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tables/table1.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tables/table2.xml" ContentType="application/vnd.openxmlformats-officedocument.spreadsheetml.tab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tables/table3.xml" ContentType="application/vnd.openxmlformats-officedocument.spreadsheetml.table+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127"/>
  <workbookPr hidePivotFieldList="1" defaultThemeVersion="166925"/>
  <mc:AlternateContent xmlns:mc="http://schemas.openxmlformats.org/markup-compatibility/2006">
    <mc:Choice Requires="x15">
      <x15ac:absPath xmlns:x15ac="http://schemas.microsoft.com/office/spreadsheetml/2010/11/ac" url="C:\Dateien\HAW\Arbeiten\Grunze\2025-06-29_Abgabe\"/>
    </mc:Choice>
  </mc:AlternateContent>
  <xr:revisionPtr revIDLastSave="0" documentId="13_ncr:1_{3EE5A52E-A94D-46E9-BA3C-0A9E0D0C906B}" xr6:coauthVersionLast="47" xr6:coauthVersionMax="47" xr10:uidLastSave="{00000000-0000-0000-0000-000000000000}"/>
  <bookViews>
    <workbookView xWindow="-120" yWindow="-120" windowWidth="19440" windowHeight="13920" xr2:uid="{852B0E64-BCCC-407E-85AF-9EDDBE8136BD}"/>
  </bookViews>
  <sheets>
    <sheet name="HAW_WTC &amp; ICAO" sheetId="10" r:id="rId1"/>
    <sheet name="HAW_WTC &amp; EU" sheetId="8" r:id="rId2"/>
    <sheet name="ACD_Data" sheetId="1" r:id="rId3"/>
    <sheet name="Data_Dictionary" sheetId="3" r:id="rId4"/>
    <sheet name="(c)" sheetId="11" r:id="rId5"/>
  </sheets>
  <definedNames>
    <definedName name="_xlnm._FilterDatabase" localSheetId="3" hidden="1">Data_Dictionary!$A$1:$G$402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X2" i="10" l="1" a="1"/>
  <c r="AX2" i="10" s="1"/>
  <c r="AS8" i="8" l="1"/>
  <c r="AS12" i="8"/>
  <c r="AS16" i="8"/>
  <c r="AS14" i="8"/>
  <c r="AS9" i="8"/>
  <c r="AS10" i="8"/>
  <c r="AS23" i="8"/>
  <c r="AS24" i="8"/>
  <c r="AS11" i="8"/>
  <c r="AS18" i="8"/>
  <c r="AS17" i="8"/>
  <c r="AS13" i="8"/>
  <c r="AS22" i="8"/>
  <c r="AS20" i="8"/>
  <c r="AS21" i="8"/>
  <c r="AS27" i="8"/>
  <c r="AS26" i="8"/>
  <c r="AS38" i="8"/>
  <c r="AS15" i="8"/>
  <c r="AS29" i="8"/>
  <c r="AS19" i="8"/>
  <c r="AS25" i="8"/>
  <c r="AS30" i="8"/>
  <c r="AS34" i="8"/>
  <c r="AS40" i="8"/>
  <c r="AS32" i="8"/>
  <c r="AS33" i="8"/>
  <c r="AS43" i="8"/>
  <c r="AS37" i="8"/>
  <c r="AS42" i="8"/>
  <c r="AS45" i="8"/>
  <c r="AS41" i="8"/>
  <c r="AS28" i="8"/>
  <c r="AS46" i="8"/>
  <c r="AS35" i="8"/>
  <c r="AS36" i="8"/>
  <c r="AS44" i="8"/>
  <c r="AS31" i="8"/>
  <c r="AS47" i="8"/>
  <c r="AS48" i="8"/>
  <c r="AS50" i="8"/>
  <c r="AS51" i="8"/>
  <c r="AS55" i="8"/>
  <c r="AS54" i="8"/>
  <c r="AS58" i="8"/>
  <c r="AS61" i="8"/>
  <c r="AS53" i="8"/>
  <c r="AS64" i="8"/>
  <c r="AS60" i="8"/>
  <c r="AS71" i="8"/>
  <c r="AS80" i="8"/>
  <c r="AS73" i="8"/>
  <c r="AS68" i="8"/>
  <c r="AS77" i="8"/>
  <c r="AS98" i="8"/>
  <c r="AS57" i="8"/>
  <c r="AS59" i="8"/>
  <c r="AS63" i="8"/>
  <c r="AS81" i="8"/>
  <c r="AS65" i="8"/>
  <c r="AS82" i="8"/>
  <c r="AS79" i="8"/>
  <c r="AS85" i="8"/>
  <c r="AS92" i="8"/>
  <c r="AS70" i="8"/>
  <c r="AS69" i="8"/>
  <c r="AS66" i="8"/>
  <c r="AS75" i="8"/>
  <c r="AS84" i="8"/>
  <c r="AS72" i="8"/>
  <c r="AS62" i="8"/>
  <c r="AS94" i="8"/>
  <c r="AS90" i="8"/>
  <c r="AS95" i="8"/>
  <c r="AS87" i="8"/>
  <c r="AS74" i="8"/>
  <c r="AS78" i="8"/>
  <c r="AS97" i="8"/>
  <c r="AS86" i="8"/>
  <c r="AS110" i="8"/>
  <c r="AS83" i="8"/>
  <c r="AS96" i="8"/>
  <c r="AS91" i="8"/>
  <c r="AS89" i="8"/>
  <c r="AS99" i="8"/>
  <c r="AS102" i="8"/>
  <c r="AS88" i="8"/>
  <c r="AS106" i="8"/>
  <c r="AS100" i="8"/>
  <c r="AS111" i="8"/>
  <c r="AS93" i="8"/>
  <c r="AS120" i="8"/>
  <c r="AS104" i="8"/>
  <c r="AS101" i="8"/>
  <c r="AS49" i="8"/>
  <c r="AS109" i="8"/>
  <c r="AS113" i="8"/>
  <c r="AS103" i="8"/>
  <c r="AS119" i="8"/>
  <c r="AS123" i="8"/>
  <c r="AS125" i="8"/>
  <c r="AS121" i="8"/>
  <c r="AS105" i="8"/>
  <c r="AS108" i="8"/>
  <c r="AS118" i="8"/>
  <c r="AS107" i="8"/>
  <c r="AS116" i="8"/>
  <c r="AS52" i="8"/>
  <c r="AS126" i="8"/>
  <c r="AS115" i="8"/>
  <c r="AS117" i="8"/>
  <c r="AS127" i="8"/>
  <c r="AS7" i="8"/>
  <c r="AS114" i="8"/>
  <c r="AS124" i="8"/>
  <c r="AS56" i="8"/>
  <c r="AS146" i="8"/>
  <c r="AS112" i="8"/>
  <c r="AS136" i="8"/>
  <c r="AS132" i="8"/>
  <c r="AS131" i="8"/>
  <c r="AS140" i="8"/>
  <c r="AS138" i="8"/>
  <c r="AS130" i="8"/>
  <c r="AS135" i="8"/>
  <c r="AS128" i="8"/>
  <c r="AS129" i="8"/>
  <c r="AS76" i="8"/>
  <c r="AS141" i="8"/>
  <c r="AS148" i="8"/>
  <c r="AS133" i="8"/>
  <c r="AS134" i="8"/>
  <c r="AS144" i="8"/>
  <c r="AS142" i="8"/>
  <c r="AS143" i="8"/>
  <c r="AS162" i="8"/>
  <c r="AS137" i="8"/>
  <c r="AS145" i="8"/>
  <c r="AS166" i="8"/>
  <c r="AS154" i="8"/>
  <c r="AS155" i="8"/>
  <c r="AS122" i="8"/>
  <c r="AS139" i="8"/>
  <c r="AS151" i="8"/>
  <c r="AS161" i="8"/>
  <c r="AS159" i="8"/>
  <c r="AS164" i="8"/>
  <c r="AS150" i="8"/>
  <c r="AS160" i="8"/>
  <c r="AS149" i="8"/>
  <c r="AS152" i="8"/>
  <c r="AS158" i="8"/>
  <c r="AS163" i="8"/>
  <c r="AS165" i="8"/>
  <c r="AS153" i="8"/>
  <c r="AS157" i="8"/>
  <c r="AS174" i="8"/>
  <c r="AS147" i="8"/>
  <c r="AS184" i="8"/>
  <c r="AS169" i="8"/>
  <c r="AS179" i="8"/>
  <c r="AS200" i="8"/>
  <c r="AS172" i="8"/>
  <c r="AS167" i="8"/>
  <c r="AS210" i="8"/>
  <c r="AS202" i="8"/>
  <c r="AS173" i="8"/>
  <c r="AS156" i="8"/>
  <c r="AS191" i="8"/>
  <c r="AS188" i="8"/>
  <c r="AS168" i="8"/>
  <c r="AS183" i="8"/>
  <c r="AS180" i="8"/>
  <c r="AS170" i="8"/>
  <c r="AS177" i="8"/>
  <c r="AS178" i="8"/>
  <c r="AS186" i="8"/>
  <c r="AS187" i="8"/>
  <c r="AS176" i="8"/>
  <c r="AS194" i="8"/>
  <c r="AS189" i="8"/>
  <c r="AS171" i="8"/>
  <c r="AS181" i="8"/>
  <c r="AS205" i="8"/>
  <c r="AS182" i="8"/>
  <c r="AS199" i="8"/>
  <c r="AS204" i="8"/>
  <c r="AS207" i="8"/>
  <c r="AS215" i="8"/>
  <c r="AS185" i="8"/>
  <c r="AS213" i="8"/>
  <c r="AS201" i="8"/>
  <c r="AS196" i="8"/>
  <c r="AS193" i="8"/>
  <c r="AS208" i="8"/>
  <c r="AS216" i="8"/>
  <c r="AS211" i="8"/>
  <c r="AS192" i="8"/>
  <c r="AS220" i="8"/>
  <c r="AS218" i="8"/>
  <c r="AS223" i="8"/>
  <c r="AS206" i="8"/>
  <c r="AS234" i="8"/>
  <c r="AS212" i="8"/>
  <c r="AS232" i="8"/>
  <c r="AS244" i="8"/>
  <c r="AS209" i="8"/>
  <c r="AS195" i="8"/>
  <c r="AS235" i="8"/>
  <c r="AS190" i="8"/>
  <c r="AS175" i="8"/>
  <c r="AS229" i="8"/>
  <c r="AS231" i="8"/>
  <c r="AS197" i="8"/>
  <c r="AS198" i="8"/>
  <c r="AS224" i="8"/>
  <c r="AS239" i="8"/>
  <c r="AS225" i="8"/>
  <c r="AS227" i="8"/>
  <c r="AS228" i="8"/>
  <c r="AS219" i="8"/>
  <c r="AS222" i="8"/>
  <c r="AS230" i="8"/>
  <c r="AS203" i="8"/>
  <c r="AS250" i="8"/>
  <c r="AS241" i="8"/>
  <c r="AS214" i="8"/>
  <c r="AS249" i="8"/>
  <c r="AS245" i="8"/>
  <c r="AS248" i="8"/>
  <c r="AS247" i="8"/>
  <c r="AS226" i="8"/>
  <c r="AS221" i="8"/>
  <c r="AS255" i="8"/>
  <c r="AS257" i="8"/>
  <c r="AS253" i="8"/>
  <c r="AS233" i="8"/>
  <c r="AS242" i="8"/>
  <c r="AS256" i="8"/>
  <c r="AS251" i="8"/>
  <c r="AS240" i="8"/>
  <c r="AS238" i="8"/>
  <c r="AS237" i="8"/>
  <c r="AS236" i="8"/>
  <c r="AS265" i="8"/>
  <c r="AS258" i="8"/>
  <c r="AS270" i="8"/>
  <c r="AS262" i="8"/>
  <c r="AS264" i="8"/>
  <c r="AS276" i="8"/>
  <c r="AS260" i="8"/>
  <c r="AS268" i="8"/>
  <c r="AS217" i="8"/>
  <c r="AS273" i="8"/>
  <c r="AS4" i="8"/>
  <c r="AS263" i="8"/>
  <c r="AS254" i="8"/>
  <c r="AS275" i="8"/>
  <c r="AS246" i="8"/>
  <c r="AS259" i="8"/>
  <c r="AS261" i="8"/>
  <c r="AS283" i="8"/>
  <c r="AS243" i="8"/>
  <c r="AS269" i="8"/>
  <c r="AS266" i="8"/>
  <c r="AS284" i="8"/>
  <c r="AS278" i="8"/>
  <c r="AS286" i="8"/>
  <c r="AS267" i="8"/>
  <c r="AS280" i="8"/>
  <c r="AS274" i="8"/>
  <c r="AS282" i="8"/>
  <c r="AS277" i="8"/>
  <c r="AS279" i="8"/>
  <c r="AS281" i="8"/>
  <c r="AS289" i="8"/>
  <c r="AS288" i="8"/>
  <c r="AS271" i="8"/>
  <c r="AS252" i="8"/>
  <c r="AS292" i="8"/>
  <c r="AS287" i="8"/>
  <c r="AS291" i="8"/>
  <c r="AS293" i="8"/>
  <c r="AS290" i="8"/>
  <c r="AS272" i="8"/>
  <c r="AS285" i="8"/>
  <c r="AS295" i="8"/>
  <c r="AS335" i="8"/>
  <c r="AS354" i="8"/>
  <c r="AS299" i="8"/>
  <c r="AS298" i="8"/>
  <c r="AS301" i="8"/>
  <c r="AS307" i="8"/>
  <c r="AS326" i="8"/>
  <c r="AS305" i="8"/>
  <c r="AS318" i="8"/>
  <c r="AS311" i="8"/>
  <c r="AS294" i="8"/>
  <c r="AS314" i="8"/>
  <c r="AS303" i="8"/>
  <c r="AS309" i="8"/>
  <c r="AS351" i="8"/>
  <c r="AS297" i="8"/>
  <c r="AS300" i="8"/>
  <c r="AS340" i="8"/>
  <c r="AS304" i="8"/>
  <c r="AS306" i="8"/>
  <c r="AS319" i="8"/>
  <c r="AS320" i="8"/>
  <c r="AS317" i="8"/>
  <c r="AS316" i="8"/>
  <c r="AS325" i="8"/>
  <c r="AS324" i="8"/>
  <c r="AS302" i="8"/>
  <c r="AS315" i="8"/>
  <c r="AS5" i="8"/>
  <c r="AS334" i="8"/>
  <c r="AS308" i="8"/>
  <c r="AS296" i="8"/>
  <c r="AS321" i="8"/>
  <c r="AS341" i="8"/>
  <c r="AS330" i="8"/>
  <c r="AS331" i="8"/>
  <c r="AS332" i="8"/>
  <c r="AS333" i="8"/>
  <c r="AS310" i="8"/>
  <c r="AS323" i="8"/>
  <c r="AS328" i="8"/>
  <c r="AS322" i="8"/>
  <c r="AS329" i="8"/>
  <c r="AS327" i="8"/>
  <c r="AS344" i="8"/>
  <c r="AS347" i="8"/>
  <c r="AS343" i="8"/>
  <c r="AS355" i="8"/>
  <c r="AS312" i="8"/>
  <c r="AS338" i="8"/>
  <c r="AS337" i="8"/>
  <c r="AS346" i="8"/>
  <c r="AS349" i="8"/>
  <c r="AS336" i="8"/>
  <c r="AS345" i="8"/>
  <c r="AS339" i="8"/>
  <c r="AS353" i="8"/>
  <c r="AS356" i="8"/>
  <c r="AS350" i="8"/>
  <c r="AS357" i="8"/>
  <c r="AS372" i="8"/>
  <c r="AS358" i="8"/>
  <c r="AS313" i="8"/>
  <c r="AS359" i="8"/>
  <c r="AS360" i="8"/>
  <c r="AS361" i="8"/>
  <c r="AS367" i="8"/>
  <c r="AS362" i="8"/>
  <c r="AS368" i="8"/>
  <c r="AS348" i="8"/>
  <c r="AS363" i="8"/>
  <c r="AS342" i="8"/>
  <c r="AS352" i="8"/>
  <c r="AS369" i="8"/>
  <c r="AS375" i="8"/>
  <c r="AS370" i="8"/>
  <c r="AS371" i="8"/>
  <c r="AS374" i="8"/>
  <c r="AS378" i="8"/>
  <c r="AS364" i="8"/>
  <c r="AS384" i="8"/>
  <c r="AS377" i="8"/>
  <c r="AS386" i="8"/>
  <c r="AS365" i="8"/>
  <c r="AS379" i="8"/>
  <c r="AS380" i="8"/>
  <c r="AS383" i="8"/>
  <c r="AS382" i="8"/>
  <c r="AS381" i="8"/>
  <c r="AS366" i="8"/>
  <c r="AS376" i="8"/>
  <c r="AS373" i="8"/>
  <c r="AS385" i="8"/>
  <c r="AS388" i="8"/>
  <c r="AS389" i="8"/>
  <c r="AS387" i="8"/>
  <c r="AS3" i="8"/>
  <c r="AS2" i="8"/>
  <c r="AS6" i="8"/>
  <c r="AX3" i="10" l="1" a="1"/>
  <c r="AX3" i="10" s="1"/>
  <c r="AX258" i="10" l="1" a="1"/>
  <c r="AX258" i="10" s="1"/>
  <c r="AX319" i="10" a="1"/>
  <c r="AX319" i="10" s="1"/>
  <c r="AX116" i="10" a="1"/>
  <c r="AX116" i="10" s="1"/>
  <c r="AX6" i="10" a="1"/>
  <c r="AX6" i="10" s="1"/>
  <c r="AX7" i="10" a="1"/>
  <c r="AX7" i="10" s="1"/>
  <c r="AX10" i="10" a="1"/>
  <c r="AX10" i="10" s="1"/>
  <c r="AX13" i="10" a="1"/>
  <c r="AX13" i="10" s="1"/>
  <c r="AX5" i="10" a="1"/>
  <c r="AX5" i="10" s="1"/>
  <c r="AX20" i="10" a="1"/>
  <c r="AX20" i="10" s="1"/>
  <c r="AX4" i="10" a="1"/>
  <c r="AX4" i="10" s="1"/>
  <c r="AX12" i="10" a="1"/>
  <c r="AX12" i="10" s="1"/>
  <c r="AX11" i="10" a="1"/>
  <c r="AX11" i="10" s="1"/>
  <c r="AX22" i="10" a="1"/>
  <c r="AX22" i="10" s="1"/>
  <c r="AX15" i="10" a="1"/>
  <c r="AX15" i="10" s="1"/>
  <c r="AX16" i="10" a="1"/>
  <c r="AX16" i="10" s="1"/>
  <c r="AX14" i="10" a="1"/>
  <c r="AX14" i="10" s="1"/>
  <c r="AX8" i="10" a="1"/>
  <c r="AX8" i="10" s="1"/>
  <c r="AX9" i="10" a="1"/>
  <c r="AX9" i="10" s="1"/>
  <c r="AX23" i="10" a="1"/>
  <c r="AX23" i="10" s="1"/>
  <c r="AX18" i="10" a="1"/>
  <c r="AX18" i="10" s="1"/>
  <c r="AX17" i="10" a="1"/>
  <c r="AX17" i="10" s="1"/>
  <c r="AX34" i="10" a="1"/>
  <c r="AX34" i="10" s="1"/>
  <c r="AX21" i="10" a="1"/>
  <c r="AX21" i="10" s="1"/>
  <c r="AX24" i="10" a="1"/>
  <c r="AX24" i="10" s="1"/>
  <c r="AX39" i="10" a="1"/>
  <c r="AX39" i="10" s="1"/>
  <c r="AX27" i="10" a="1"/>
  <c r="AX27" i="10" s="1"/>
  <c r="AX28" i="10" a="1"/>
  <c r="AX28" i="10" s="1"/>
  <c r="AX25" i="10" a="1"/>
  <c r="AX25" i="10" s="1"/>
  <c r="AX36" i="10" a="1"/>
  <c r="AX36" i="10" s="1"/>
  <c r="AX37" i="10" a="1"/>
  <c r="AX37" i="10" s="1"/>
  <c r="AX30" i="10" a="1"/>
  <c r="AX30" i="10" s="1"/>
  <c r="AX19" i="10" a="1"/>
  <c r="AX19" i="10" s="1"/>
  <c r="AX40" i="10" a="1"/>
  <c r="AX40" i="10" s="1"/>
  <c r="AX26" i="10" a="1"/>
  <c r="AX26" i="10" s="1"/>
  <c r="AX33" i="10" a="1"/>
  <c r="AX33" i="10" s="1"/>
  <c r="AX31" i="10" a="1"/>
  <c r="AX31" i="10" s="1"/>
  <c r="AX29" i="10" a="1"/>
  <c r="AX29" i="10" s="1"/>
  <c r="AX38" i="10" a="1"/>
  <c r="AX38" i="10" s="1"/>
  <c r="AX32" i="10" a="1"/>
  <c r="AX32" i="10" s="1"/>
  <c r="AX35" i="10" a="1"/>
  <c r="AX35" i="10" s="1"/>
  <c r="AX41" i="10" a="1"/>
  <c r="AX41" i="10" s="1"/>
  <c r="AX42" i="10" a="1"/>
  <c r="AX42" i="10" s="1"/>
  <c r="AX98" i="10" a="1"/>
  <c r="AX98" i="10" s="1"/>
  <c r="AX43" i="10" a="1"/>
  <c r="AX43" i="10" s="1"/>
  <c r="AX44" i="10" a="1"/>
  <c r="AX44" i="10" s="1"/>
  <c r="AX110" i="10" a="1"/>
  <c r="AX110" i="10" s="1"/>
  <c r="AX50" i="10" a="1"/>
  <c r="AX50" i="10" s="1"/>
  <c r="AX46" i="10" a="1"/>
  <c r="AX46" i="10" s="1"/>
  <c r="AX45" i="10" a="1"/>
  <c r="AX45" i="10" s="1"/>
  <c r="AX119" i="10" a="1"/>
  <c r="AX119" i="10" s="1"/>
  <c r="AX59" i="10" a="1"/>
  <c r="AX59" i="10" s="1"/>
  <c r="AX47" i="10" a="1"/>
  <c r="AX47" i="10" s="1"/>
  <c r="AX60" i="10" a="1"/>
  <c r="AX60" i="10" s="1"/>
  <c r="AX52" i="10" a="1"/>
  <c r="AX52" i="10" s="1"/>
  <c r="AX48" i="10" a="1"/>
  <c r="AX48" i="10" s="1"/>
  <c r="AX74" i="10" a="1"/>
  <c r="AX74" i="10" s="1"/>
  <c r="AX61" i="10" a="1"/>
  <c r="AX61" i="10" s="1"/>
  <c r="AX51" i="10" a="1"/>
  <c r="AX51" i="10" s="1"/>
  <c r="AX63" i="10" a="1"/>
  <c r="AX63" i="10" s="1"/>
  <c r="AX70" i="10" a="1"/>
  <c r="AX70" i="10" s="1"/>
  <c r="AX49" i="10" a="1"/>
  <c r="AX49" i="10" s="1"/>
  <c r="AX56" i="10" a="1"/>
  <c r="AX56" i="10" s="1"/>
  <c r="AX69" i="10" a="1"/>
  <c r="AX69" i="10" s="1"/>
  <c r="AX68" i="10" a="1"/>
  <c r="AX68" i="10" s="1"/>
  <c r="AX53" i="10" a="1"/>
  <c r="AX53" i="10" s="1"/>
  <c r="AX73" i="10" a="1"/>
  <c r="AX73" i="10" s="1"/>
  <c r="AX55" i="10" a="1"/>
  <c r="AX55" i="10" s="1"/>
  <c r="AX79" i="10" a="1"/>
  <c r="AX79" i="10" s="1"/>
  <c r="AX71" i="10" a="1"/>
  <c r="AX71" i="10" s="1"/>
  <c r="AX131" i="10" a="1"/>
  <c r="AX131" i="10" s="1"/>
  <c r="AX57" i="10" a="1"/>
  <c r="AX57" i="10" s="1"/>
  <c r="AX80" i="10" a="1"/>
  <c r="AX80" i="10" s="1"/>
  <c r="AX65" i="10" a="1"/>
  <c r="AX65" i="10" s="1"/>
  <c r="AX54" i="10" a="1"/>
  <c r="AX54" i="10" s="1"/>
  <c r="AX62" i="10" a="1"/>
  <c r="AX62" i="10" s="1"/>
  <c r="AX64" i="10" a="1"/>
  <c r="AX64" i="10" s="1"/>
  <c r="AX84" i="10" a="1"/>
  <c r="AX84" i="10" s="1"/>
  <c r="AX72" i="10" a="1"/>
  <c r="AX72" i="10" s="1"/>
  <c r="AX66" i="10" a="1"/>
  <c r="AX66" i="10" s="1"/>
  <c r="AX82" i="10" a="1"/>
  <c r="AX82" i="10" s="1"/>
  <c r="AX78" i="10" a="1"/>
  <c r="AX78" i="10" s="1"/>
  <c r="AX90" i="10" a="1"/>
  <c r="AX90" i="10" s="1"/>
  <c r="AX87" i="10" a="1"/>
  <c r="AX87" i="10" s="1"/>
  <c r="AX76" i="10" a="1"/>
  <c r="AX76" i="10" s="1"/>
  <c r="AX86" i="10" a="1"/>
  <c r="AX86" i="10" s="1"/>
  <c r="AX67" i="10" a="1"/>
  <c r="AX67" i="10" s="1"/>
  <c r="AX94" i="10" a="1"/>
  <c r="AX94" i="10" s="1"/>
  <c r="AX75" i="10" a="1"/>
  <c r="AX75" i="10" s="1"/>
  <c r="AX77" i="10" a="1"/>
  <c r="AX77" i="10" s="1"/>
  <c r="AX85" i="10" a="1"/>
  <c r="AX85" i="10" s="1"/>
  <c r="AX81" i="10" a="1"/>
  <c r="AX81" i="10" s="1"/>
  <c r="AX58" i="10" a="1"/>
  <c r="AX58" i="10" s="1"/>
  <c r="AX88" i="10" a="1"/>
  <c r="AX88" i="10" s="1"/>
  <c r="AX92" i="10" a="1"/>
  <c r="AX92" i="10" s="1"/>
  <c r="AX97" i="10" a="1"/>
  <c r="AX97" i="10" s="1"/>
  <c r="AX89" i="10" a="1"/>
  <c r="AX89" i="10" s="1"/>
  <c r="AX101" i="10" a="1"/>
  <c r="AX101" i="10" s="1"/>
  <c r="AX96" i="10" a="1"/>
  <c r="AX96" i="10" s="1"/>
  <c r="AX106" i="10" a="1"/>
  <c r="AX106" i="10" s="1"/>
  <c r="AX91" i="10" a="1"/>
  <c r="AX91" i="10" s="1"/>
  <c r="AX109" i="10" a="1"/>
  <c r="AX109" i="10" s="1"/>
  <c r="AX107" i="10" a="1"/>
  <c r="AX107" i="10" s="1"/>
  <c r="AX99" i="10" a="1"/>
  <c r="AX99" i="10" s="1"/>
  <c r="AX83" i="10" a="1"/>
  <c r="AX83" i="10" s="1"/>
  <c r="AX93" i="10" a="1"/>
  <c r="AX93" i="10" s="1"/>
  <c r="AX121" i="10" a="1"/>
  <c r="AX121" i="10" s="1"/>
  <c r="AX100" i="10" a="1"/>
  <c r="AX100" i="10" s="1"/>
  <c r="AX117" i="10" a="1"/>
  <c r="AX117" i="10" s="1"/>
  <c r="AX113" i="10" a="1"/>
  <c r="AX113" i="10" s="1"/>
  <c r="AX111" i="10" a="1"/>
  <c r="AX111" i="10" s="1"/>
  <c r="AX114" i="10" a="1"/>
  <c r="AX114" i="10" s="1"/>
  <c r="AX108" i="10" a="1"/>
  <c r="AX108" i="10" s="1"/>
  <c r="AX102" i="10" a="1"/>
  <c r="AX102" i="10" s="1"/>
  <c r="AX95" i="10" a="1"/>
  <c r="AX95" i="10" s="1"/>
  <c r="AX105" i="10" a="1"/>
  <c r="AX105" i="10" s="1"/>
  <c r="AX145" i="10" a="1"/>
  <c r="AX145" i="10" s="1"/>
  <c r="AX103" i="10" a="1"/>
  <c r="AX103" i="10" s="1"/>
  <c r="AX118" i="10" a="1"/>
  <c r="AX118" i="10" s="1"/>
  <c r="AX104" i="10" a="1"/>
  <c r="AX104" i="10" s="1"/>
  <c r="AX112" i="10" a="1"/>
  <c r="AX112" i="10" s="1"/>
  <c r="AX115" i="10" a="1"/>
  <c r="AX115" i="10" s="1"/>
  <c r="AX129" i="10" a="1"/>
  <c r="AX129" i="10" s="1"/>
  <c r="AX130" i="10" a="1"/>
  <c r="AX130" i="10" s="1"/>
  <c r="AX127" i="10" a="1"/>
  <c r="AX127" i="10" s="1"/>
  <c r="AX124" i="10" a="1"/>
  <c r="AX124" i="10" s="1"/>
  <c r="AX123" i="10" a="1"/>
  <c r="AX123" i="10" s="1"/>
  <c r="AX134" i="10" a="1"/>
  <c r="AX134" i="10" s="1"/>
  <c r="AX135" i="10" a="1"/>
  <c r="AX135" i="10" s="1"/>
  <c r="AX128" i="10" a="1"/>
  <c r="AX128" i="10" s="1"/>
  <c r="AX122" i="10" a="1"/>
  <c r="AX122" i="10" s="1"/>
  <c r="AX140" i="10" a="1"/>
  <c r="AX140" i="10" s="1"/>
  <c r="AX126" i="10" a="1"/>
  <c r="AX126" i="10" s="1"/>
  <c r="AX146" i="10" a="1"/>
  <c r="AX146" i="10" s="1"/>
  <c r="AX125" i="10" a="1"/>
  <c r="AX125" i="10" s="1"/>
  <c r="AX133" i="10" a="1"/>
  <c r="AX133" i="10" s="1"/>
  <c r="AX137" i="10" a="1"/>
  <c r="AX137" i="10" s="1"/>
  <c r="AX138" i="10" a="1"/>
  <c r="AX138" i="10" s="1"/>
  <c r="AX136" i="10" a="1"/>
  <c r="AX136" i="10" s="1"/>
  <c r="AX141" i="10" a="1"/>
  <c r="AX141" i="10" s="1"/>
  <c r="AX120" i="10" a="1"/>
  <c r="AX120" i="10" s="1"/>
  <c r="AX161" i="10" a="1"/>
  <c r="AX161" i="10" s="1"/>
  <c r="AX132" i="10" a="1"/>
  <c r="AX132" i="10" s="1"/>
  <c r="AX153" i="10" a="1"/>
  <c r="AX153" i="10" s="1"/>
  <c r="AX151" i="10" a="1"/>
  <c r="AX151" i="10" s="1"/>
  <c r="AX147" i="10" a="1"/>
  <c r="AX147" i="10" s="1"/>
  <c r="AX154" i="10" a="1"/>
  <c r="AX154" i="10" s="1"/>
  <c r="AX157" i="10" a="1"/>
  <c r="AX157" i="10" s="1"/>
  <c r="AX143" i="10" a="1"/>
  <c r="AX143" i="10" s="1"/>
  <c r="AX144" i="10" a="1"/>
  <c r="AX144" i="10" s="1"/>
  <c r="AX171" i="10" a="1"/>
  <c r="AX171" i="10" s="1"/>
  <c r="AX159" i="10" a="1"/>
  <c r="AX159" i="10" s="1"/>
  <c r="AX155" i="10" a="1"/>
  <c r="AX155" i="10" s="1"/>
  <c r="AX149" i="10" a="1"/>
  <c r="AX149" i="10" s="1"/>
  <c r="AX152" i="10" a="1"/>
  <c r="AX152" i="10" s="1"/>
  <c r="AX148" i="10" a="1"/>
  <c r="AX148" i="10" s="1"/>
  <c r="AX139" i="10" a="1"/>
  <c r="AX139" i="10" s="1"/>
  <c r="AX156" i="10" a="1"/>
  <c r="AX156" i="10" s="1"/>
  <c r="AX150" i="10" a="1"/>
  <c r="AX150" i="10" s="1"/>
  <c r="AX158" i="10" a="1"/>
  <c r="AX158" i="10" s="1"/>
  <c r="AX142" i="10" a="1"/>
  <c r="AX142" i="10" s="1"/>
  <c r="AX167" i="10" a="1"/>
  <c r="AX167" i="10" s="1"/>
  <c r="AX174" i="10" a="1"/>
  <c r="AX174" i="10" s="1"/>
  <c r="AX163" i="10" a="1"/>
  <c r="AX163" i="10" s="1"/>
  <c r="AX177" i="10" a="1"/>
  <c r="AX177" i="10" s="1"/>
  <c r="AX185" i="10" a="1"/>
  <c r="AX185" i="10" s="1"/>
  <c r="AX166" i="10" a="1"/>
  <c r="AX166" i="10" s="1"/>
  <c r="AX170" i="10" a="1"/>
  <c r="AX170" i="10" s="1"/>
  <c r="AX160" i="10" a="1"/>
  <c r="AX160" i="10" s="1"/>
  <c r="AX214" i="10" a="1"/>
  <c r="AX214" i="10" s="1"/>
  <c r="AX182" i="10" a="1"/>
  <c r="AX182" i="10" s="1"/>
  <c r="AX178" i="10" a="1"/>
  <c r="AX178" i="10" s="1"/>
  <c r="AX179" i="10" a="1"/>
  <c r="AX179" i="10" s="1"/>
  <c r="AX164" i="10" a="1"/>
  <c r="AX164" i="10" s="1"/>
  <c r="AX176" i="10" a="1"/>
  <c r="AX176" i="10" s="1"/>
  <c r="AX186" i="10" a="1"/>
  <c r="AX186" i="10" s="1"/>
  <c r="AX188" i="10" a="1"/>
  <c r="AX188" i="10" s="1"/>
  <c r="AX175" i="10" a="1"/>
  <c r="AX175" i="10" s="1"/>
  <c r="AX162" i="10" a="1"/>
  <c r="AX162" i="10" s="1"/>
  <c r="AX193" i="10" a="1"/>
  <c r="AX193" i="10" s="1"/>
  <c r="AX180" i="10" a="1"/>
  <c r="AX180" i="10" s="1"/>
  <c r="AX181" i="10" a="1"/>
  <c r="AX181" i="10" s="1"/>
  <c r="AX173" i="10" a="1"/>
  <c r="AX173" i="10" s="1"/>
  <c r="AX184" i="10" a="1"/>
  <c r="AX184" i="10" s="1"/>
  <c r="AX213" i="10" a="1"/>
  <c r="AX213" i="10" s="1"/>
  <c r="AX172" i="10" a="1"/>
  <c r="AX172" i="10" s="1"/>
  <c r="AX201" i="10" a="1"/>
  <c r="AX201" i="10" s="1"/>
  <c r="AX197" i="10" a="1"/>
  <c r="AX197" i="10" s="1"/>
  <c r="AX183" i="10" a="1"/>
  <c r="AX183" i="10" s="1"/>
  <c r="AX211" i="10" a="1"/>
  <c r="AX211" i="10" s="1"/>
  <c r="AX196" i="10" a="1"/>
  <c r="AX196" i="10" s="1"/>
  <c r="AX217" i="10" a="1"/>
  <c r="AX217" i="10" s="1"/>
  <c r="AX218" i="10" a="1"/>
  <c r="AX218" i="10" s="1"/>
  <c r="AX189" i="10" a="1"/>
  <c r="AX189" i="10" s="1"/>
  <c r="AX165" i="10" a="1"/>
  <c r="AX165" i="10" s="1"/>
  <c r="AX195" i="10" a="1"/>
  <c r="AX195" i="10" s="1"/>
  <c r="AX169" i="10" a="1"/>
  <c r="AX169" i="10" s="1"/>
  <c r="AX227" i="10" a="1"/>
  <c r="AX227" i="10" s="1"/>
  <c r="AX190" i="10" a="1"/>
  <c r="AX190" i="10" s="1"/>
  <c r="AX187" i="10" a="1"/>
  <c r="AX187" i="10" s="1"/>
  <c r="AX205" i="10" a="1"/>
  <c r="AX205" i="10" s="1"/>
  <c r="AX191" i="10" a="1"/>
  <c r="AX191" i="10" s="1"/>
  <c r="AX198" i="10" a="1"/>
  <c r="AX198" i="10" s="1"/>
  <c r="AX210" i="10" a="1"/>
  <c r="AX210" i="10" s="1"/>
  <c r="AX168" i="10" a="1"/>
  <c r="AX168" i="10" s="1"/>
  <c r="AX200" i="10" a="1"/>
  <c r="AX200" i="10" s="1"/>
  <c r="AX207" i="10" a="1"/>
  <c r="AX207" i="10" s="1"/>
  <c r="AX194" i="10" a="1"/>
  <c r="AX194" i="10" s="1"/>
  <c r="AX230" i="10" a="1"/>
  <c r="AX230" i="10" s="1"/>
  <c r="AX192" i="10" a="1"/>
  <c r="AX192" i="10" s="1"/>
  <c r="AX199" i="10" a="1"/>
  <c r="AX199" i="10" s="1"/>
  <c r="AX256" i="10" a="1"/>
  <c r="AX256" i="10" s="1"/>
  <c r="AX203" i="10" a="1"/>
  <c r="AX203" i="10" s="1"/>
  <c r="AX224" i="10" a="1"/>
  <c r="AX224" i="10" s="1"/>
  <c r="AX202" i="10" a="1"/>
  <c r="AX202" i="10" s="1"/>
  <c r="AX236" i="10" a="1"/>
  <c r="AX236" i="10" s="1"/>
  <c r="AX225" i="10" a="1"/>
  <c r="AX225" i="10" s="1"/>
  <c r="AX204" i="10" a="1"/>
  <c r="AX204" i="10" s="1"/>
  <c r="AX219" i="10" a="1"/>
  <c r="AX219" i="10" s="1"/>
  <c r="AX221" i="10" a="1"/>
  <c r="AX221" i="10" s="1"/>
  <c r="AX235" i="10" a="1"/>
  <c r="AX235" i="10" s="1"/>
  <c r="AX222" i="10" a="1"/>
  <c r="AX222" i="10" s="1"/>
  <c r="AX223" i="10" a="1"/>
  <c r="AX223" i="10" s="1"/>
  <c r="AX215" i="10" a="1"/>
  <c r="AX215" i="10" s="1"/>
  <c r="AX226" i="10" a="1"/>
  <c r="AX226" i="10" s="1"/>
  <c r="AX216" i="10" a="1"/>
  <c r="AX216" i="10" s="1"/>
  <c r="AX208" i="10" a="1"/>
  <c r="AX208" i="10" s="1"/>
  <c r="AX240" i="10" a="1"/>
  <c r="AX240" i="10" s="1"/>
  <c r="AX206" i="10" a="1"/>
  <c r="AX206" i="10" s="1"/>
  <c r="AX212" i="10" a="1"/>
  <c r="AX212" i="10" s="1"/>
  <c r="AX247" i="10" a="1"/>
  <c r="AX247" i="10" s="1"/>
  <c r="AX246" i="10" a="1"/>
  <c r="AX246" i="10" s="1"/>
  <c r="AX245" i="10" a="1"/>
  <c r="AX245" i="10" s="1"/>
  <c r="AX220" i="10" a="1"/>
  <c r="AX220" i="10" s="1"/>
  <c r="AX244" i="10" a="1"/>
  <c r="AX244" i="10" s="1"/>
  <c r="AX229" i="10" a="1"/>
  <c r="AX229" i="10" s="1"/>
  <c r="AX241" i="10" a="1"/>
  <c r="AX241" i="10" s="1"/>
  <c r="AX266" i="10" a="1"/>
  <c r="AX266" i="10" s="1"/>
  <c r="AX209" i="10" a="1"/>
  <c r="AX209" i="10" s="1"/>
  <c r="AX232" i="10" a="1"/>
  <c r="AX232" i="10" s="1"/>
  <c r="AX262" i="10" a="1"/>
  <c r="AX262" i="10" s="1"/>
  <c r="AX234" i="10" a="1"/>
  <c r="AX234" i="10" s="1"/>
  <c r="AX233" i="10" a="1"/>
  <c r="AX233" i="10" s="1"/>
  <c r="AX231" i="10" a="1"/>
  <c r="AX231" i="10" s="1"/>
  <c r="AX228" i="10" a="1"/>
  <c r="AX228" i="10" s="1"/>
  <c r="AX243" i="10" a="1"/>
  <c r="AX243" i="10" s="1"/>
  <c r="AX282" i="10" a="1"/>
  <c r="AX282" i="10" s="1"/>
  <c r="AX239" i="10" a="1"/>
  <c r="AX239" i="10" s="1"/>
  <c r="AX260" i="10" a="1"/>
  <c r="AX260" i="10" s="1"/>
  <c r="AX237" i="10" a="1"/>
  <c r="AX237" i="10" s="1"/>
  <c r="AX242" i="10" a="1"/>
  <c r="AX242" i="10" s="1"/>
  <c r="AX238" i="10" a="1"/>
  <c r="AX238" i="10" s="1"/>
  <c r="AX249" i="10" a="1"/>
  <c r="AX249" i="10" s="1"/>
  <c r="AX263" i="10" a="1"/>
  <c r="AX263" i="10" s="1"/>
  <c r="AX254" i="10" a="1"/>
  <c r="AX254" i="10" s="1"/>
  <c r="AX264" i="10" a="1"/>
  <c r="AX264" i="10" s="1"/>
  <c r="AX251" i="10" a="1"/>
  <c r="AX251" i="10" s="1"/>
  <c r="AX259" i="10" a="1"/>
  <c r="AX259" i="10" s="1"/>
  <c r="AX252" i="10" a="1"/>
  <c r="AX252" i="10" s="1"/>
  <c r="AX248" i="10" a="1"/>
  <c r="AX248" i="10" s="1"/>
  <c r="AX268" i="10" a="1"/>
  <c r="AX268" i="10" s="1"/>
  <c r="AX272" i="10" a="1"/>
  <c r="AX272" i="10" s="1"/>
  <c r="AX255" i="10" a="1"/>
  <c r="AX255" i="10" s="1"/>
  <c r="AX267" i="10" a="1"/>
  <c r="AX267" i="10" s="1"/>
  <c r="AX250" i="10" a="1"/>
  <c r="AX250" i="10" s="1"/>
  <c r="AX281" i="10" a="1"/>
  <c r="AX281" i="10" s="1"/>
  <c r="AX288" i="10" a="1"/>
  <c r="AX288" i="10" s="1"/>
  <c r="AX257" i="10" a="1"/>
  <c r="AX257" i="10" s="1"/>
  <c r="AX274" i="10" a="1"/>
  <c r="AX274" i="10" s="1"/>
  <c r="AX261" i="10" a="1"/>
  <c r="AX261" i="10" s="1"/>
  <c r="AX253" i="10" a="1"/>
  <c r="AX253" i="10" s="1"/>
  <c r="AX276" i="10" a="1"/>
  <c r="AX276" i="10" s="1"/>
  <c r="AX270" i="10" a="1"/>
  <c r="AX270" i="10" s="1"/>
  <c r="AX277" i="10" a="1"/>
  <c r="AX277" i="10" s="1"/>
  <c r="AX273" i="10" a="1"/>
  <c r="AX273" i="10" s="1"/>
  <c r="AX278" i="10" a="1"/>
  <c r="AX278" i="10" s="1"/>
  <c r="AX275" i="10" a="1"/>
  <c r="AX275" i="10" s="1"/>
  <c r="AX265" i="10" a="1"/>
  <c r="AX265" i="10" s="1"/>
  <c r="AX269" i="10" a="1"/>
  <c r="AX269" i="10" s="1"/>
  <c r="AX289" i="10" a="1"/>
  <c r="AX289" i="10" s="1"/>
  <c r="AX271" i="10" a="1"/>
  <c r="AX271" i="10" s="1"/>
  <c r="AX284" i="10" a="1"/>
  <c r="AX284" i="10" s="1"/>
  <c r="AX280" i="10" a="1"/>
  <c r="AX280" i="10" s="1"/>
  <c r="AX279" i="10" a="1"/>
  <c r="AX279" i="10" s="1"/>
  <c r="AX287" i="10" a="1"/>
  <c r="AX287" i="10" s="1"/>
  <c r="AX285" i="10" a="1"/>
  <c r="AX285" i="10" s="1"/>
  <c r="AX283" i="10" a="1"/>
  <c r="AX283" i="10" s="1"/>
  <c r="AX286" i="10" a="1"/>
  <c r="AX286" i="10" s="1"/>
  <c r="AX301" i="10" a="1"/>
  <c r="AX301" i="10" s="1"/>
  <c r="AX290" i="10" a="1"/>
  <c r="AX290" i="10" s="1"/>
  <c r="AX322" i="10" a="1"/>
  <c r="AX322" i="10" s="1"/>
  <c r="AX306" i="10" a="1"/>
  <c r="AX306" i="10" s="1"/>
  <c r="AX294" i="10" a="1"/>
  <c r="AX294" i="10" s="1"/>
  <c r="AX293" i="10" a="1"/>
  <c r="AX293" i="10" s="1"/>
  <c r="AX307" i="10" a="1"/>
  <c r="AX307" i="10" s="1"/>
  <c r="AX295" i="10" a="1"/>
  <c r="AX295" i="10" s="1"/>
  <c r="AX317" i="10" a="1"/>
  <c r="AX317" i="10" s="1"/>
  <c r="AX303" i="10" a="1"/>
  <c r="AX303" i="10" s="1"/>
  <c r="AX309" i="10" a="1"/>
  <c r="AX309" i="10" s="1"/>
  <c r="AX298" i="10" a="1"/>
  <c r="AX298" i="10" s="1"/>
  <c r="AX310" i="10" a="1"/>
  <c r="AX310" i="10" s="1"/>
  <c r="AX296" i="10" a="1"/>
  <c r="AX296" i="10" s="1"/>
  <c r="AX321" i="10" a="1"/>
  <c r="AX321" i="10" s="1"/>
  <c r="AX304" i="10" a="1"/>
  <c r="AX304" i="10" s="1"/>
  <c r="AX329" i="10" a="1"/>
  <c r="AX329" i="10" s="1"/>
  <c r="AX300" i="10" a="1"/>
  <c r="AX300" i="10" s="1"/>
  <c r="AX339" i="10" a="1"/>
  <c r="AX339" i="10" s="1"/>
  <c r="AX353" i="10" a="1"/>
  <c r="AX353" i="10" s="1"/>
  <c r="AX302" i="10" a="1"/>
  <c r="AX302" i="10" s="1"/>
  <c r="AX318" i="10" a="1"/>
  <c r="AX318" i="10" s="1"/>
  <c r="AX314" i="10" a="1"/>
  <c r="AX314" i="10" s="1"/>
  <c r="AX313" i="10" a="1"/>
  <c r="AX313" i="10" s="1"/>
  <c r="AX299" i="10" a="1"/>
  <c r="AX299" i="10" s="1"/>
  <c r="AX311" i="10" a="1"/>
  <c r="AX311" i="10" s="1"/>
  <c r="AX312" i="10" a="1"/>
  <c r="AX312" i="10" s="1"/>
  <c r="AX323" i="10" a="1"/>
  <c r="AX323" i="10" s="1"/>
  <c r="AX332" i="10" a="1"/>
  <c r="AX332" i="10" s="1"/>
  <c r="AX330" i="10" a="1"/>
  <c r="AX330" i="10" s="1"/>
  <c r="AX316" i="10" a="1"/>
  <c r="AX316" i="10" s="1"/>
  <c r="AX315" i="10" a="1"/>
  <c r="AX315" i="10" s="1"/>
  <c r="AX297" i="10" a="1"/>
  <c r="AX297" i="10" s="1"/>
  <c r="AX334" i="10" a="1"/>
  <c r="AX334" i="10" s="1"/>
  <c r="AX331" i="10" a="1"/>
  <c r="AX331" i="10" s="1"/>
  <c r="AX333" i="10" a="1"/>
  <c r="AX333" i="10" s="1"/>
  <c r="AX325" i="10" a="1"/>
  <c r="AX325" i="10" s="1"/>
  <c r="AX326" i="10" a="1"/>
  <c r="AX326" i="10" s="1"/>
  <c r="AX327" i="10" a="1"/>
  <c r="AX327" i="10" s="1"/>
  <c r="AX328" i="10" a="1"/>
  <c r="AX328" i="10" s="1"/>
  <c r="AX320" i="10" a="1"/>
  <c r="AX320" i="10" s="1"/>
  <c r="AX291" i="10" a="1"/>
  <c r="AX291" i="10" s="1"/>
  <c r="AX344" i="10" a="1"/>
  <c r="AX344" i="10" s="1"/>
  <c r="AX341" i="10" a="1"/>
  <c r="AX341" i="10" s="1"/>
  <c r="AX340" i="10" a="1"/>
  <c r="AX340" i="10" s="1"/>
  <c r="AX346" i="10" a="1"/>
  <c r="AX346" i="10" s="1"/>
  <c r="AX308" i="10" a="1"/>
  <c r="AX308" i="10" s="1"/>
  <c r="AX324" i="10" a="1"/>
  <c r="AX324" i="10" s="1"/>
  <c r="AX362" i="10" a="1"/>
  <c r="AX362" i="10" s="1"/>
  <c r="AX337" i="10" a="1"/>
  <c r="AX337" i="10" s="1"/>
  <c r="AX335" i="10" a="1"/>
  <c r="AX335" i="10" s="1"/>
  <c r="AX345" i="10" a="1"/>
  <c r="AX345" i="10" s="1"/>
  <c r="AX342" i="10" a="1"/>
  <c r="AX342" i="10" s="1"/>
  <c r="AX336" i="10" a="1"/>
  <c r="AX336" i="10" s="1"/>
  <c r="AX360" i="10" a="1"/>
  <c r="AX360" i="10" s="1"/>
  <c r="AX343" i="10" a="1"/>
  <c r="AX343" i="10" s="1"/>
  <c r="AX349" i="10" a="1"/>
  <c r="AX349" i="10" s="1"/>
  <c r="AX305" i="10" a="1"/>
  <c r="AX305" i="10" s="1"/>
  <c r="AX363" i="10" a="1"/>
  <c r="AX363" i="10" s="1"/>
  <c r="AX347" i="10" a="1"/>
  <c r="AX347" i="10" s="1"/>
  <c r="AX292" i="10" a="1"/>
  <c r="AX292" i="10" s="1"/>
  <c r="AX338" i="10" a="1"/>
  <c r="AX338" i="10" s="1"/>
  <c r="AX348" i="10" a="1"/>
  <c r="AX348" i="10" s="1"/>
  <c r="AX350" i="10" a="1"/>
  <c r="AX350" i="10" s="1"/>
  <c r="AX352" i="10" a="1"/>
  <c r="AX352" i="10" s="1"/>
  <c r="AX354" i="10" a="1"/>
  <c r="AX354" i="10" s="1"/>
  <c r="AX355" i="10" a="1"/>
  <c r="AX355" i="10" s="1"/>
  <c r="AX356" i="10" a="1"/>
  <c r="AX356" i="10" s="1"/>
  <c r="AX358" i="10" a="1"/>
  <c r="AX358" i="10" s="1"/>
  <c r="AX361" i="10" a="1"/>
  <c r="AX361" i="10" s="1"/>
  <c r="AX370" i="10" a="1"/>
  <c r="AX370" i="10" s="1"/>
  <c r="AX374" i="10" a="1"/>
  <c r="AX374" i="10" s="1"/>
  <c r="AX380" i="10" a="1"/>
  <c r="AX380" i="10" s="1"/>
  <c r="AX357" i="10" a="1"/>
  <c r="AX357" i="10" s="1"/>
  <c r="AX359" i="10" a="1"/>
  <c r="AX359" i="10" s="1"/>
  <c r="AX364" i="10" a="1"/>
  <c r="AX364" i="10" s="1"/>
  <c r="AX366" i="10" a="1"/>
  <c r="AX366" i="10" s="1"/>
  <c r="AX367" i="10" a="1"/>
  <c r="AX367" i="10" s="1"/>
  <c r="AX351" i="10" a="1"/>
  <c r="AX351" i="10" s="1"/>
  <c r="AX382" i="10" a="1"/>
  <c r="AX382" i="10" s="1"/>
  <c r="AX368" i="10" a="1"/>
  <c r="AX368" i="10" s="1"/>
  <c r="AX365" i="10" a="1"/>
  <c r="AX365" i="10" s="1"/>
  <c r="AX381" i="10" a="1"/>
  <c r="AX381" i="10" s="1"/>
  <c r="AX372" i="10" a="1"/>
  <c r="AX372" i="10" s="1"/>
  <c r="AX369" i="10" a="1"/>
  <c r="AX369" i="10" s="1"/>
  <c r="AX375" i="10" a="1"/>
  <c r="AX375" i="10" s="1"/>
  <c r="AX376" i="10" a="1"/>
  <c r="AX376" i="10" s="1"/>
  <c r="AX379" i="10" a="1"/>
  <c r="AX379" i="10" s="1"/>
  <c r="AX378" i="10" a="1"/>
  <c r="AX378" i="10" s="1"/>
  <c r="AX377" i="10" a="1"/>
  <c r="AX377" i="10" s="1"/>
  <c r="AX371" i="10" a="1"/>
  <c r="AX371" i="10" s="1"/>
  <c r="AX383" i="10" a="1"/>
  <c r="AX383" i="10" s="1"/>
  <c r="AX373" i="10" a="1"/>
  <c r="AX373" i="10" s="1"/>
  <c r="AX386" i="10" a="1"/>
  <c r="AX386" i="10" s="1"/>
  <c r="AX384" i="10" a="1"/>
  <c r="AX384" i="10" s="1"/>
  <c r="AX385" i="10" a="1"/>
  <c r="AX385" i="10" s="1"/>
  <c r="AJ403" i="10"/>
  <c r="AJ402" i="10"/>
  <c r="AJ401" i="10"/>
  <c r="AJ400" i="10"/>
  <c r="AJ399" i="10"/>
  <c r="AJ398" i="10"/>
  <c r="AJ397" i="10"/>
  <c r="AJ396" i="10"/>
  <c r="AJ395" i="10"/>
  <c r="AJ394" i="10"/>
  <c r="AJ393" i="10"/>
  <c r="AJ392" i="10"/>
  <c r="AJ391" i="10"/>
  <c r="AT387" i="10"/>
  <c r="AR387" i="10"/>
  <c r="AQ387" i="10"/>
  <c r="N387" i="10"/>
  <c r="AT389" i="10"/>
  <c r="AR389" i="10"/>
  <c r="AQ389" i="10"/>
  <c r="N389" i="10"/>
  <c r="AT388" i="10"/>
  <c r="AR388" i="10"/>
  <c r="AQ388" i="10"/>
  <c r="N388" i="10"/>
  <c r="AT385" i="10"/>
  <c r="AR385" i="10"/>
  <c r="AQ385" i="10"/>
  <c r="N385" i="10"/>
  <c r="AT384" i="10"/>
  <c r="AR384" i="10"/>
  <c r="AQ384" i="10"/>
  <c r="N384" i="10"/>
  <c r="AT386" i="10"/>
  <c r="AR386" i="10"/>
  <c r="AQ386" i="10"/>
  <c r="N386" i="10"/>
  <c r="AT373" i="10"/>
  <c r="AR373" i="10"/>
  <c r="AQ373" i="10"/>
  <c r="N373" i="10"/>
  <c r="AT383" i="10"/>
  <c r="AR383" i="10"/>
  <c r="AQ383" i="10"/>
  <c r="N383" i="10"/>
  <c r="AT371" i="10"/>
  <c r="AR371" i="10"/>
  <c r="AQ371" i="10"/>
  <c r="N371" i="10"/>
  <c r="AT377" i="10"/>
  <c r="AR377" i="10"/>
  <c r="AQ377" i="10"/>
  <c r="N377" i="10"/>
  <c r="AT378" i="10"/>
  <c r="AR378" i="10"/>
  <c r="AQ378" i="10"/>
  <c r="N378" i="10"/>
  <c r="AT379" i="10"/>
  <c r="AR379" i="10"/>
  <c r="AQ379" i="10"/>
  <c r="N379" i="10"/>
  <c r="AT376" i="10"/>
  <c r="AR376" i="10"/>
  <c r="AQ376" i="10"/>
  <c r="N376" i="10"/>
  <c r="AT375" i="10"/>
  <c r="AR375" i="10"/>
  <c r="AQ375" i="10"/>
  <c r="N375" i="10"/>
  <c r="AT369" i="10"/>
  <c r="AR369" i="10"/>
  <c r="AQ369" i="10"/>
  <c r="N369" i="10"/>
  <c r="AT372" i="10"/>
  <c r="AR372" i="10"/>
  <c r="AQ372" i="10"/>
  <c r="N372" i="10"/>
  <c r="AT381" i="10"/>
  <c r="AR381" i="10"/>
  <c r="AQ381" i="10"/>
  <c r="N381" i="10"/>
  <c r="AT365" i="10"/>
  <c r="AR365" i="10"/>
  <c r="AQ365" i="10"/>
  <c r="N365" i="10"/>
  <c r="AT368" i="10"/>
  <c r="AR368" i="10"/>
  <c r="AQ368" i="10"/>
  <c r="N368" i="10"/>
  <c r="AT382" i="10"/>
  <c r="AR382" i="10"/>
  <c r="AQ382" i="10"/>
  <c r="N382" i="10"/>
  <c r="AT351" i="10"/>
  <c r="AR351" i="10"/>
  <c r="AQ351" i="10"/>
  <c r="N351" i="10"/>
  <c r="AT367" i="10"/>
  <c r="AR367" i="10"/>
  <c r="AQ367" i="10"/>
  <c r="N367" i="10"/>
  <c r="AT366" i="10"/>
  <c r="AR366" i="10"/>
  <c r="AQ366" i="10"/>
  <c r="N366" i="10"/>
  <c r="AT364" i="10"/>
  <c r="AR364" i="10"/>
  <c r="AQ364" i="10"/>
  <c r="N364" i="10"/>
  <c r="AT359" i="10"/>
  <c r="AR359" i="10"/>
  <c r="AQ359" i="10"/>
  <c r="N359" i="10"/>
  <c r="AT357" i="10"/>
  <c r="AR357" i="10"/>
  <c r="AQ357" i="10"/>
  <c r="N357" i="10"/>
  <c r="AT380" i="10"/>
  <c r="AR380" i="10"/>
  <c r="AQ380" i="10"/>
  <c r="N380" i="10"/>
  <c r="AT374" i="10"/>
  <c r="AR374" i="10"/>
  <c r="AQ374" i="10"/>
  <c r="N374" i="10"/>
  <c r="AT370" i="10"/>
  <c r="AR370" i="10"/>
  <c r="AQ370" i="10"/>
  <c r="N370" i="10"/>
  <c r="AT361" i="10"/>
  <c r="AR361" i="10"/>
  <c r="AQ361" i="10"/>
  <c r="N361" i="10"/>
  <c r="AT358" i="10"/>
  <c r="AR358" i="10"/>
  <c r="AQ358" i="10"/>
  <c r="N358" i="10"/>
  <c r="AT356" i="10"/>
  <c r="AR356" i="10"/>
  <c r="AQ356" i="10"/>
  <c r="N356" i="10"/>
  <c r="AT355" i="10"/>
  <c r="AR355" i="10"/>
  <c r="AQ355" i="10"/>
  <c r="N355" i="10"/>
  <c r="AT354" i="10"/>
  <c r="AR354" i="10"/>
  <c r="AQ354" i="10"/>
  <c r="N354" i="10"/>
  <c r="AT352" i="10"/>
  <c r="AR352" i="10"/>
  <c r="AQ352" i="10"/>
  <c r="N352" i="10"/>
  <c r="AT350" i="10"/>
  <c r="AR350" i="10"/>
  <c r="AQ350" i="10"/>
  <c r="N350" i="10"/>
  <c r="AT348" i="10"/>
  <c r="AR348" i="10"/>
  <c r="AQ348" i="10"/>
  <c r="N348" i="10"/>
  <c r="AT338" i="10"/>
  <c r="AR338" i="10"/>
  <c r="AQ338" i="10"/>
  <c r="N338" i="10"/>
  <c r="AT292" i="10"/>
  <c r="AR292" i="10"/>
  <c r="AQ292" i="10"/>
  <c r="N292" i="10"/>
  <c r="AT347" i="10"/>
  <c r="AR347" i="10"/>
  <c r="AQ347" i="10"/>
  <c r="N347" i="10"/>
  <c r="AT363" i="10"/>
  <c r="AR363" i="10"/>
  <c r="AQ363" i="10"/>
  <c r="N363" i="10"/>
  <c r="AT305" i="10"/>
  <c r="AR305" i="10"/>
  <c r="AQ305" i="10"/>
  <c r="N305" i="10"/>
  <c r="AT349" i="10"/>
  <c r="AR349" i="10"/>
  <c r="AQ349" i="10"/>
  <c r="N349" i="10"/>
  <c r="AT343" i="10"/>
  <c r="AR343" i="10"/>
  <c r="AQ343" i="10"/>
  <c r="N343" i="10"/>
  <c r="AT360" i="10"/>
  <c r="AR360" i="10"/>
  <c r="AQ360" i="10"/>
  <c r="N360" i="10"/>
  <c r="AT336" i="10"/>
  <c r="AR336" i="10"/>
  <c r="AQ336" i="10"/>
  <c r="N336" i="10"/>
  <c r="AT342" i="10"/>
  <c r="AR342" i="10"/>
  <c r="AQ342" i="10"/>
  <c r="N342" i="10"/>
  <c r="AT345" i="10"/>
  <c r="AR345" i="10"/>
  <c r="AQ345" i="10"/>
  <c r="N345" i="10"/>
  <c r="AT335" i="10"/>
  <c r="AR335" i="10"/>
  <c r="AQ335" i="10"/>
  <c r="N335" i="10"/>
  <c r="AT337" i="10"/>
  <c r="AR337" i="10"/>
  <c r="AQ337" i="10"/>
  <c r="N337" i="10"/>
  <c r="AT362" i="10"/>
  <c r="AR362" i="10"/>
  <c r="AQ362" i="10"/>
  <c r="N362" i="10"/>
  <c r="AT324" i="10"/>
  <c r="AR324" i="10"/>
  <c r="AQ324" i="10"/>
  <c r="N324" i="10"/>
  <c r="AT308" i="10"/>
  <c r="AR308" i="10"/>
  <c r="AQ308" i="10"/>
  <c r="N308" i="10"/>
  <c r="AT346" i="10"/>
  <c r="AR346" i="10"/>
  <c r="AQ346" i="10"/>
  <c r="N346" i="10"/>
  <c r="AT340" i="10"/>
  <c r="AR340" i="10"/>
  <c r="AQ340" i="10"/>
  <c r="N340" i="10"/>
  <c r="AT341" i="10"/>
  <c r="AR341" i="10"/>
  <c r="AQ341" i="10"/>
  <c r="N341" i="10"/>
  <c r="AT344" i="10"/>
  <c r="AR344" i="10"/>
  <c r="AQ344" i="10"/>
  <c r="N344" i="10"/>
  <c r="AT291" i="10"/>
  <c r="AR291" i="10"/>
  <c r="AQ291" i="10"/>
  <c r="N291" i="10"/>
  <c r="AT320" i="10"/>
  <c r="AR320" i="10"/>
  <c r="AQ320" i="10"/>
  <c r="N320" i="10"/>
  <c r="AT328" i="10"/>
  <c r="AR328" i="10"/>
  <c r="AQ328" i="10"/>
  <c r="N328" i="10"/>
  <c r="AT327" i="10"/>
  <c r="AR327" i="10"/>
  <c r="AQ327" i="10"/>
  <c r="N327" i="10"/>
  <c r="AT326" i="10"/>
  <c r="AR326" i="10"/>
  <c r="AQ326" i="10"/>
  <c r="N326" i="10"/>
  <c r="AT325" i="10"/>
  <c r="AR325" i="10"/>
  <c r="AQ325" i="10"/>
  <c r="N325" i="10"/>
  <c r="AT333" i="10"/>
  <c r="AR333" i="10"/>
  <c r="AQ333" i="10"/>
  <c r="N333" i="10"/>
  <c r="AT331" i="10"/>
  <c r="AR331" i="10"/>
  <c r="AQ331" i="10"/>
  <c r="N331" i="10"/>
  <c r="AT334" i="10"/>
  <c r="AR334" i="10"/>
  <c r="AQ334" i="10"/>
  <c r="N334" i="10"/>
  <c r="AT297" i="10"/>
  <c r="AR297" i="10"/>
  <c r="AQ297" i="10"/>
  <c r="N297" i="10"/>
  <c r="AT315" i="10"/>
  <c r="AR315" i="10"/>
  <c r="AQ315" i="10"/>
  <c r="N315" i="10"/>
  <c r="AT316" i="10"/>
  <c r="AR316" i="10"/>
  <c r="AQ316" i="10"/>
  <c r="N316" i="10"/>
  <c r="AT330" i="10"/>
  <c r="AR330" i="10"/>
  <c r="AQ330" i="10"/>
  <c r="N330" i="10"/>
  <c r="AT332" i="10"/>
  <c r="AR332" i="10"/>
  <c r="AQ332" i="10"/>
  <c r="N332" i="10"/>
  <c r="AT323" i="10"/>
  <c r="AR323" i="10"/>
  <c r="AQ323" i="10"/>
  <c r="N323" i="10"/>
  <c r="AT312" i="10"/>
  <c r="AR312" i="10"/>
  <c r="AQ312" i="10"/>
  <c r="N312" i="10"/>
  <c r="AT311" i="10"/>
  <c r="AR311" i="10"/>
  <c r="AQ311" i="10"/>
  <c r="N311" i="10"/>
  <c r="AT299" i="10"/>
  <c r="AR299" i="10"/>
  <c r="AQ299" i="10"/>
  <c r="N299" i="10"/>
  <c r="AT313" i="10"/>
  <c r="AR313" i="10"/>
  <c r="AQ313" i="10"/>
  <c r="N313" i="10"/>
  <c r="AT314" i="10"/>
  <c r="AR314" i="10"/>
  <c r="AQ314" i="10"/>
  <c r="N314" i="10"/>
  <c r="AT318" i="10"/>
  <c r="AR318" i="10"/>
  <c r="AQ318" i="10"/>
  <c r="N318" i="10"/>
  <c r="AT302" i="10"/>
  <c r="AR302" i="10"/>
  <c r="AQ302" i="10"/>
  <c r="N302" i="10"/>
  <c r="AT353" i="10"/>
  <c r="AR353" i="10"/>
  <c r="AQ353" i="10"/>
  <c r="N353" i="10"/>
  <c r="AT339" i="10"/>
  <c r="AR339" i="10"/>
  <c r="AQ339" i="10"/>
  <c r="N339" i="10"/>
  <c r="AT300" i="10"/>
  <c r="AR300" i="10"/>
  <c r="AQ300" i="10"/>
  <c r="N300" i="10"/>
  <c r="AT329" i="10"/>
  <c r="AR329" i="10"/>
  <c r="AQ329" i="10"/>
  <c r="N329" i="10"/>
  <c r="AT304" i="10"/>
  <c r="AR304" i="10"/>
  <c r="AQ304" i="10"/>
  <c r="N304" i="10"/>
  <c r="AT321" i="10"/>
  <c r="AR321" i="10"/>
  <c r="AQ321" i="10"/>
  <c r="N321" i="10"/>
  <c r="AT296" i="10"/>
  <c r="AR296" i="10"/>
  <c r="AQ296" i="10"/>
  <c r="N296" i="10"/>
  <c r="AT310" i="10"/>
  <c r="AR310" i="10"/>
  <c r="AQ310" i="10"/>
  <c r="N310" i="10"/>
  <c r="AT298" i="10"/>
  <c r="AR298" i="10"/>
  <c r="AQ298" i="10"/>
  <c r="N298" i="10"/>
  <c r="AT309" i="10"/>
  <c r="AR309" i="10"/>
  <c r="AQ309" i="10"/>
  <c r="N309" i="10"/>
  <c r="AT303" i="10"/>
  <c r="AR303" i="10"/>
  <c r="AQ303" i="10"/>
  <c r="N303" i="10"/>
  <c r="AT317" i="10"/>
  <c r="AR317" i="10"/>
  <c r="AQ317" i="10"/>
  <c r="N317" i="10"/>
  <c r="AT295" i="10"/>
  <c r="AR295" i="10"/>
  <c r="AQ295" i="10"/>
  <c r="N295" i="10"/>
  <c r="AT307" i="10"/>
  <c r="AR307" i="10"/>
  <c r="AQ307" i="10"/>
  <c r="N307" i="10"/>
  <c r="AT293" i="10"/>
  <c r="AR293" i="10"/>
  <c r="AQ293" i="10"/>
  <c r="N293" i="10"/>
  <c r="AT294" i="10"/>
  <c r="AR294" i="10"/>
  <c r="AQ294" i="10"/>
  <c r="N294" i="10"/>
  <c r="AT306" i="10"/>
  <c r="AR306" i="10"/>
  <c r="AQ306" i="10"/>
  <c r="N306" i="10"/>
  <c r="AT322" i="10"/>
  <c r="AR322" i="10"/>
  <c r="AQ322" i="10"/>
  <c r="N322" i="10"/>
  <c r="AT290" i="10"/>
  <c r="AR290" i="10"/>
  <c r="AQ290" i="10"/>
  <c r="N290" i="10"/>
  <c r="AT301" i="10"/>
  <c r="AR301" i="10"/>
  <c r="AQ301" i="10"/>
  <c r="N301" i="10"/>
  <c r="AT286" i="10"/>
  <c r="AR286" i="10"/>
  <c r="AQ286" i="10"/>
  <c r="N286" i="10"/>
  <c r="AT283" i="10"/>
  <c r="AR283" i="10"/>
  <c r="AQ283" i="10"/>
  <c r="N283" i="10"/>
  <c r="AT285" i="10"/>
  <c r="AR285" i="10"/>
  <c r="AQ285" i="10"/>
  <c r="N285" i="10"/>
  <c r="AT287" i="10"/>
  <c r="AR287" i="10"/>
  <c r="AQ287" i="10"/>
  <c r="N287" i="10"/>
  <c r="AT279" i="10"/>
  <c r="AR279" i="10"/>
  <c r="AQ279" i="10"/>
  <c r="N279" i="10"/>
  <c r="AT280" i="10"/>
  <c r="AR280" i="10"/>
  <c r="AQ280" i="10"/>
  <c r="N280" i="10"/>
  <c r="AT284" i="10"/>
  <c r="AR284" i="10"/>
  <c r="AQ284" i="10"/>
  <c r="N284" i="10"/>
  <c r="AT271" i="10"/>
  <c r="AR271" i="10"/>
  <c r="AQ271" i="10"/>
  <c r="N271" i="10"/>
  <c r="AT289" i="10"/>
  <c r="AR289" i="10"/>
  <c r="AQ289" i="10"/>
  <c r="N289" i="10"/>
  <c r="AT269" i="10"/>
  <c r="AR269" i="10"/>
  <c r="AQ269" i="10"/>
  <c r="N269" i="10"/>
  <c r="AT265" i="10"/>
  <c r="AR265" i="10"/>
  <c r="AQ265" i="10"/>
  <c r="N265" i="10"/>
  <c r="AT275" i="10"/>
  <c r="AR275" i="10"/>
  <c r="AQ275" i="10"/>
  <c r="N275" i="10"/>
  <c r="AT278" i="10"/>
  <c r="AR278" i="10"/>
  <c r="AQ278" i="10"/>
  <c r="N278" i="10"/>
  <c r="AT273" i="10"/>
  <c r="AR273" i="10"/>
  <c r="AQ273" i="10"/>
  <c r="N273" i="10"/>
  <c r="AT277" i="10"/>
  <c r="AR277" i="10"/>
  <c r="AQ277" i="10"/>
  <c r="N277" i="10"/>
  <c r="AT270" i="10"/>
  <c r="AR270" i="10"/>
  <c r="AQ270" i="10"/>
  <c r="N270" i="10"/>
  <c r="AT276" i="10"/>
  <c r="AR276" i="10"/>
  <c r="AQ276" i="10"/>
  <c r="N276" i="10"/>
  <c r="AT253" i="10"/>
  <c r="AR253" i="10"/>
  <c r="AQ253" i="10"/>
  <c r="N253" i="10"/>
  <c r="AT261" i="10"/>
  <c r="AR261" i="10"/>
  <c r="AQ261" i="10"/>
  <c r="N261" i="10"/>
  <c r="AT274" i="10"/>
  <c r="AR274" i="10"/>
  <c r="AQ274" i="10"/>
  <c r="N274" i="10"/>
  <c r="AT257" i="10"/>
  <c r="AR257" i="10"/>
  <c r="AQ257" i="10"/>
  <c r="N257" i="10"/>
  <c r="AT288" i="10"/>
  <c r="AR288" i="10"/>
  <c r="AQ288" i="10"/>
  <c r="N288" i="10"/>
  <c r="AT281" i="10"/>
  <c r="AR281" i="10"/>
  <c r="AQ281" i="10"/>
  <c r="N281" i="10"/>
  <c r="AT250" i="10"/>
  <c r="AR250" i="10"/>
  <c r="AQ250" i="10"/>
  <c r="N250" i="10"/>
  <c r="AT267" i="10"/>
  <c r="AR267" i="10"/>
  <c r="AQ267" i="10"/>
  <c r="N267" i="10"/>
  <c r="AT255" i="10"/>
  <c r="AR255" i="10"/>
  <c r="AQ255" i="10"/>
  <c r="N255" i="10"/>
  <c r="AT272" i="10"/>
  <c r="AR272" i="10"/>
  <c r="AQ272" i="10"/>
  <c r="N272" i="10"/>
  <c r="AT268" i="10"/>
  <c r="AR268" i="10"/>
  <c r="AQ268" i="10"/>
  <c r="N268" i="10"/>
  <c r="AT248" i="10"/>
  <c r="AR248" i="10"/>
  <c r="AQ248" i="10"/>
  <c r="N248" i="10"/>
  <c r="AT252" i="10"/>
  <c r="AR252" i="10"/>
  <c r="AQ252" i="10"/>
  <c r="N252" i="10"/>
  <c r="AT259" i="10"/>
  <c r="AR259" i="10"/>
  <c r="AQ259" i="10"/>
  <c r="N259" i="10"/>
  <c r="AT251" i="10"/>
  <c r="AR251" i="10"/>
  <c r="AQ251" i="10"/>
  <c r="N251" i="10"/>
  <c r="AT264" i="10"/>
  <c r="AR264" i="10"/>
  <c r="AQ264" i="10"/>
  <c r="N264" i="10"/>
  <c r="AT254" i="10"/>
  <c r="AR254" i="10"/>
  <c r="AQ254" i="10"/>
  <c r="N254" i="10"/>
  <c r="AT263" i="10"/>
  <c r="AR263" i="10"/>
  <c r="AQ263" i="10"/>
  <c r="N263" i="10"/>
  <c r="AT249" i="10"/>
  <c r="AR249" i="10"/>
  <c r="AQ249" i="10"/>
  <c r="N249" i="10"/>
  <c r="AT238" i="10"/>
  <c r="AR238" i="10"/>
  <c r="AQ238" i="10"/>
  <c r="N238" i="10"/>
  <c r="AT242" i="10"/>
  <c r="AR242" i="10"/>
  <c r="AQ242" i="10"/>
  <c r="N242" i="10"/>
  <c r="AT237" i="10"/>
  <c r="AR237" i="10"/>
  <c r="AQ237" i="10"/>
  <c r="N237" i="10"/>
  <c r="AT260" i="10"/>
  <c r="AR260" i="10"/>
  <c r="AQ260" i="10"/>
  <c r="N260" i="10"/>
  <c r="AT239" i="10"/>
  <c r="AR239" i="10"/>
  <c r="AQ239" i="10"/>
  <c r="N239" i="10"/>
  <c r="AT282" i="10"/>
  <c r="AR282" i="10"/>
  <c r="AQ282" i="10"/>
  <c r="N282" i="10"/>
  <c r="AT243" i="10"/>
  <c r="AR243" i="10"/>
  <c r="AQ243" i="10"/>
  <c r="N243" i="10"/>
  <c r="AT228" i="10"/>
  <c r="AR228" i="10"/>
  <c r="AQ228" i="10"/>
  <c r="N228" i="10"/>
  <c r="AT231" i="10"/>
  <c r="AR231" i="10"/>
  <c r="AQ231" i="10"/>
  <c r="N231" i="10"/>
  <c r="AT233" i="10"/>
  <c r="AR233" i="10"/>
  <c r="AQ233" i="10"/>
  <c r="N233" i="10"/>
  <c r="AT234" i="10"/>
  <c r="AR234" i="10"/>
  <c r="AQ234" i="10"/>
  <c r="N234" i="10"/>
  <c r="AT262" i="10"/>
  <c r="AR262" i="10"/>
  <c r="AQ262" i="10"/>
  <c r="N262" i="10"/>
  <c r="AT232" i="10"/>
  <c r="AR232" i="10"/>
  <c r="AQ232" i="10"/>
  <c r="N232" i="10"/>
  <c r="AT209" i="10"/>
  <c r="AR209" i="10"/>
  <c r="AQ209" i="10"/>
  <c r="N209" i="10"/>
  <c r="AT266" i="10"/>
  <c r="AR266" i="10"/>
  <c r="AQ266" i="10"/>
  <c r="N266" i="10"/>
  <c r="AT241" i="10"/>
  <c r="AR241" i="10"/>
  <c r="AQ241" i="10"/>
  <c r="N241" i="10"/>
  <c r="AT229" i="10"/>
  <c r="AR229" i="10"/>
  <c r="AQ229" i="10"/>
  <c r="N229" i="10"/>
  <c r="AT244" i="10"/>
  <c r="AR244" i="10"/>
  <c r="AQ244" i="10"/>
  <c r="N244" i="10"/>
  <c r="AT220" i="10"/>
  <c r="AR220" i="10"/>
  <c r="AQ220" i="10"/>
  <c r="N220" i="10"/>
  <c r="AT245" i="10"/>
  <c r="AR245" i="10"/>
  <c r="AQ245" i="10"/>
  <c r="N245" i="10"/>
  <c r="AT246" i="10"/>
  <c r="AR246" i="10"/>
  <c r="AQ246" i="10"/>
  <c r="N246" i="10"/>
  <c r="AT247" i="10"/>
  <c r="AR247" i="10"/>
  <c r="AQ247" i="10"/>
  <c r="N247" i="10"/>
  <c r="AT212" i="10"/>
  <c r="AR212" i="10"/>
  <c r="AQ212" i="10"/>
  <c r="N212" i="10"/>
  <c r="AT206" i="10"/>
  <c r="AR206" i="10"/>
  <c r="AQ206" i="10"/>
  <c r="N206" i="10"/>
  <c r="AT240" i="10"/>
  <c r="AR240" i="10"/>
  <c r="AQ240" i="10"/>
  <c r="N240" i="10"/>
  <c r="AT208" i="10"/>
  <c r="AR208" i="10"/>
  <c r="AQ208" i="10"/>
  <c r="N208" i="10"/>
  <c r="AT216" i="10"/>
  <c r="AR216" i="10"/>
  <c r="AQ216" i="10"/>
  <c r="N216" i="10"/>
  <c r="AT226" i="10"/>
  <c r="AR226" i="10"/>
  <c r="AQ226" i="10"/>
  <c r="N226" i="10"/>
  <c r="AT215" i="10"/>
  <c r="AR215" i="10"/>
  <c r="AQ215" i="10"/>
  <c r="N215" i="10"/>
  <c r="AT223" i="10"/>
  <c r="AR223" i="10"/>
  <c r="AQ223" i="10"/>
  <c r="N223" i="10"/>
  <c r="AT222" i="10"/>
  <c r="AR222" i="10"/>
  <c r="AQ222" i="10"/>
  <c r="N222" i="10"/>
  <c r="AT235" i="10"/>
  <c r="AR235" i="10"/>
  <c r="AQ235" i="10"/>
  <c r="N235" i="10"/>
  <c r="AT221" i="10"/>
  <c r="AR221" i="10"/>
  <c r="AQ221" i="10"/>
  <c r="N221" i="10"/>
  <c r="AT219" i="10"/>
  <c r="AR219" i="10"/>
  <c r="AQ219" i="10"/>
  <c r="N219" i="10"/>
  <c r="AT204" i="10"/>
  <c r="AR204" i="10"/>
  <c r="AQ204" i="10"/>
  <c r="N204" i="10"/>
  <c r="AT225" i="10"/>
  <c r="AR225" i="10"/>
  <c r="AQ225" i="10"/>
  <c r="N225" i="10"/>
  <c r="AT236" i="10"/>
  <c r="AR236" i="10"/>
  <c r="AQ236" i="10"/>
  <c r="N236" i="10"/>
  <c r="AT202" i="10"/>
  <c r="AR202" i="10"/>
  <c r="AQ202" i="10"/>
  <c r="N202" i="10"/>
  <c r="AT224" i="10"/>
  <c r="AR224" i="10"/>
  <c r="AQ224" i="10"/>
  <c r="N224" i="10"/>
  <c r="AT203" i="10"/>
  <c r="AR203" i="10"/>
  <c r="AQ203" i="10"/>
  <c r="N203" i="10"/>
  <c r="AT256" i="10"/>
  <c r="AR256" i="10"/>
  <c r="AQ256" i="10"/>
  <c r="N256" i="10"/>
  <c r="AT199" i="10"/>
  <c r="AR199" i="10"/>
  <c r="AQ199" i="10"/>
  <c r="N199" i="10"/>
  <c r="AT192" i="10"/>
  <c r="AR192" i="10"/>
  <c r="AQ192" i="10"/>
  <c r="N192" i="10"/>
  <c r="AT230" i="10"/>
  <c r="AR230" i="10"/>
  <c r="AQ230" i="10"/>
  <c r="N230" i="10"/>
  <c r="AT194" i="10"/>
  <c r="AR194" i="10"/>
  <c r="AQ194" i="10"/>
  <c r="N194" i="10"/>
  <c r="AT207" i="10"/>
  <c r="AR207" i="10"/>
  <c r="AQ207" i="10"/>
  <c r="N207" i="10"/>
  <c r="AT200" i="10"/>
  <c r="AR200" i="10"/>
  <c r="AQ200" i="10"/>
  <c r="N200" i="10"/>
  <c r="AT168" i="10"/>
  <c r="AR168" i="10"/>
  <c r="AQ168" i="10"/>
  <c r="N168" i="10"/>
  <c r="AT210" i="10"/>
  <c r="AR210" i="10"/>
  <c r="AQ210" i="10"/>
  <c r="N210" i="10"/>
  <c r="AT198" i="10"/>
  <c r="AR198" i="10"/>
  <c r="AQ198" i="10"/>
  <c r="N198" i="10"/>
  <c r="AT191" i="10"/>
  <c r="AR191" i="10"/>
  <c r="AQ191" i="10"/>
  <c r="N191" i="10"/>
  <c r="AT205" i="10"/>
  <c r="AR205" i="10"/>
  <c r="AQ205" i="10"/>
  <c r="N205" i="10"/>
  <c r="AT187" i="10"/>
  <c r="AR187" i="10"/>
  <c r="AQ187" i="10"/>
  <c r="N187" i="10"/>
  <c r="AT190" i="10"/>
  <c r="AR190" i="10"/>
  <c r="AQ190" i="10"/>
  <c r="N190" i="10"/>
  <c r="AT227" i="10"/>
  <c r="AR227" i="10"/>
  <c r="AQ227" i="10"/>
  <c r="N227" i="10"/>
  <c r="AT169" i="10"/>
  <c r="AR169" i="10"/>
  <c r="AQ169" i="10"/>
  <c r="N169" i="10"/>
  <c r="AT195" i="10"/>
  <c r="AR195" i="10"/>
  <c r="AQ195" i="10"/>
  <c r="N195" i="10"/>
  <c r="AT165" i="10"/>
  <c r="AR165" i="10"/>
  <c r="AQ165" i="10"/>
  <c r="N165" i="10"/>
  <c r="AT189" i="10"/>
  <c r="AR189" i="10"/>
  <c r="AQ189" i="10"/>
  <c r="N189" i="10"/>
  <c r="AT218" i="10"/>
  <c r="AR218" i="10"/>
  <c r="AQ218" i="10"/>
  <c r="N218" i="10"/>
  <c r="AT217" i="10"/>
  <c r="AR217" i="10"/>
  <c r="AQ217" i="10"/>
  <c r="N217" i="10"/>
  <c r="AT196" i="10"/>
  <c r="AR196" i="10"/>
  <c r="AQ196" i="10"/>
  <c r="N196" i="10"/>
  <c r="AT211" i="10"/>
  <c r="AR211" i="10"/>
  <c r="AQ211" i="10"/>
  <c r="N211" i="10"/>
  <c r="AT183" i="10"/>
  <c r="AR183" i="10"/>
  <c r="AQ183" i="10"/>
  <c r="N183" i="10"/>
  <c r="AT197" i="10"/>
  <c r="AR197" i="10"/>
  <c r="AQ197" i="10"/>
  <c r="N197" i="10"/>
  <c r="AT201" i="10"/>
  <c r="AR201" i="10"/>
  <c r="AQ201" i="10"/>
  <c r="N201" i="10"/>
  <c r="AT172" i="10"/>
  <c r="AR172" i="10"/>
  <c r="AQ172" i="10"/>
  <c r="N172" i="10"/>
  <c r="AT213" i="10"/>
  <c r="AR213" i="10"/>
  <c r="AQ213" i="10"/>
  <c r="N213" i="10"/>
  <c r="AT184" i="10"/>
  <c r="AR184" i="10"/>
  <c r="AQ184" i="10"/>
  <c r="N184" i="10"/>
  <c r="AT173" i="10"/>
  <c r="AR173" i="10"/>
  <c r="AQ173" i="10"/>
  <c r="N173" i="10"/>
  <c r="AT181" i="10"/>
  <c r="AR181" i="10"/>
  <c r="AQ181" i="10"/>
  <c r="N181" i="10"/>
  <c r="AT180" i="10"/>
  <c r="AR180" i="10"/>
  <c r="AQ180" i="10"/>
  <c r="N180" i="10"/>
  <c r="AT193" i="10"/>
  <c r="AR193" i="10"/>
  <c r="AQ193" i="10"/>
  <c r="N193" i="10"/>
  <c r="AT162" i="10"/>
  <c r="AR162" i="10"/>
  <c r="AQ162" i="10"/>
  <c r="N162" i="10"/>
  <c r="AT175" i="10"/>
  <c r="AR175" i="10"/>
  <c r="AQ175" i="10"/>
  <c r="N175" i="10"/>
  <c r="AT188" i="10"/>
  <c r="AR188" i="10"/>
  <c r="AQ188" i="10"/>
  <c r="N188" i="10"/>
  <c r="AT186" i="10"/>
  <c r="AR186" i="10"/>
  <c r="AQ186" i="10"/>
  <c r="N186" i="10"/>
  <c r="AT176" i="10"/>
  <c r="AR176" i="10"/>
  <c r="AQ176" i="10"/>
  <c r="N176" i="10"/>
  <c r="AT164" i="10"/>
  <c r="AR164" i="10"/>
  <c r="AQ164" i="10"/>
  <c r="N164" i="10"/>
  <c r="AT179" i="10"/>
  <c r="AR179" i="10"/>
  <c r="AQ179" i="10"/>
  <c r="N179" i="10"/>
  <c r="AT178" i="10"/>
  <c r="AR178" i="10"/>
  <c r="AQ178" i="10"/>
  <c r="N178" i="10"/>
  <c r="AT182" i="10"/>
  <c r="AR182" i="10"/>
  <c r="AQ182" i="10"/>
  <c r="N182" i="10"/>
  <c r="AT214" i="10"/>
  <c r="AR214" i="10"/>
  <c r="AQ214" i="10"/>
  <c r="N214" i="10"/>
  <c r="AT160" i="10"/>
  <c r="AR160" i="10"/>
  <c r="AQ160" i="10"/>
  <c r="N160" i="10"/>
  <c r="AT170" i="10"/>
  <c r="AR170" i="10"/>
  <c r="AQ170" i="10"/>
  <c r="N170" i="10"/>
  <c r="AT166" i="10"/>
  <c r="AR166" i="10"/>
  <c r="AQ166" i="10"/>
  <c r="N166" i="10"/>
  <c r="AT185" i="10"/>
  <c r="AR185" i="10"/>
  <c r="AQ185" i="10"/>
  <c r="N185" i="10"/>
  <c r="AT177" i="10"/>
  <c r="AR177" i="10"/>
  <c r="AQ177" i="10"/>
  <c r="N177" i="10"/>
  <c r="AT163" i="10"/>
  <c r="AR163" i="10"/>
  <c r="AQ163" i="10"/>
  <c r="N163" i="10"/>
  <c r="AT174" i="10"/>
  <c r="AR174" i="10"/>
  <c r="AQ174" i="10"/>
  <c r="N174" i="10"/>
  <c r="AT167" i="10"/>
  <c r="AR167" i="10"/>
  <c r="AQ167" i="10"/>
  <c r="N167" i="10"/>
  <c r="AT142" i="10"/>
  <c r="AR142" i="10"/>
  <c r="AQ142" i="10"/>
  <c r="N142" i="10"/>
  <c r="AT158" i="10"/>
  <c r="AR158" i="10"/>
  <c r="AQ158" i="10"/>
  <c r="N158" i="10"/>
  <c r="AT150" i="10"/>
  <c r="AR150" i="10"/>
  <c r="AQ150" i="10"/>
  <c r="N150" i="10"/>
  <c r="AT156" i="10"/>
  <c r="AR156" i="10"/>
  <c r="AQ156" i="10"/>
  <c r="N156" i="10"/>
  <c r="AT139" i="10"/>
  <c r="AR139" i="10"/>
  <c r="AQ139" i="10"/>
  <c r="N139" i="10"/>
  <c r="AT148" i="10"/>
  <c r="AR148" i="10"/>
  <c r="AQ148" i="10"/>
  <c r="N148" i="10"/>
  <c r="AT152" i="10"/>
  <c r="AR152" i="10"/>
  <c r="AQ152" i="10"/>
  <c r="N152" i="10"/>
  <c r="AT149" i="10"/>
  <c r="AR149" i="10"/>
  <c r="AQ149" i="10"/>
  <c r="N149" i="10"/>
  <c r="AT155" i="10"/>
  <c r="AR155" i="10"/>
  <c r="AQ155" i="10"/>
  <c r="N155" i="10"/>
  <c r="AT159" i="10"/>
  <c r="AR159" i="10"/>
  <c r="AQ159" i="10"/>
  <c r="N159" i="10"/>
  <c r="AT171" i="10"/>
  <c r="AR171" i="10"/>
  <c r="AQ171" i="10"/>
  <c r="N171" i="10"/>
  <c r="AT144" i="10"/>
  <c r="AR144" i="10"/>
  <c r="AQ144" i="10"/>
  <c r="N144" i="10"/>
  <c r="AT143" i="10"/>
  <c r="AR143" i="10"/>
  <c r="AQ143" i="10"/>
  <c r="N143" i="10"/>
  <c r="AT157" i="10"/>
  <c r="AR157" i="10"/>
  <c r="AQ157" i="10"/>
  <c r="N157" i="10"/>
  <c r="AT154" i="10"/>
  <c r="AR154" i="10"/>
  <c r="AQ154" i="10"/>
  <c r="N154" i="10"/>
  <c r="AT147" i="10"/>
  <c r="AR147" i="10"/>
  <c r="AQ147" i="10"/>
  <c r="N147" i="10"/>
  <c r="AT151" i="10"/>
  <c r="AR151" i="10"/>
  <c r="AQ151" i="10"/>
  <c r="N151" i="10"/>
  <c r="AT153" i="10"/>
  <c r="AR153" i="10"/>
  <c r="AQ153" i="10"/>
  <c r="N153" i="10"/>
  <c r="AT132" i="10"/>
  <c r="AR132" i="10"/>
  <c r="AQ132" i="10"/>
  <c r="N132" i="10"/>
  <c r="AT161" i="10"/>
  <c r="AR161" i="10"/>
  <c r="AQ161" i="10"/>
  <c r="N161" i="10"/>
  <c r="AT120" i="10"/>
  <c r="AR120" i="10"/>
  <c r="AQ120" i="10"/>
  <c r="N120" i="10"/>
  <c r="AT141" i="10"/>
  <c r="AR141" i="10"/>
  <c r="AQ141" i="10"/>
  <c r="N141" i="10"/>
  <c r="AT136" i="10"/>
  <c r="AR136" i="10"/>
  <c r="AQ136" i="10"/>
  <c r="N136" i="10"/>
  <c r="AT138" i="10"/>
  <c r="AR138" i="10"/>
  <c r="AQ138" i="10"/>
  <c r="N138" i="10"/>
  <c r="AT137" i="10"/>
  <c r="AR137" i="10"/>
  <c r="AQ137" i="10"/>
  <c r="N137" i="10"/>
  <c r="AT133" i="10"/>
  <c r="AR133" i="10"/>
  <c r="AQ133" i="10"/>
  <c r="N133" i="10"/>
  <c r="AT125" i="10"/>
  <c r="AR125" i="10"/>
  <c r="AQ125" i="10"/>
  <c r="N125" i="10"/>
  <c r="AT146" i="10"/>
  <c r="AR146" i="10"/>
  <c r="AQ146" i="10"/>
  <c r="N146" i="10"/>
  <c r="AT126" i="10"/>
  <c r="AR126" i="10"/>
  <c r="AQ126" i="10"/>
  <c r="N126" i="10"/>
  <c r="AT140" i="10"/>
  <c r="AR140" i="10"/>
  <c r="AQ140" i="10"/>
  <c r="N140" i="10"/>
  <c r="AT122" i="10"/>
  <c r="AR122" i="10"/>
  <c r="AQ122" i="10"/>
  <c r="N122" i="10"/>
  <c r="AT128" i="10"/>
  <c r="AR128" i="10"/>
  <c r="AQ128" i="10"/>
  <c r="N128" i="10"/>
  <c r="AT135" i="10"/>
  <c r="AR135" i="10"/>
  <c r="AQ135" i="10"/>
  <c r="N135" i="10"/>
  <c r="AT134" i="10"/>
  <c r="AR134" i="10"/>
  <c r="AQ134" i="10"/>
  <c r="N134" i="10"/>
  <c r="AT123" i="10"/>
  <c r="AR123" i="10"/>
  <c r="AQ123" i="10"/>
  <c r="N123" i="10"/>
  <c r="AT124" i="10"/>
  <c r="AR124" i="10"/>
  <c r="AQ124" i="10"/>
  <c r="N124" i="10"/>
  <c r="AT127" i="10"/>
  <c r="AR127" i="10"/>
  <c r="AQ127" i="10"/>
  <c r="N127" i="10"/>
  <c r="AT130" i="10"/>
  <c r="AR130" i="10"/>
  <c r="AQ130" i="10"/>
  <c r="N130" i="10"/>
  <c r="AT129" i="10"/>
  <c r="AR129" i="10"/>
  <c r="AQ129" i="10"/>
  <c r="N129" i="10"/>
  <c r="AT115" i="10"/>
  <c r="AR115" i="10"/>
  <c r="AQ115" i="10"/>
  <c r="N115" i="10"/>
  <c r="AT112" i="10"/>
  <c r="AR112" i="10"/>
  <c r="AQ112" i="10"/>
  <c r="N112" i="10"/>
  <c r="AT104" i="10"/>
  <c r="AR104" i="10"/>
  <c r="AQ104" i="10"/>
  <c r="N104" i="10"/>
  <c r="AT118" i="10"/>
  <c r="AR118" i="10"/>
  <c r="AQ118" i="10"/>
  <c r="N118" i="10"/>
  <c r="AT103" i="10"/>
  <c r="AR103" i="10"/>
  <c r="AQ103" i="10"/>
  <c r="N103" i="10"/>
  <c r="AT145" i="10"/>
  <c r="AR145" i="10"/>
  <c r="AQ145" i="10"/>
  <c r="N145" i="10"/>
  <c r="AT105" i="10"/>
  <c r="AR105" i="10"/>
  <c r="AQ105" i="10"/>
  <c r="N105" i="10"/>
  <c r="AT95" i="10"/>
  <c r="AR95" i="10"/>
  <c r="AQ95" i="10"/>
  <c r="N95" i="10"/>
  <c r="AT102" i="10"/>
  <c r="AR102" i="10"/>
  <c r="AQ102" i="10"/>
  <c r="N102" i="10"/>
  <c r="AT108" i="10"/>
  <c r="AR108" i="10"/>
  <c r="AQ108" i="10"/>
  <c r="N108" i="10"/>
  <c r="AT114" i="10"/>
  <c r="AR114" i="10"/>
  <c r="AQ114" i="10"/>
  <c r="N114" i="10"/>
  <c r="AT111" i="10"/>
  <c r="AR111" i="10"/>
  <c r="AQ111" i="10"/>
  <c r="N111" i="10"/>
  <c r="AT113" i="10"/>
  <c r="AR113" i="10"/>
  <c r="AQ113" i="10"/>
  <c r="N113" i="10"/>
  <c r="AT117" i="10"/>
  <c r="AR117" i="10"/>
  <c r="AQ117" i="10"/>
  <c r="N117" i="10"/>
  <c r="AT100" i="10"/>
  <c r="AR100" i="10"/>
  <c r="AQ100" i="10"/>
  <c r="N100" i="10"/>
  <c r="AT121" i="10"/>
  <c r="AR121" i="10"/>
  <c r="AQ121" i="10"/>
  <c r="N121" i="10"/>
  <c r="AT93" i="10"/>
  <c r="AR93" i="10"/>
  <c r="AQ93" i="10"/>
  <c r="N93" i="10"/>
  <c r="AT83" i="10"/>
  <c r="AR83" i="10"/>
  <c r="AQ83" i="10"/>
  <c r="N83" i="10"/>
  <c r="AT99" i="10"/>
  <c r="AR99" i="10"/>
  <c r="AQ99" i="10"/>
  <c r="N99" i="10"/>
  <c r="AT107" i="10"/>
  <c r="AR107" i="10"/>
  <c r="AQ107" i="10"/>
  <c r="N107" i="10"/>
  <c r="AT109" i="10"/>
  <c r="AR109" i="10"/>
  <c r="AQ109" i="10"/>
  <c r="N109" i="10"/>
  <c r="AT91" i="10"/>
  <c r="AR91" i="10"/>
  <c r="AQ91" i="10"/>
  <c r="N91" i="10"/>
  <c r="AT106" i="10"/>
  <c r="AR106" i="10"/>
  <c r="AQ106" i="10"/>
  <c r="N106" i="10"/>
  <c r="AT96" i="10"/>
  <c r="AR96" i="10"/>
  <c r="AQ96" i="10"/>
  <c r="N96" i="10"/>
  <c r="AT101" i="10"/>
  <c r="AR101" i="10"/>
  <c r="AQ101" i="10"/>
  <c r="N101" i="10"/>
  <c r="AT89" i="10"/>
  <c r="AR89" i="10"/>
  <c r="AQ89" i="10"/>
  <c r="N89" i="10"/>
  <c r="AT97" i="10"/>
  <c r="AR97" i="10"/>
  <c r="AQ97" i="10"/>
  <c r="N97" i="10"/>
  <c r="AT92" i="10"/>
  <c r="AR92" i="10"/>
  <c r="AQ92" i="10"/>
  <c r="N92" i="10"/>
  <c r="AT88" i="10"/>
  <c r="AR88" i="10"/>
  <c r="AQ88" i="10"/>
  <c r="N88" i="10"/>
  <c r="AT58" i="10"/>
  <c r="AR58" i="10"/>
  <c r="AQ58" i="10"/>
  <c r="N58" i="10"/>
  <c r="AT81" i="10"/>
  <c r="AR81" i="10"/>
  <c r="AQ81" i="10"/>
  <c r="N81" i="10"/>
  <c r="AT85" i="10"/>
  <c r="AR85" i="10"/>
  <c r="AQ85" i="10"/>
  <c r="N85" i="10"/>
  <c r="AT77" i="10"/>
  <c r="AR77" i="10"/>
  <c r="AQ77" i="10"/>
  <c r="N77" i="10"/>
  <c r="AT75" i="10"/>
  <c r="AR75" i="10"/>
  <c r="AQ75" i="10"/>
  <c r="N75" i="10"/>
  <c r="AT94" i="10"/>
  <c r="AR94" i="10"/>
  <c r="AQ94" i="10"/>
  <c r="N94" i="10"/>
  <c r="AT67" i="10"/>
  <c r="AR67" i="10"/>
  <c r="AQ67" i="10"/>
  <c r="N67" i="10"/>
  <c r="AT86" i="10"/>
  <c r="AR86" i="10"/>
  <c r="AQ86" i="10"/>
  <c r="N86" i="10"/>
  <c r="AT76" i="10"/>
  <c r="AR76" i="10"/>
  <c r="AQ76" i="10"/>
  <c r="N76" i="10"/>
  <c r="AT87" i="10"/>
  <c r="AR87" i="10"/>
  <c r="AQ87" i="10"/>
  <c r="N87" i="10"/>
  <c r="AT90" i="10"/>
  <c r="AR90" i="10"/>
  <c r="AQ90" i="10"/>
  <c r="N90" i="10"/>
  <c r="AT78" i="10"/>
  <c r="AR78" i="10"/>
  <c r="AQ78" i="10"/>
  <c r="N78" i="10"/>
  <c r="AT82" i="10"/>
  <c r="AR82" i="10"/>
  <c r="AQ82" i="10"/>
  <c r="N82" i="10"/>
  <c r="AT66" i="10"/>
  <c r="AR66" i="10"/>
  <c r="AQ66" i="10"/>
  <c r="N66" i="10"/>
  <c r="AT72" i="10"/>
  <c r="AR72" i="10"/>
  <c r="AQ72" i="10"/>
  <c r="N72" i="10"/>
  <c r="AT84" i="10"/>
  <c r="AR84" i="10"/>
  <c r="AQ84" i="10"/>
  <c r="N84" i="10"/>
  <c r="AT64" i="10"/>
  <c r="AR64" i="10"/>
  <c r="AQ64" i="10"/>
  <c r="N64" i="10"/>
  <c r="AT62" i="10"/>
  <c r="AR62" i="10"/>
  <c r="AQ62" i="10"/>
  <c r="N62" i="10"/>
  <c r="AT54" i="10"/>
  <c r="AR54" i="10"/>
  <c r="AQ54" i="10"/>
  <c r="N54" i="10"/>
  <c r="AT65" i="10"/>
  <c r="AR65" i="10"/>
  <c r="AQ65" i="10"/>
  <c r="N65" i="10"/>
  <c r="AT80" i="10"/>
  <c r="AR80" i="10"/>
  <c r="AQ80" i="10"/>
  <c r="N80" i="10"/>
  <c r="AT57" i="10"/>
  <c r="AR57" i="10"/>
  <c r="AQ57" i="10"/>
  <c r="N57" i="10"/>
  <c r="AT131" i="10"/>
  <c r="AR131" i="10"/>
  <c r="AQ131" i="10"/>
  <c r="N131" i="10"/>
  <c r="AT71" i="10"/>
  <c r="AR71" i="10"/>
  <c r="AQ71" i="10"/>
  <c r="N71" i="10"/>
  <c r="AT79" i="10"/>
  <c r="AR79" i="10"/>
  <c r="AQ79" i="10"/>
  <c r="N79" i="10"/>
  <c r="AT55" i="10"/>
  <c r="AR55" i="10"/>
  <c r="AQ55" i="10"/>
  <c r="N55" i="10"/>
  <c r="AT73" i="10"/>
  <c r="AR73" i="10"/>
  <c r="AQ73" i="10"/>
  <c r="N73" i="10"/>
  <c r="AT53" i="10"/>
  <c r="AR53" i="10"/>
  <c r="AQ53" i="10"/>
  <c r="N53" i="10"/>
  <c r="AT68" i="10"/>
  <c r="AR68" i="10"/>
  <c r="AQ68" i="10"/>
  <c r="N68" i="10"/>
  <c r="AT69" i="10"/>
  <c r="AR69" i="10"/>
  <c r="AQ69" i="10"/>
  <c r="N69" i="10"/>
  <c r="AT56" i="10"/>
  <c r="AR56" i="10"/>
  <c r="AQ56" i="10"/>
  <c r="N56" i="10"/>
  <c r="AT49" i="10"/>
  <c r="AR49" i="10"/>
  <c r="Y49" i="10"/>
  <c r="N49" i="10"/>
  <c r="AT70" i="10"/>
  <c r="AR70" i="10"/>
  <c r="AQ70" i="10"/>
  <c r="N70" i="10"/>
  <c r="AT63" i="10"/>
  <c r="AR63" i="10"/>
  <c r="AQ63" i="10"/>
  <c r="N63" i="10"/>
  <c r="AT51" i="10"/>
  <c r="AR51" i="10"/>
  <c r="AQ51" i="10"/>
  <c r="N51" i="10"/>
  <c r="AT61" i="10"/>
  <c r="AR61" i="10"/>
  <c r="AQ61" i="10"/>
  <c r="N61" i="10"/>
  <c r="AT74" i="10"/>
  <c r="AR74" i="10"/>
  <c r="AQ74" i="10"/>
  <c r="N74" i="10"/>
  <c r="AT48" i="10"/>
  <c r="AR48" i="10"/>
  <c r="AQ48" i="10"/>
  <c r="N48" i="10"/>
  <c r="AT52" i="10"/>
  <c r="AR52" i="10"/>
  <c r="AQ52" i="10"/>
  <c r="N52" i="10"/>
  <c r="AT60" i="10"/>
  <c r="AR60" i="10"/>
  <c r="AQ60" i="10"/>
  <c r="N60" i="10"/>
  <c r="AT47" i="10"/>
  <c r="AR47" i="10"/>
  <c r="AQ47" i="10"/>
  <c r="N47" i="10"/>
  <c r="AT59" i="10"/>
  <c r="AR59" i="10"/>
  <c r="AQ59" i="10"/>
  <c r="N59" i="10"/>
  <c r="AT119" i="10"/>
  <c r="AR119" i="10"/>
  <c r="AQ119" i="10"/>
  <c r="N119" i="10"/>
  <c r="AT45" i="10"/>
  <c r="AR45" i="10"/>
  <c r="AQ45" i="10"/>
  <c r="N45" i="10"/>
  <c r="AT46" i="10"/>
  <c r="AR46" i="10"/>
  <c r="AQ46" i="10"/>
  <c r="N46" i="10"/>
  <c r="AT50" i="10"/>
  <c r="AR50" i="10"/>
  <c r="AQ50" i="10"/>
  <c r="N50" i="10"/>
  <c r="AT110" i="10"/>
  <c r="AR110" i="10"/>
  <c r="AQ110" i="10"/>
  <c r="N110" i="10"/>
  <c r="AT44" i="10"/>
  <c r="AR44" i="10"/>
  <c r="AQ44" i="10"/>
  <c r="N44" i="10"/>
  <c r="AT43" i="10"/>
  <c r="AR43" i="10"/>
  <c r="AQ43" i="10"/>
  <c r="N43" i="10"/>
  <c r="AT98" i="10"/>
  <c r="AR98" i="10"/>
  <c r="AQ98" i="10"/>
  <c r="N98" i="10"/>
  <c r="AT42" i="10"/>
  <c r="AR42" i="10"/>
  <c r="AQ42" i="10"/>
  <c r="N42" i="10"/>
  <c r="AT41" i="10"/>
  <c r="AR41" i="10"/>
  <c r="AQ41" i="10"/>
  <c r="N41" i="10"/>
  <c r="AT35" i="10"/>
  <c r="AR35" i="10"/>
  <c r="AQ35" i="10"/>
  <c r="N35" i="10"/>
  <c r="AT32" i="10"/>
  <c r="AR32" i="10"/>
  <c r="AQ32" i="10"/>
  <c r="N32" i="10"/>
  <c r="AT38" i="10"/>
  <c r="AR38" i="10"/>
  <c r="AQ38" i="10"/>
  <c r="N38" i="10"/>
  <c r="AT29" i="10"/>
  <c r="AR29" i="10"/>
  <c r="AQ29" i="10"/>
  <c r="N29" i="10"/>
  <c r="AT31" i="10"/>
  <c r="AR31" i="10"/>
  <c r="AQ31" i="10"/>
  <c r="N31" i="10"/>
  <c r="AT33" i="10"/>
  <c r="AR33" i="10"/>
  <c r="AQ33" i="10"/>
  <c r="N33" i="10"/>
  <c r="AT26" i="10"/>
  <c r="AR26" i="10"/>
  <c r="AQ26" i="10"/>
  <c r="N26" i="10"/>
  <c r="AT40" i="10"/>
  <c r="AR40" i="10"/>
  <c r="Y40" i="10"/>
  <c r="N40" i="10"/>
  <c r="AT19" i="10"/>
  <c r="AR19" i="10"/>
  <c r="AQ19" i="10"/>
  <c r="N19" i="10"/>
  <c r="AT30" i="10"/>
  <c r="AR30" i="10"/>
  <c r="AQ30" i="10"/>
  <c r="N30" i="10"/>
  <c r="AT37" i="10"/>
  <c r="AR37" i="10"/>
  <c r="AQ37" i="10"/>
  <c r="N37" i="10"/>
  <c r="AT36" i="10"/>
  <c r="AR36" i="10"/>
  <c r="AQ36" i="10"/>
  <c r="N36" i="10"/>
  <c r="AT25" i="10"/>
  <c r="AR25" i="10"/>
  <c r="AQ25" i="10"/>
  <c r="N25" i="10"/>
  <c r="AT28" i="10"/>
  <c r="AR28" i="10"/>
  <c r="AQ28" i="10"/>
  <c r="N28" i="10"/>
  <c r="AT27" i="10"/>
  <c r="AR27" i="10"/>
  <c r="AQ27" i="10"/>
  <c r="N27" i="10"/>
  <c r="AT39" i="10"/>
  <c r="AR39" i="10"/>
  <c r="AQ39" i="10"/>
  <c r="N39" i="10"/>
  <c r="AT24" i="10"/>
  <c r="AR24" i="10"/>
  <c r="AQ24" i="10"/>
  <c r="N24" i="10"/>
  <c r="AT21" i="10"/>
  <c r="AR21" i="10"/>
  <c r="AQ21" i="10"/>
  <c r="N21" i="10"/>
  <c r="AT34" i="10"/>
  <c r="AR34" i="10"/>
  <c r="AQ34" i="10"/>
  <c r="N34" i="10"/>
  <c r="AT17" i="10"/>
  <c r="AR17" i="10"/>
  <c r="AQ17" i="10"/>
  <c r="N17" i="10"/>
  <c r="AT18" i="10"/>
  <c r="AR18" i="10"/>
  <c r="AQ18" i="10"/>
  <c r="N18" i="10"/>
  <c r="AT23" i="10"/>
  <c r="AR23" i="10"/>
  <c r="AQ23" i="10"/>
  <c r="N23" i="10"/>
  <c r="AT9" i="10"/>
  <c r="AR9" i="10"/>
  <c r="AQ9" i="10"/>
  <c r="N9" i="10"/>
  <c r="AT8" i="10"/>
  <c r="AR8" i="10"/>
  <c r="AQ8" i="10"/>
  <c r="N8" i="10"/>
  <c r="AT14" i="10"/>
  <c r="AR14" i="10"/>
  <c r="AQ14" i="10"/>
  <c r="N14" i="10"/>
  <c r="AT16" i="10"/>
  <c r="AR16" i="10"/>
  <c r="AQ16" i="10"/>
  <c r="N16" i="10"/>
  <c r="AT15" i="10"/>
  <c r="AR15" i="10"/>
  <c r="AQ15" i="10"/>
  <c r="N15" i="10"/>
  <c r="AT22" i="10"/>
  <c r="AR22" i="10"/>
  <c r="AQ22" i="10"/>
  <c r="N22" i="10"/>
  <c r="AT11" i="10"/>
  <c r="AR11" i="10"/>
  <c r="AQ11" i="10"/>
  <c r="N11" i="10"/>
  <c r="AT12" i="10"/>
  <c r="AR12" i="10"/>
  <c r="AQ12" i="10"/>
  <c r="N12" i="10"/>
  <c r="AT4" i="10"/>
  <c r="AR4" i="10"/>
  <c r="AQ4" i="10"/>
  <c r="N4" i="10"/>
  <c r="AT20" i="10"/>
  <c r="AR20" i="10"/>
  <c r="AQ20" i="10"/>
  <c r="N20" i="10"/>
  <c r="AT5" i="10"/>
  <c r="AR5" i="10"/>
  <c r="AQ5" i="10"/>
  <c r="N5" i="10"/>
  <c r="AT13" i="10"/>
  <c r="AR13" i="10"/>
  <c r="AQ13" i="10"/>
  <c r="N13" i="10"/>
  <c r="AT3" i="10"/>
  <c r="AR3" i="10"/>
  <c r="AQ3" i="10"/>
  <c r="N3" i="10"/>
  <c r="AT10" i="10"/>
  <c r="AR10" i="10"/>
  <c r="AQ10" i="10"/>
  <c r="N10" i="10"/>
  <c r="AT7" i="10"/>
  <c r="AR7" i="10"/>
  <c r="AQ7" i="10"/>
  <c r="N7" i="10"/>
  <c r="AT6" i="10"/>
  <c r="AR6" i="10"/>
  <c r="AQ6" i="10"/>
  <c r="N6" i="10"/>
  <c r="AT2" i="10"/>
  <c r="AR2" i="10"/>
  <c r="AQ2" i="10"/>
  <c r="N2" i="10"/>
  <c r="AT116" i="10"/>
  <c r="AR116" i="10"/>
  <c r="AQ116" i="10"/>
  <c r="N116" i="10"/>
  <c r="AT319" i="10"/>
  <c r="AR319" i="10"/>
  <c r="AQ319" i="10"/>
  <c r="N319" i="10"/>
  <c r="AT258" i="10"/>
  <c r="AR258" i="10"/>
  <c r="AQ258" i="10"/>
  <c r="N258" i="10"/>
  <c r="AV8" i="8"/>
  <c r="AT4" i="8"/>
  <c r="AU4" i="8" s="1"/>
  <c r="AT5" i="8"/>
  <c r="AU5" i="8" s="1"/>
  <c r="AT7" i="8"/>
  <c r="AT8" i="8"/>
  <c r="AU8" i="8" s="1"/>
  <c r="AT9" i="8"/>
  <c r="AU9" i="8" s="1"/>
  <c r="AT10" i="8"/>
  <c r="AU10" i="8" s="1"/>
  <c r="AT11" i="8"/>
  <c r="AT12" i="8"/>
  <c r="AU12" i="8" s="1"/>
  <c r="AT13" i="8"/>
  <c r="AU13" i="8" s="1"/>
  <c r="AT14" i="8"/>
  <c r="AU14" i="8" s="1"/>
  <c r="AT15" i="8"/>
  <c r="AT16" i="8"/>
  <c r="AU16" i="8" s="1"/>
  <c r="AT17" i="8"/>
  <c r="AU17" i="8" s="1"/>
  <c r="AT18" i="8"/>
  <c r="AU18" i="8" s="1"/>
  <c r="AT19" i="8"/>
  <c r="AT20" i="8"/>
  <c r="AU20" i="8" s="1"/>
  <c r="AT21" i="8"/>
  <c r="AU21" i="8" s="1"/>
  <c r="AT22" i="8"/>
  <c r="AU22" i="8" s="1"/>
  <c r="AT23" i="8"/>
  <c r="AT24" i="8"/>
  <c r="AU24" i="8" s="1"/>
  <c r="AT25" i="8"/>
  <c r="AU25" i="8" s="1"/>
  <c r="AT27" i="8"/>
  <c r="AU27" i="8" s="1"/>
  <c r="AT26" i="8"/>
  <c r="AT28" i="8"/>
  <c r="AU28" i="8" s="1"/>
  <c r="AT29" i="8"/>
  <c r="AU29" i="8" s="1"/>
  <c r="AT3" i="8"/>
  <c r="AU3" i="8" s="1"/>
  <c r="AT38" i="8"/>
  <c r="AU38" i="8" s="1"/>
  <c r="AT30" i="8"/>
  <c r="AU30" i="8" s="1"/>
  <c r="AT31" i="8"/>
  <c r="AU31" i="8" s="1"/>
  <c r="AT32" i="8"/>
  <c r="AU32" i="8" s="1"/>
  <c r="AT33" i="8"/>
  <c r="AT34" i="8"/>
  <c r="AU34" i="8" s="1"/>
  <c r="AT35" i="8"/>
  <c r="AU35" i="8" s="1"/>
  <c r="AT36" i="8"/>
  <c r="AU36" i="8" s="1"/>
  <c r="AT37" i="8"/>
  <c r="AT46" i="8"/>
  <c r="AU46" i="8" s="1"/>
  <c r="AT39" i="8"/>
  <c r="AT40" i="8"/>
  <c r="AU40" i="8" s="1"/>
  <c r="AT41" i="8"/>
  <c r="AU41" i="8" s="1"/>
  <c r="AT42" i="8"/>
  <c r="AU42" i="8" s="1"/>
  <c r="AT43" i="8"/>
  <c r="AU43" i="8" s="1"/>
  <c r="AT44" i="8"/>
  <c r="AU44" i="8" s="1"/>
  <c r="AT45" i="8"/>
  <c r="AT6" i="8"/>
  <c r="AU6" i="8" s="1"/>
  <c r="AT50" i="8"/>
  <c r="AU50" i="8" s="1"/>
  <c r="AT2" i="8"/>
  <c r="AU2" i="8" s="1"/>
  <c r="AT47" i="8"/>
  <c r="AU47" i="8" s="1"/>
  <c r="AT48" i="8"/>
  <c r="AU48" i="8" s="1"/>
  <c r="AT49" i="8"/>
  <c r="AU49" i="8" s="1"/>
  <c r="AT55" i="8"/>
  <c r="AU55" i="8" s="1"/>
  <c r="AT51" i="8"/>
  <c r="AU51" i="8" s="1"/>
  <c r="AT58" i="8"/>
  <c r="AU58" i="8" s="1"/>
  <c r="AT52" i="8"/>
  <c r="AU52" i="8" s="1"/>
  <c r="AT54" i="8"/>
  <c r="AU54" i="8" s="1"/>
  <c r="AT53" i="8"/>
  <c r="AT60" i="8"/>
  <c r="AU60" i="8" s="1"/>
  <c r="AT56" i="8"/>
  <c r="AU56" i="8" s="1"/>
  <c r="AT57" i="8"/>
  <c r="AU57" i="8" s="1"/>
  <c r="AT59" i="8"/>
  <c r="AU59" i="8" s="1"/>
  <c r="AT67" i="8"/>
  <c r="AU67" i="8" s="1"/>
  <c r="AT61" i="8"/>
  <c r="AU61" i="8" s="1"/>
  <c r="AT68" i="8"/>
  <c r="AU68" i="8" s="1"/>
  <c r="AT77" i="8"/>
  <c r="AU77" i="8" s="1"/>
  <c r="AT62" i="8"/>
  <c r="AU62" i="8" s="1"/>
  <c r="AT80" i="8"/>
  <c r="AU80" i="8" s="1"/>
  <c r="AT71" i="8"/>
  <c r="AU71" i="8" s="1"/>
  <c r="AT63" i="8"/>
  <c r="AU63" i="8" s="1"/>
  <c r="AT64" i="8"/>
  <c r="AU64" i="8" s="1"/>
  <c r="AT82" i="8"/>
  <c r="AU82" i="8" s="1"/>
  <c r="AT65" i="8"/>
  <c r="AU65" i="8" s="1"/>
  <c r="AT66" i="8"/>
  <c r="AU66" i="8" s="1"/>
  <c r="AT87" i="8"/>
  <c r="AU87" i="8" s="1"/>
  <c r="AT69" i="8"/>
  <c r="AU69" i="8" s="1"/>
  <c r="AT70" i="8"/>
  <c r="AU70" i="8" s="1"/>
  <c r="AT72" i="8"/>
  <c r="AU72" i="8" s="1"/>
  <c r="AT81" i="8"/>
  <c r="AU81" i="8" s="1"/>
  <c r="AT73" i="8"/>
  <c r="AU73" i="8" s="1"/>
  <c r="AT74" i="8"/>
  <c r="AU74" i="8" s="1"/>
  <c r="AT75" i="8"/>
  <c r="AU75" i="8" s="1"/>
  <c r="AT76" i="8"/>
  <c r="AU76" i="8" s="1"/>
  <c r="AT78" i="8"/>
  <c r="AT79" i="8"/>
  <c r="AU79" i="8" s="1"/>
  <c r="AT83" i="8"/>
  <c r="AU83" i="8" s="1"/>
  <c r="AT94" i="8"/>
  <c r="AU94" i="8" s="1"/>
  <c r="AT84" i="8"/>
  <c r="AU84" i="8" s="1"/>
  <c r="AT85" i="8"/>
  <c r="AU85" i="8" s="1"/>
  <c r="AT86" i="8"/>
  <c r="AU86" i="8" s="1"/>
  <c r="AT88" i="8"/>
  <c r="AU88" i="8" s="1"/>
  <c r="AT89" i="8"/>
  <c r="AU89" i="8" s="1"/>
  <c r="AT96" i="8"/>
  <c r="AU96" i="8" s="1"/>
  <c r="AT90" i="8"/>
  <c r="AU90" i="8" s="1"/>
  <c r="AT91" i="8"/>
  <c r="AU91" i="8" s="1"/>
  <c r="AT99" i="8"/>
  <c r="AU99" i="8" s="1"/>
  <c r="AT92" i="8"/>
  <c r="AU92" i="8" s="1"/>
  <c r="AT93" i="8"/>
  <c r="AU93" i="8" s="1"/>
  <c r="AT95" i="8"/>
  <c r="AU95" i="8" s="1"/>
  <c r="AT97" i="8"/>
  <c r="AU97" i="8" s="1"/>
  <c r="AT98" i="8"/>
  <c r="AU98" i="8" s="1"/>
  <c r="AT100" i="8"/>
  <c r="AU100" i="8" s="1"/>
  <c r="AT101" i="8"/>
  <c r="AU101" i="8" s="1"/>
  <c r="AT102" i="8"/>
  <c r="AU102" i="8" s="1"/>
  <c r="AT103" i="8"/>
  <c r="AU103" i="8" s="1"/>
  <c r="AT104" i="8"/>
  <c r="AU104" i="8" s="1"/>
  <c r="AT108" i="8"/>
  <c r="AU108" i="8" s="1"/>
  <c r="AT105" i="8"/>
  <c r="AU105" i="8" s="1"/>
  <c r="AT107" i="8"/>
  <c r="AU107" i="8" s="1"/>
  <c r="AT106" i="8"/>
  <c r="AU106" i="8" s="1"/>
  <c r="AT109" i="8"/>
  <c r="AU109" i="8" s="1"/>
  <c r="AT110" i="8"/>
  <c r="AU110" i="8" s="1"/>
  <c r="AT111" i="8"/>
  <c r="AU111" i="8" s="1"/>
  <c r="AT112" i="8"/>
  <c r="AT113" i="8"/>
  <c r="AU113" i="8" s="1"/>
  <c r="AT114" i="8"/>
  <c r="AU114" i="8" s="1"/>
  <c r="AT119" i="8"/>
  <c r="AU119" i="8" s="1"/>
  <c r="AT120" i="8"/>
  <c r="AU120" i="8" s="1"/>
  <c r="AT121" i="8"/>
  <c r="AU121" i="8" s="1"/>
  <c r="AT115" i="8"/>
  <c r="AU115" i="8" s="1"/>
  <c r="AT116" i="8"/>
  <c r="AU116" i="8" s="1"/>
  <c r="AT117" i="8"/>
  <c r="AU117" i="8" s="1"/>
  <c r="AT118" i="8"/>
  <c r="AU118" i="8" s="1"/>
  <c r="AT123" i="8"/>
  <c r="AU123" i="8" s="1"/>
  <c r="AT122" i="8"/>
  <c r="AU122" i="8" s="1"/>
  <c r="AT125" i="8"/>
  <c r="AU125" i="8" s="1"/>
  <c r="AT126" i="8"/>
  <c r="AU126" i="8" s="1"/>
  <c r="AT124" i="8"/>
  <c r="AU124" i="8" s="1"/>
  <c r="AT127" i="8"/>
  <c r="AU127" i="8" s="1"/>
  <c r="AT128" i="8"/>
  <c r="AT129" i="8"/>
  <c r="AU129" i="8" s="1"/>
  <c r="AT130" i="8"/>
  <c r="AU130" i="8" s="1"/>
  <c r="AT131" i="8"/>
  <c r="AU131" i="8" s="1"/>
  <c r="AT132" i="8"/>
  <c r="AU132" i="8" s="1"/>
  <c r="AT133" i="8"/>
  <c r="AU133" i="8" s="1"/>
  <c r="AT134" i="8"/>
  <c r="AU134" i="8" s="1"/>
  <c r="AT135" i="8"/>
  <c r="AU135" i="8" s="1"/>
  <c r="AT136" i="8"/>
  <c r="AU136" i="8" s="1"/>
  <c r="AT137" i="8"/>
  <c r="AU137" i="8" s="1"/>
  <c r="AT138" i="8"/>
  <c r="AU138" i="8" s="1"/>
  <c r="AT144" i="8"/>
  <c r="AU144" i="8" s="1"/>
  <c r="AT139" i="8"/>
  <c r="AU139" i="8" s="1"/>
  <c r="AT140" i="8"/>
  <c r="AU140" i="8" s="1"/>
  <c r="AT141" i="8"/>
  <c r="AU141" i="8" s="1"/>
  <c r="AT142" i="8"/>
  <c r="AU142" i="8" s="1"/>
  <c r="AT143" i="8"/>
  <c r="AT145" i="8"/>
  <c r="AU145" i="8" s="1"/>
  <c r="AT146" i="8"/>
  <c r="AU146" i="8" s="1"/>
  <c r="AT147" i="8"/>
  <c r="AU147" i="8" s="1"/>
  <c r="AT148" i="8"/>
  <c r="AU148" i="8" s="1"/>
  <c r="AT151" i="8"/>
  <c r="AU151" i="8" s="1"/>
  <c r="AT149" i="8"/>
  <c r="AU149" i="8" s="1"/>
  <c r="AT150" i="8"/>
  <c r="AU150" i="8" s="1"/>
  <c r="AT158" i="8"/>
  <c r="AU158" i="8" s="1"/>
  <c r="AT152" i="8"/>
  <c r="AU152" i="8" s="1"/>
  <c r="AT153" i="8"/>
  <c r="AU153" i="8" s="1"/>
  <c r="AT154" i="8"/>
  <c r="AU154" i="8" s="1"/>
  <c r="AT155" i="8"/>
  <c r="AT156" i="8"/>
  <c r="AU156" i="8" s="1"/>
  <c r="AT157" i="8"/>
  <c r="AU157" i="8" s="1"/>
  <c r="AT159" i="8"/>
  <c r="AU159" i="8" s="1"/>
  <c r="AT160" i="8"/>
  <c r="AU160" i="8" s="1"/>
  <c r="AT161" i="8"/>
  <c r="AU161" i="8" s="1"/>
  <c r="AT163" i="8"/>
  <c r="AU163" i="8" s="1"/>
  <c r="AT162" i="8"/>
  <c r="AU162" i="8" s="1"/>
  <c r="AT164" i="8"/>
  <c r="AU164" i="8" s="1"/>
  <c r="AT165" i="8"/>
  <c r="AU165" i="8" s="1"/>
  <c r="AT166" i="8"/>
  <c r="AU166" i="8" s="1"/>
  <c r="AT167" i="8"/>
  <c r="AU167" i="8" s="1"/>
  <c r="AT168" i="8"/>
  <c r="AT169" i="8"/>
  <c r="AU169" i="8" s="1"/>
  <c r="AT170" i="8"/>
  <c r="AU170" i="8" s="1"/>
  <c r="AT171" i="8"/>
  <c r="AU171" i="8" s="1"/>
  <c r="AT172" i="8"/>
  <c r="AT173" i="8"/>
  <c r="AU173" i="8" s="1"/>
  <c r="AT174" i="8"/>
  <c r="AU174" i="8" s="1"/>
  <c r="AT175" i="8"/>
  <c r="AU175" i="8" s="1"/>
  <c r="AT176" i="8"/>
  <c r="AT177" i="8"/>
  <c r="AU177" i="8" s="1"/>
  <c r="AT178" i="8"/>
  <c r="AU178" i="8" s="1"/>
  <c r="AT179" i="8"/>
  <c r="AU179" i="8" s="1"/>
  <c r="AT180" i="8"/>
  <c r="AU180" i="8" s="1"/>
  <c r="AT181" i="8"/>
  <c r="AU181" i="8" s="1"/>
  <c r="AT182" i="8"/>
  <c r="AU182" i="8" s="1"/>
  <c r="AT183" i="8"/>
  <c r="AU183" i="8" s="1"/>
  <c r="AT184" i="8"/>
  <c r="AU184" i="8" s="1"/>
  <c r="AT185" i="8"/>
  <c r="AU185" i="8" s="1"/>
  <c r="AT186" i="8"/>
  <c r="AU186" i="8" s="1"/>
  <c r="AT187" i="8"/>
  <c r="AU187" i="8" s="1"/>
  <c r="AT188" i="8"/>
  <c r="AU188" i="8" s="1"/>
  <c r="AT189" i="8"/>
  <c r="AU189" i="8" s="1"/>
  <c r="AT191" i="8"/>
  <c r="AU191" i="8" s="1"/>
  <c r="AT190" i="8"/>
  <c r="AU190" i="8" s="1"/>
  <c r="AT192" i="8"/>
  <c r="AU192" i="8" s="1"/>
  <c r="AT193" i="8"/>
  <c r="AU193" i="8" s="1"/>
  <c r="AT194" i="8"/>
  <c r="AU194" i="8" s="1"/>
  <c r="AT195" i="8"/>
  <c r="AU195" i="8" s="1"/>
  <c r="AT196" i="8"/>
  <c r="AU196" i="8" s="1"/>
  <c r="AT204" i="8"/>
  <c r="AU204" i="8" s="1"/>
  <c r="AT197" i="8"/>
  <c r="AU197" i="8" s="1"/>
  <c r="AT198" i="8"/>
  <c r="AU198" i="8" s="1"/>
  <c r="AT199" i="8"/>
  <c r="AU199" i="8" s="1"/>
  <c r="AT200" i="8"/>
  <c r="AU200" i="8" s="1"/>
  <c r="AT201" i="8"/>
  <c r="AU201" i="8" s="1"/>
  <c r="AT202" i="8"/>
  <c r="AU202" i="8" s="1"/>
  <c r="AT203" i="8"/>
  <c r="AU203" i="8" s="1"/>
  <c r="AT205" i="8"/>
  <c r="AU205" i="8" s="1"/>
  <c r="AT206" i="8"/>
  <c r="AU206" i="8" s="1"/>
  <c r="AT207" i="8"/>
  <c r="AU207" i="8" s="1"/>
  <c r="AT208" i="8"/>
  <c r="AU208" i="8" s="1"/>
  <c r="AT209" i="8"/>
  <c r="AU209" i="8" s="1"/>
  <c r="AT211" i="8"/>
  <c r="AU211" i="8" s="1"/>
  <c r="AT212" i="8"/>
  <c r="AU212" i="8" s="1"/>
  <c r="AT210" i="8"/>
  <c r="AU210" i="8" s="1"/>
  <c r="AT213" i="8"/>
  <c r="AU213" i="8" s="1"/>
  <c r="AT214" i="8"/>
  <c r="AU214" i="8" s="1"/>
  <c r="AT215" i="8"/>
  <c r="AU215" i="8" s="1"/>
  <c r="AT216" i="8"/>
  <c r="AT217" i="8"/>
  <c r="AU217" i="8" s="1"/>
  <c r="AT218" i="8"/>
  <c r="AU218" i="8" s="1"/>
  <c r="AT219" i="8"/>
  <c r="AU219" i="8" s="1"/>
  <c r="AT220" i="8"/>
  <c r="AU220" i="8" s="1"/>
  <c r="AT221" i="8"/>
  <c r="AU221" i="8" s="1"/>
  <c r="AT222" i="8"/>
  <c r="AU222" i="8" s="1"/>
  <c r="AT223" i="8"/>
  <c r="AU223" i="8" s="1"/>
  <c r="AT224" i="8"/>
  <c r="AU224" i="8" s="1"/>
  <c r="AT225" i="8"/>
  <c r="AU225" i="8" s="1"/>
  <c r="AT226" i="8"/>
  <c r="AU226" i="8" s="1"/>
  <c r="AT227" i="8"/>
  <c r="AU227" i="8" s="1"/>
  <c r="AT228" i="8"/>
  <c r="AU228" i="8" s="1"/>
  <c r="AT229" i="8"/>
  <c r="AU229" i="8" s="1"/>
  <c r="AT230" i="8"/>
  <c r="AU230" i="8" s="1"/>
  <c r="AT231" i="8"/>
  <c r="AU231" i="8" s="1"/>
  <c r="AT232" i="8"/>
  <c r="AT233" i="8"/>
  <c r="AU233" i="8" s="1"/>
  <c r="AT234" i="8"/>
  <c r="AU234" i="8" s="1"/>
  <c r="AT235" i="8"/>
  <c r="AU235" i="8" s="1"/>
  <c r="AT236" i="8"/>
  <c r="AT238" i="8"/>
  <c r="AU238" i="8" s="1"/>
  <c r="AT237" i="8"/>
  <c r="AU237" i="8" s="1"/>
  <c r="AT239" i="8"/>
  <c r="AU239" i="8" s="1"/>
  <c r="AT240" i="8"/>
  <c r="AU240" i="8" s="1"/>
  <c r="AT241" i="8"/>
  <c r="AU241" i="8" s="1"/>
  <c r="AT243" i="8"/>
  <c r="AU243" i="8" s="1"/>
  <c r="AT242" i="8"/>
  <c r="AU242" i="8" s="1"/>
  <c r="AT244" i="8"/>
  <c r="AU244" i="8" s="1"/>
  <c r="AT249" i="8"/>
  <c r="AU249" i="8" s="1"/>
  <c r="AT245" i="8"/>
  <c r="AU245" i="8" s="1"/>
  <c r="AT246" i="8"/>
  <c r="AU246" i="8" s="1"/>
  <c r="AT247" i="8"/>
  <c r="AU247" i="8" s="1"/>
  <c r="AT248" i="8"/>
  <c r="AU248" i="8" s="1"/>
  <c r="AT250" i="8"/>
  <c r="AU250" i="8" s="1"/>
  <c r="AT251" i="8"/>
  <c r="AU251" i="8" s="1"/>
  <c r="AT252" i="8"/>
  <c r="AU252" i="8" s="1"/>
  <c r="AT253" i="8"/>
  <c r="AU253" i="8" s="1"/>
  <c r="AT254" i="8"/>
  <c r="AU254" i="8" s="1"/>
  <c r="AT255" i="8"/>
  <c r="AU255" i="8" s="1"/>
  <c r="AT256" i="8"/>
  <c r="AU256" i="8" s="1"/>
  <c r="AT257" i="8"/>
  <c r="AU257" i="8" s="1"/>
  <c r="AT258" i="8"/>
  <c r="AU258" i="8" s="1"/>
  <c r="AT259" i="8"/>
  <c r="AU259" i="8" s="1"/>
  <c r="AT260" i="8"/>
  <c r="AU260" i="8" s="1"/>
  <c r="AT261" i="8"/>
  <c r="AU261" i="8" s="1"/>
  <c r="AT262" i="8"/>
  <c r="AU262" i="8" s="1"/>
  <c r="AT264" i="8"/>
  <c r="AU264" i="8" s="1"/>
  <c r="AT263" i="8"/>
  <c r="AU263" i="8" s="1"/>
  <c r="AT267" i="8"/>
  <c r="AU267" i="8" s="1"/>
  <c r="AT265" i="8"/>
  <c r="AU265" i="8" s="1"/>
  <c r="AT266" i="8"/>
  <c r="AU266" i="8" s="1"/>
  <c r="AT268" i="8"/>
  <c r="AU268" i="8" s="1"/>
  <c r="AT269" i="8"/>
  <c r="AU269" i="8" s="1"/>
  <c r="AT270" i="8"/>
  <c r="AU270" i="8" s="1"/>
  <c r="AT271" i="8"/>
  <c r="AU271" i="8" s="1"/>
  <c r="AT273" i="8"/>
  <c r="AT272" i="8"/>
  <c r="AU272" i="8" s="1"/>
  <c r="AT274" i="8"/>
  <c r="AU274" i="8" s="1"/>
  <c r="AT275" i="8"/>
  <c r="AU275" i="8" s="1"/>
  <c r="AT276" i="8"/>
  <c r="AT277" i="8"/>
  <c r="AU277" i="8" s="1"/>
  <c r="AT278" i="8"/>
  <c r="AU278" i="8" s="1"/>
  <c r="AT279" i="8"/>
  <c r="AU279" i="8" s="1"/>
  <c r="AT280" i="8"/>
  <c r="AU280" i="8" s="1"/>
  <c r="AT281" i="8"/>
  <c r="AU281" i="8" s="1"/>
  <c r="AT282" i="8"/>
  <c r="AU282" i="8" s="1"/>
  <c r="AT283" i="8"/>
  <c r="AU283" i="8" s="1"/>
  <c r="AT284" i="8"/>
  <c r="AT285" i="8"/>
  <c r="AU285" i="8" s="1"/>
  <c r="AT286" i="8"/>
  <c r="AU286" i="8" s="1"/>
  <c r="AT287" i="8"/>
  <c r="AU287" i="8" s="1"/>
  <c r="AT288" i="8"/>
  <c r="AU288" i="8" s="1"/>
  <c r="AT289" i="8"/>
  <c r="AU289" i="8" s="1"/>
  <c r="AT290" i="8"/>
  <c r="AU290" i="8" s="1"/>
  <c r="AT291" i="8"/>
  <c r="AU291" i="8" s="1"/>
  <c r="AT292" i="8"/>
  <c r="AU292" i="8" s="1"/>
  <c r="AT293" i="8"/>
  <c r="AU293" i="8" s="1"/>
  <c r="AT294" i="8"/>
  <c r="AU294" i="8" s="1"/>
  <c r="AT295" i="8"/>
  <c r="AU295" i="8" s="1"/>
  <c r="AT296" i="8"/>
  <c r="AT298" i="8"/>
  <c r="AU298" i="8" s="1"/>
  <c r="AT297" i="8"/>
  <c r="AU297" i="8" s="1"/>
  <c r="AT299" i="8"/>
  <c r="AU299" i="8" s="1"/>
  <c r="AT300" i="8"/>
  <c r="AT301" i="8"/>
  <c r="AU301" i="8" s="1"/>
  <c r="AT302" i="8"/>
  <c r="AU302" i="8" s="1"/>
  <c r="AT303" i="8"/>
  <c r="AU303" i="8" s="1"/>
  <c r="AT304" i="8"/>
  <c r="AU304" i="8" s="1"/>
  <c r="AT305" i="8"/>
  <c r="AU305" i="8" s="1"/>
  <c r="AT306" i="8"/>
  <c r="AU306" i="8" s="1"/>
  <c r="AT307" i="8"/>
  <c r="AU307" i="8" s="1"/>
  <c r="AT308" i="8"/>
  <c r="AU308" i="8" s="1"/>
  <c r="AT309" i="8"/>
  <c r="AU309" i="8" s="1"/>
  <c r="AT310" i="8"/>
  <c r="AT311" i="8"/>
  <c r="AU311" i="8" s="1"/>
  <c r="AT312" i="8"/>
  <c r="AU312" i="8" s="1"/>
  <c r="AT313" i="8"/>
  <c r="AU313" i="8" s="1"/>
  <c r="AT314" i="8"/>
  <c r="AU314" i="8" s="1"/>
  <c r="AT315" i="8"/>
  <c r="AU315" i="8" s="1"/>
  <c r="AT316" i="8"/>
  <c r="AU316" i="8" s="1"/>
  <c r="AT317" i="8"/>
  <c r="AU317" i="8" s="1"/>
  <c r="AT318" i="8"/>
  <c r="AU318" i="8" s="1"/>
  <c r="AT319" i="8"/>
  <c r="AU319" i="8" s="1"/>
  <c r="AT320" i="8"/>
  <c r="AU320" i="8" s="1"/>
  <c r="AT321" i="8"/>
  <c r="AU321" i="8" s="1"/>
  <c r="AT322" i="8"/>
  <c r="AU322" i="8" s="1"/>
  <c r="AT323" i="8"/>
  <c r="AU323" i="8" s="1"/>
  <c r="AT324" i="8"/>
  <c r="AU324" i="8" s="1"/>
  <c r="AT325" i="8"/>
  <c r="AU325" i="8" s="1"/>
  <c r="AT326" i="8"/>
  <c r="AU326" i="8" s="1"/>
  <c r="AT327" i="8"/>
  <c r="AU327" i="8" s="1"/>
  <c r="AT328" i="8"/>
  <c r="AU328" i="8" s="1"/>
  <c r="AT329" i="8"/>
  <c r="AU329" i="8" s="1"/>
  <c r="AT330" i="8"/>
  <c r="AU330" i="8" s="1"/>
  <c r="AT331" i="8"/>
  <c r="AU331" i="8" s="1"/>
  <c r="AT332" i="8"/>
  <c r="AU332" i="8" s="1"/>
  <c r="AT333" i="8"/>
  <c r="AU333" i="8" s="1"/>
  <c r="AT334" i="8"/>
  <c r="AU334" i="8" s="1"/>
  <c r="AT335" i="8"/>
  <c r="AU335" i="8" s="1"/>
  <c r="AT336" i="8"/>
  <c r="AU336" i="8" s="1"/>
  <c r="AT337" i="8"/>
  <c r="AU337" i="8" s="1"/>
  <c r="AT338" i="8"/>
  <c r="AU338" i="8" s="1"/>
  <c r="AT339" i="8"/>
  <c r="AU339" i="8" s="1"/>
  <c r="AT340" i="8"/>
  <c r="AU340" i="8" s="1"/>
  <c r="AT341" i="8"/>
  <c r="AU341" i="8" s="1"/>
  <c r="AT342" i="8"/>
  <c r="AU342" i="8" s="1"/>
  <c r="AT343" i="8"/>
  <c r="AU343" i="8" s="1"/>
  <c r="AT344" i="8"/>
  <c r="AU344" i="8" s="1"/>
  <c r="AT345" i="8"/>
  <c r="AU345" i="8" s="1"/>
  <c r="AT346" i="8"/>
  <c r="AU346" i="8" s="1"/>
  <c r="AT347" i="8"/>
  <c r="AU347" i="8" s="1"/>
  <c r="AT348" i="8"/>
  <c r="AU348" i="8" s="1"/>
  <c r="AT349" i="8"/>
  <c r="AU349" i="8" s="1"/>
  <c r="AT350" i="8"/>
  <c r="AU350" i="8" s="1"/>
  <c r="AT351" i="8"/>
  <c r="AU351" i="8" s="1"/>
  <c r="AT352" i="8"/>
  <c r="AT353" i="8"/>
  <c r="AU353" i="8" s="1"/>
  <c r="AT354" i="8"/>
  <c r="AU354" i="8" s="1"/>
  <c r="AT355" i="8"/>
  <c r="AU355" i="8" s="1"/>
  <c r="AT356" i="8"/>
  <c r="AU356" i="8" s="1"/>
  <c r="AT357" i="8"/>
  <c r="AU357" i="8" s="1"/>
  <c r="AT358" i="8"/>
  <c r="AU358" i="8" s="1"/>
  <c r="AT359" i="8"/>
  <c r="AU359" i="8" s="1"/>
  <c r="AT360" i="8"/>
  <c r="AT361" i="8"/>
  <c r="AU361" i="8" s="1"/>
  <c r="AT362" i="8"/>
  <c r="AU362" i="8" s="1"/>
  <c r="AT363" i="8"/>
  <c r="AU363" i="8" s="1"/>
  <c r="AT364" i="8"/>
  <c r="AU364" i="8" s="1"/>
  <c r="AT365" i="8"/>
  <c r="AT366" i="8"/>
  <c r="AU366" i="8" s="1"/>
  <c r="AT367" i="8"/>
  <c r="AU367" i="8" s="1"/>
  <c r="AT368" i="8"/>
  <c r="AT369" i="8"/>
  <c r="AU369" i="8" s="1"/>
  <c r="AT370" i="8"/>
  <c r="AU370" i="8" s="1"/>
  <c r="AT371" i="8"/>
  <c r="AU371" i="8" s="1"/>
  <c r="AT372" i="8"/>
  <c r="AU372" i="8" s="1"/>
  <c r="AT373" i="8"/>
  <c r="AU373" i="8" s="1"/>
  <c r="AT374" i="8"/>
  <c r="AU374" i="8" s="1"/>
  <c r="AT375" i="8"/>
  <c r="AU375" i="8" s="1"/>
  <c r="AT376" i="8"/>
  <c r="AU376" i="8" s="1"/>
  <c r="AT377" i="8"/>
  <c r="AU377" i="8" s="1"/>
  <c r="AT378" i="8"/>
  <c r="AU378" i="8" s="1"/>
  <c r="AT379" i="8"/>
  <c r="AU379" i="8" s="1"/>
  <c r="AT380" i="8"/>
  <c r="AU380" i="8" s="1"/>
  <c r="AT381" i="8"/>
  <c r="AU381" i="8" s="1"/>
  <c r="AT382" i="8"/>
  <c r="AU382" i="8" s="1"/>
  <c r="AT383" i="8"/>
  <c r="AU383" i="8" s="1"/>
  <c r="AT384" i="8"/>
  <c r="AU384" i="8" s="1"/>
  <c r="AT385" i="8"/>
  <c r="AU385" i="8" s="1"/>
  <c r="AT386" i="8"/>
  <c r="AU386" i="8" s="1"/>
  <c r="AT387" i="8"/>
  <c r="AU387" i="8" s="1"/>
  <c r="AT388" i="8"/>
  <c r="AU388" i="8" s="1"/>
  <c r="AT389" i="8"/>
  <c r="AU389" i="8" s="1"/>
  <c r="AV286" i="8"/>
  <c r="AV299" i="8"/>
  <c r="AV361" i="8"/>
  <c r="AV287" i="8"/>
  <c r="AV362" i="8"/>
  <c r="AV294" i="8"/>
  <c r="AV272" i="8"/>
  <c r="AV156" i="8"/>
  <c r="AV282" i="8"/>
  <c r="AV175" i="8"/>
  <c r="AV98" i="8"/>
  <c r="AV2" i="8"/>
  <c r="AV3" i="8"/>
  <c r="AV112" i="8"/>
  <c r="AV49" i="8"/>
  <c r="AV76" i="8"/>
  <c r="AV56" i="8"/>
  <c r="AV52" i="8"/>
  <c r="AV6" i="8"/>
  <c r="AV9" i="8"/>
  <c r="AV10" i="8"/>
  <c r="AV11" i="8"/>
  <c r="AV12" i="8"/>
  <c r="AV13" i="8"/>
  <c r="AV14" i="8"/>
  <c r="AV15" i="8"/>
  <c r="AV16" i="8"/>
  <c r="AV17" i="8"/>
  <c r="AV18" i="8"/>
  <c r="AV19" i="8"/>
  <c r="AV20" i="8"/>
  <c r="AV21" i="8"/>
  <c r="AV22" i="8"/>
  <c r="AV23" i="8"/>
  <c r="AV24" i="8"/>
  <c r="AV25" i="8"/>
  <c r="AV27" i="8"/>
  <c r="AV26" i="8"/>
  <c r="AV28" i="8"/>
  <c r="AV29" i="8"/>
  <c r="AV38" i="8"/>
  <c r="AV30" i="8"/>
  <c r="AV31" i="8"/>
  <c r="AV32" i="8"/>
  <c r="AV33" i="8"/>
  <c r="AV34" i="8"/>
  <c r="AV35" i="8"/>
  <c r="AV36" i="8"/>
  <c r="AV37" i="8"/>
  <c r="AV46" i="8"/>
  <c r="AV39" i="8"/>
  <c r="AV40" i="8"/>
  <c r="AV41" i="8"/>
  <c r="AV42" i="8"/>
  <c r="AV43" i="8"/>
  <c r="AV44" i="8"/>
  <c r="AV45" i="8"/>
  <c r="AV50" i="8"/>
  <c r="AV47" i="8"/>
  <c r="AV48" i="8"/>
  <c r="AV55" i="8"/>
  <c r="AV51" i="8"/>
  <c r="AV58" i="8"/>
  <c r="AV54" i="8"/>
  <c r="AV53" i="8"/>
  <c r="AV60" i="8"/>
  <c r="AV57" i="8"/>
  <c r="AV59" i="8"/>
  <c r="AV67" i="8"/>
  <c r="AV61" i="8"/>
  <c r="AV68" i="8"/>
  <c r="AV77" i="8"/>
  <c r="AV62" i="8"/>
  <c r="AV80" i="8"/>
  <c r="AV71" i="8"/>
  <c r="AV63" i="8"/>
  <c r="AV64" i="8"/>
  <c r="AV82" i="8"/>
  <c r="AV65" i="8"/>
  <c r="AV66" i="8"/>
  <c r="AV87" i="8"/>
  <c r="AV69" i="8"/>
  <c r="AV70" i="8"/>
  <c r="AV72" i="8"/>
  <c r="AV81" i="8"/>
  <c r="AV73" i="8"/>
  <c r="AV74" i="8"/>
  <c r="AV75" i="8"/>
  <c r="AV78" i="8"/>
  <c r="AV79" i="8"/>
  <c r="AV83" i="8"/>
  <c r="AV94" i="8"/>
  <c r="AV84" i="8"/>
  <c r="AV85" i="8"/>
  <c r="AV86" i="8"/>
  <c r="AV88" i="8"/>
  <c r="AV89" i="8"/>
  <c r="AV96" i="8"/>
  <c r="AV90" i="8"/>
  <c r="AV91" i="8"/>
  <c r="AV99" i="8"/>
  <c r="AV92" i="8"/>
  <c r="AV93" i="8"/>
  <c r="AV95" i="8"/>
  <c r="AV97" i="8"/>
  <c r="AV100" i="8"/>
  <c r="AV102" i="8"/>
  <c r="AV103" i="8"/>
  <c r="AV104" i="8"/>
  <c r="AV108" i="8"/>
  <c r="AV105" i="8"/>
  <c r="AV107" i="8"/>
  <c r="AV106" i="8"/>
  <c r="AV109" i="8"/>
  <c r="AV110" i="8"/>
  <c r="AV111" i="8"/>
  <c r="AV113" i="8"/>
  <c r="AV114" i="8"/>
  <c r="AV119" i="8"/>
  <c r="AV120" i="8"/>
  <c r="AV121" i="8"/>
  <c r="AV115" i="8"/>
  <c r="AV116" i="8"/>
  <c r="AV117" i="8"/>
  <c r="AV118" i="8"/>
  <c r="AV123" i="8"/>
  <c r="AV122" i="8"/>
  <c r="AV125" i="8"/>
  <c r="AV126" i="8"/>
  <c r="AV124" i="8"/>
  <c r="AV127" i="8"/>
  <c r="AV128" i="8"/>
  <c r="AV129" i="8"/>
  <c r="AV130" i="8"/>
  <c r="AV131" i="8"/>
  <c r="AV132" i="8"/>
  <c r="AV133" i="8"/>
  <c r="AV134" i="8"/>
  <c r="AV135" i="8"/>
  <c r="AV136" i="8"/>
  <c r="AV137" i="8"/>
  <c r="AV138" i="8"/>
  <c r="AV144" i="8"/>
  <c r="AV139" i="8"/>
  <c r="AV140" i="8"/>
  <c r="AV141" i="8"/>
  <c r="AV142" i="8"/>
  <c r="AV143" i="8"/>
  <c r="AV145" i="8"/>
  <c r="AV146" i="8"/>
  <c r="AV147" i="8"/>
  <c r="AV148" i="8"/>
  <c r="AV151" i="8"/>
  <c r="AV149" i="8"/>
  <c r="AV150" i="8"/>
  <c r="AV158" i="8"/>
  <c r="AV152" i="8"/>
  <c r="AV153" i="8"/>
  <c r="AV154" i="8"/>
  <c r="AV155" i="8"/>
  <c r="AV157" i="8"/>
  <c r="AV159" i="8"/>
  <c r="AV160" i="8"/>
  <c r="AV161" i="8"/>
  <c r="AV163" i="8"/>
  <c r="AV162" i="8"/>
  <c r="AV164" i="8"/>
  <c r="AV165" i="8"/>
  <c r="AV166" i="8"/>
  <c r="AV167" i="8"/>
  <c r="AV168" i="8"/>
  <c r="AV169" i="8"/>
  <c r="AV170" i="8"/>
  <c r="AV171" i="8"/>
  <c r="AV172" i="8"/>
  <c r="AV173" i="8"/>
  <c r="AV174" i="8"/>
  <c r="AV176" i="8"/>
  <c r="AV177" i="8"/>
  <c r="AV178" i="8"/>
  <c r="AV179" i="8"/>
  <c r="AV180" i="8"/>
  <c r="AV181" i="8"/>
  <c r="AV182" i="8"/>
  <c r="AV183" i="8"/>
  <c r="AV184" i="8"/>
  <c r="AV185" i="8"/>
  <c r="AV186" i="8"/>
  <c r="AV187" i="8"/>
  <c r="AV188" i="8"/>
  <c r="AV189" i="8"/>
  <c r="AV191" i="8"/>
  <c r="AV190" i="8"/>
  <c r="AV192" i="8"/>
  <c r="AV193" i="8"/>
  <c r="AV194" i="8"/>
  <c r="AV195" i="8"/>
  <c r="AV196" i="8"/>
  <c r="AV204" i="8"/>
  <c r="AV197" i="8"/>
  <c r="AV198" i="8"/>
  <c r="AV199" i="8"/>
  <c r="AV200" i="8"/>
  <c r="AV201" i="8"/>
  <c r="AV202" i="8"/>
  <c r="AV203" i="8"/>
  <c r="AV205" i="8"/>
  <c r="AV206" i="8"/>
  <c r="AV207" i="8"/>
  <c r="AV208" i="8"/>
  <c r="AV209" i="8"/>
  <c r="AV211" i="8"/>
  <c r="AV212" i="8"/>
  <c r="AV210" i="8"/>
  <c r="AV213" i="8"/>
  <c r="AV214" i="8"/>
  <c r="AV215" i="8"/>
  <c r="AV216" i="8"/>
  <c r="AV217" i="8"/>
  <c r="AV218" i="8"/>
  <c r="AV219" i="8"/>
  <c r="AV220" i="8"/>
  <c r="AV221" i="8"/>
  <c r="AV222" i="8"/>
  <c r="AV223" i="8"/>
  <c r="AV224" i="8"/>
  <c r="AV225" i="8"/>
  <c r="AV226" i="8"/>
  <c r="AV227" i="8"/>
  <c r="AV228" i="8"/>
  <c r="AV229" i="8"/>
  <c r="AV230" i="8"/>
  <c r="AV231" i="8"/>
  <c r="AV232" i="8"/>
  <c r="AV233" i="8"/>
  <c r="AV234" i="8"/>
  <c r="AV235" i="8"/>
  <c r="AV236" i="8"/>
  <c r="AV238" i="8"/>
  <c r="AV237" i="8"/>
  <c r="AV239" i="8"/>
  <c r="AV240" i="8"/>
  <c r="AV241" i="8"/>
  <c r="AV243" i="8"/>
  <c r="AV242" i="8"/>
  <c r="AV244" i="8"/>
  <c r="AV249" i="8"/>
  <c r="AV245" i="8"/>
  <c r="AV246" i="8"/>
  <c r="AV247" i="8"/>
  <c r="AV248" i="8"/>
  <c r="AV250" i="8"/>
  <c r="AV251" i="8"/>
  <c r="AV252" i="8"/>
  <c r="AV253" i="8"/>
  <c r="AV254" i="8"/>
  <c r="AV255" i="8"/>
  <c r="AV256" i="8"/>
  <c r="AV257" i="8"/>
  <c r="AV258" i="8"/>
  <c r="AV259" i="8"/>
  <c r="AV260" i="8"/>
  <c r="AV261" i="8"/>
  <c r="AV262" i="8"/>
  <c r="AV264" i="8"/>
  <c r="AV263" i="8"/>
  <c r="AV267" i="8"/>
  <c r="AV265" i="8"/>
  <c r="AV266" i="8"/>
  <c r="AV268" i="8"/>
  <c r="AV269" i="8"/>
  <c r="AV270" i="8"/>
  <c r="AV271" i="8"/>
  <c r="AV273" i="8"/>
  <c r="AV274" i="8"/>
  <c r="AV275" i="8"/>
  <c r="AV276" i="8"/>
  <c r="AV277" i="8"/>
  <c r="AV278" i="8"/>
  <c r="AV279" i="8"/>
  <c r="AV280" i="8"/>
  <c r="AV281" i="8"/>
  <c r="AV283" i="8"/>
  <c r="AV284" i="8"/>
  <c r="AV285" i="8"/>
  <c r="AV288" i="8"/>
  <c r="AV289" i="8"/>
  <c r="AV290" i="8"/>
  <c r="AV291" i="8"/>
  <c r="AV292" i="8"/>
  <c r="AV293" i="8"/>
  <c r="AV295" i="8"/>
  <c r="AV296" i="8"/>
  <c r="AV298" i="8"/>
  <c r="AV297" i="8"/>
  <c r="AV300" i="8"/>
  <c r="AV301" i="8"/>
  <c r="AV302" i="8"/>
  <c r="AV303" i="8"/>
  <c r="AV304" i="8"/>
  <c r="AV305" i="8"/>
  <c r="AV306" i="8"/>
  <c r="AV307" i="8"/>
  <c r="AV308" i="8"/>
  <c r="AV309" i="8"/>
  <c r="AV310" i="8"/>
  <c r="AV311" i="8"/>
  <c r="AV312" i="8"/>
  <c r="AV313" i="8"/>
  <c r="AV314" i="8"/>
  <c r="AV315" i="8"/>
  <c r="AV316" i="8"/>
  <c r="AV317" i="8"/>
  <c r="AV318" i="8"/>
  <c r="AV319" i="8"/>
  <c r="AV320" i="8"/>
  <c r="AV321" i="8"/>
  <c r="AV322" i="8"/>
  <c r="AV323" i="8"/>
  <c r="AV324" i="8"/>
  <c r="AV325" i="8"/>
  <c r="AV326" i="8"/>
  <c r="AV327" i="8"/>
  <c r="AV328" i="8"/>
  <c r="AV329" i="8"/>
  <c r="AV330" i="8"/>
  <c r="AV331" i="8"/>
  <c r="AV332" i="8"/>
  <c r="AV333" i="8"/>
  <c r="AV334" i="8"/>
  <c r="AV335" i="8"/>
  <c r="AV336" i="8"/>
  <c r="AV337" i="8"/>
  <c r="AV338" i="8"/>
  <c r="AV339" i="8"/>
  <c r="AV340" i="8"/>
  <c r="AV341" i="8"/>
  <c r="AV342" i="8"/>
  <c r="AV343" i="8"/>
  <c r="AV344" i="8"/>
  <c r="AV345" i="8"/>
  <c r="AV346" i="8"/>
  <c r="AV347" i="8"/>
  <c r="AV348" i="8"/>
  <c r="AV349" i="8"/>
  <c r="AV350" i="8"/>
  <c r="AV351" i="8"/>
  <c r="AV352" i="8"/>
  <c r="AV353" i="8"/>
  <c r="AV354" i="8"/>
  <c r="AV355" i="8"/>
  <c r="AV356" i="8"/>
  <c r="AV357" i="8"/>
  <c r="AV358" i="8"/>
  <c r="AV359" i="8"/>
  <c r="AV101" i="8"/>
  <c r="AV360" i="8"/>
  <c r="AV363" i="8"/>
  <c r="AV364" i="8"/>
  <c r="AV365" i="8"/>
  <c r="AV366" i="8"/>
  <c r="AV367" i="8"/>
  <c r="AV368" i="8"/>
  <c r="AV369" i="8"/>
  <c r="AV370" i="8"/>
  <c r="AV371" i="8"/>
  <c r="AV372" i="8"/>
  <c r="AV373" i="8"/>
  <c r="AV374" i="8"/>
  <c r="AV375" i="8"/>
  <c r="AV376" i="8"/>
  <c r="AV377" i="8"/>
  <c r="AV378" i="8"/>
  <c r="AV379" i="8"/>
  <c r="AV380" i="8"/>
  <c r="AV381" i="8"/>
  <c r="AV382" i="8"/>
  <c r="AV383" i="8"/>
  <c r="AV384" i="8"/>
  <c r="AV385" i="8"/>
  <c r="AV386" i="8"/>
  <c r="AV387" i="8"/>
  <c r="AV388" i="8"/>
  <c r="AV389" i="8"/>
  <c r="AL403" i="8"/>
  <c r="AL402" i="8"/>
  <c r="AL401" i="8"/>
  <c r="AL400" i="8"/>
  <c r="AL399" i="8"/>
  <c r="AL398" i="8"/>
  <c r="AL397" i="8"/>
  <c r="AL396" i="8"/>
  <c r="AL395" i="8"/>
  <c r="AL394" i="8"/>
  <c r="AL393" i="8"/>
  <c r="AL392" i="8"/>
  <c r="AL391" i="8"/>
  <c r="AC389" i="8" a="1"/>
  <c r="AC389" i="8" s="1"/>
  <c r="AZ389" i="8" s="1"/>
  <c r="N389" i="8"/>
  <c r="AC388" i="8" a="1"/>
  <c r="AC388" i="8" s="1"/>
  <c r="AZ388" i="8" s="1"/>
  <c r="N388" i="8"/>
  <c r="AC387" i="8" a="1"/>
  <c r="AC387" i="8" s="1"/>
  <c r="AZ387" i="8" s="1"/>
  <c r="N387" i="8"/>
  <c r="AC386" i="8" a="1"/>
  <c r="AC386" i="8" s="1"/>
  <c r="AZ386" i="8" s="1"/>
  <c r="N386" i="8"/>
  <c r="AC385" i="8" a="1"/>
  <c r="AC385" i="8" s="1"/>
  <c r="AZ385" i="8" s="1"/>
  <c r="N385" i="8"/>
  <c r="AC384" i="8" a="1"/>
  <c r="AC384" i="8" s="1"/>
  <c r="AZ384" i="8" s="1"/>
  <c r="N384" i="8"/>
  <c r="AC383" i="8" a="1"/>
  <c r="AC383" i="8" s="1"/>
  <c r="AZ383" i="8" s="1"/>
  <c r="N383" i="8"/>
  <c r="AC382" i="8" a="1"/>
  <c r="AC382" i="8" s="1"/>
  <c r="AZ382" i="8" s="1"/>
  <c r="N382" i="8"/>
  <c r="AC381" i="8" a="1"/>
  <c r="AC381" i="8" s="1"/>
  <c r="AZ381" i="8" s="1"/>
  <c r="N381" i="8"/>
  <c r="AC380" i="8" a="1"/>
  <c r="AC380" i="8" s="1"/>
  <c r="AZ380" i="8" s="1"/>
  <c r="N380" i="8"/>
  <c r="AC379" i="8" a="1"/>
  <c r="AC379" i="8" s="1"/>
  <c r="AZ379" i="8" s="1"/>
  <c r="N379" i="8"/>
  <c r="AC378" i="8" a="1"/>
  <c r="AC378" i="8" s="1"/>
  <c r="AZ378" i="8" s="1"/>
  <c r="N378" i="8"/>
  <c r="AC377" i="8" a="1"/>
  <c r="AC377" i="8" s="1"/>
  <c r="AZ377" i="8" s="1"/>
  <c r="N377" i="8"/>
  <c r="AC376" i="8" a="1"/>
  <c r="AC376" i="8" s="1"/>
  <c r="AZ376" i="8" s="1"/>
  <c r="N376" i="8"/>
  <c r="AC375" i="8" a="1"/>
  <c r="AC375" i="8" s="1"/>
  <c r="AZ375" i="8" s="1"/>
  <c r="N375" i="8"/>
  <c r="AC374" i="8" a="1"/>
  <c r="AC374" i="8" s="1"/>
  <c r="AZ374" i="8" s="1"/>
  <c r="N374" i="8"/>
  <c r="AC373" i="8" a="1"/>
  <c r="AC373" i="8" s="1"/>
  <c r="AZ373" i="8" s="1"/>
  <c r="N373" i="8"/>
  <c r="AC372" i="8" a="1"/>
  <c r="AC372" i="8" s="1"/>
  <c r="AZ372" i="8" s="1"/>
  <c r="N372" i="8"/>
  <c r="AC371" i="8" a="1"/>
  <c r="AC371" i="8" s="1"/>
  <c r="AZ371" i="8" s="1"/>
  <c r="N371" i="8"/>
  <c r="AC370" i="8" a="1"/>
  <c r="AC370" i="8" s="1"/>
  <c r="AZ370" i="8" s="1"/>
  <c r="N370" i="8"/>
  <c r="AC369" i="8" a="1"/>
  <c r="AC369" i="8" s="1"/>
  <c r="AZ369" i="8" s="1"/>
  <c r="N369" i="8"/>
  <c r="AU368" i="8"/>
  <c r="AC368" i="8" a="1"/>
  <c r="AC368" i="8" s="1"/>
  <c r="AZ368" i="8" s="1"/>
  <c r="N368" i="8"/>
  <c r="AC367" i="8" a="1"/>
  <c r="AC367" i="8" s="1"/>
  <c r="AZ367" i="8" s="1"/>
  <c r="N367" i="8"/>
  <c r="AC366" i="8" a="1"/>
  <c r="AC366" i="8" s="1"/>
  <c r="AZ366" i="8" s="1"/>
  <c r="N366" i="8"/>
  <c r="AC365" i="8" a="1"/>
  <c r="AC365" i="8" s="1"/>
  <c r="AZ365" i="8" s="1"/>
  <c r="N365" i="8"/>
  <c r="AC364" i="8" a="1"/>
  <c r="AC364" i="8" s="1"/>
  <c r="AZ364" i="8" s="1"/>
  <c r="N364" i="8"/>
  <c r="AC363" i="8" a="1"/>
  <c r="AC363" i="8" s="1"/>
  <c r="AZ363" i="8" s="1"/>
  <c r="N363" i="8"/>
  <c r="AU360" i="8"/>
  <c r="AC360" i="8" a="1"/>
  <c r="AC360" i="8" s="1"/>
  <c r="AZ360" i="8" s="1"/>
  <c r="N360" i="8"/>
  <c r="AC101" i="8" a="1"/>
  <c r="AC101" i="8" s="1"/>
  <c r="AZ101" i="8" s="1"/>
  <c r="N101" i="8"/>
  <c r="AC359" i="8" a="1"/>
  <c r="AC359" i="8" s="1"/>
  <c r="AZ359" i="8" s="1"/>
  <c r="N359" i="8"/>
  <c r="AC358" i="8" a="1"/>
  <c r="AC358" i="8" s="1"/>
  <c r="AZ358" i="8" s="1"/>
  <c r="N358" i="8"/>
  <c r="AC357" i="8" a="1"/>
  <c r="AC357" i="8" s="1"/>
  <c r="AZ357" i="8" s="1"/>
  <c r="N357" i="8"/>
  <c r="AC356" i="8" a="1"/>
  <c r="AC356" i="8" s="1"/>
  <c r="AZ356" i="8" s="1"/>
  <c r="N356" i="8"/>
  <c r="AC355" i="8" a="1"/>
  <c r="AC355" i="8" s="1"/>
  <c r="AZ355" i="8" s="1"/>
  <c r="N355" i="8"/>
  <c r="AC354" i="8" a="1"/>
  <c r="AC354" i="8" s="1"/>
  <c r="AZ354" i="8" s="1"/>
  <c r="N354" i="8"/>
  <c r="AC353" i="8" a="1"/>
  <c r="AC353" i="8" s="1"/>
  <c r="AZ353" i="8" s="1"/>
  <c r="N353" i="8"/>
  <c r="AU352" i="8"/>
  <c r="AC352" i="8" a="1"/>
  <c r="AC352" i="8" s="1"/>
  <c r="AZ352" i="8" s="1"/>
  <c r="N352" i="8"/>
  <c r="AC351" i="8" a="1"/>
  <c r="AC351" i="8" s="1"/>
  <c r="AZ351" i="8" s="1"/>
  <c r="N351" i="8"/>
  <c r="AC350" i="8" a="1"/>
  <c r="AC350" i="8" s="1"/>
  <c r="AZ350" i="8" s="1"/>
  <c r="N350" i="8"/>
  <c r="AC349" i="8" a="1"/>
  <c r="AC349" i="8" s="1"/>
  <c r="AZ349" i="8" s="1"/>
  <c r="N349" i="8"/>
  <c r="AC348" i="8" a="1"/>
  <c r="AC348" i="8" s="1"/>
  <c r="AZ348" i="8" s="1"/>
  <c r="N348" i="8"/>
  <c r="AC347" i="8" a="1"/>
  <c r="AC347" i="8" s="1"/>
  <c r="AZ347" i="8" s="1"/>
  <c r="N347" i="8"/>
  <c r="AC346" i="8" a="1"/>
  <c r="AC346" i="8" s="1"/>
  <c r="AZ346" i="8" s="1"/>
  <c r="N346" i="8"/>
  <c r="AC345" i="8" a="1"/>
  <c r="AC345" i="8" s="1"/>
  <c r="AZ345" i="8" s="1"/>
  <c r="N345" i="8"/>
  <c r="AC344" i="8" a="1"/>
  <c r="AC344" i="8" s="1"/>
  <c r="AZ344" i="8" s="1"/>
  <c r="N344" i="8"/>
  <c r="AC343" i="8" a="1"/>
  <c r="AC343" i="8" s="1"/>
  <c r="AZ343" i="8" s="1"/>
  <c r="N343" i="8"/>
  <c r="AC342" i="8" a="1"/>
  <c r="AC342" i="8" s="1"/>
  <c r="AZ342" i="8" s="1"/>
  <c r="N342" i="8"/>
  <c r="AC341" i="8" a="1"/>
  <c r="AC341" i="8" s="1"/>
  <c r="AZ341" i="8" s="1"/>
  <c r="N341" i="8"/>
  <c r="AC340" i="8" a="1"/>
  <c r="AC340" i="8" s="1"/>
  <c r="AZ340" i="8" s="1"/>
  <c r="N340" i="8"/>
  <c r="AC339" i="8" a="1"/>
  <c r="AC339" i="8" s="1"/>
  <c r="AZ339" i="8" s="1"/>
  <c r="N339" i="8"/>
  <c r="AC338" i="8" a="1"/>
  <c r="AC338" i="8" s="1"/>
  <c r="AZ338" i="8" s="1"/>
  <c r="N338" i="8"/>
  <c r="AC337" i="8" a="1"/>
  <c r="AC337" i="8" s="1"/>
  <c r="AZ337" i="8" s="1"/>
  <c r="N337" i="8"/>
  <c r="AC336" i="8" a="1"/>
  <c r="AC336" i="8" s="1"/>
  <c r="AZ336" i="8" s="1"/>
  <c r="N336" i="8"/>
  <c r="AC335" i="8" a="1"/>
  <c r="AC335" i="8" s="1"/>
  <c r="AZ335" i="8" s="1"/>
  <c r="N335" i="8"/>
  <c r="AC334" i="8" a="1"/>
  <c r="AC334" i="8" s="1"/>
  <c r="AZ334" i="8" s="1"/>
  <c r="N334" i="8"/>
  <c r="AC333" i="8" a="1"/>
  <c r="AC333" i="8" s="1"/>
  <c r="AZ333" i="8" s="1"/>
  <c r="N333" i="8"/>
  <c r="AC332" i="8" a="1"/>
  <c r="AC332" i="8" s="1"/>
  <c r="AZ332" i="8" s="1"/>
  <c r="N332" i="8"/>
  <c r="AC331" i="8" a="1"/>
  <c r="AC331" i="8" s="1"/>
  <c r="AZ331" i="8" s="1"/>
  <c r="N331" i="8"/>
  <c r="AC330" i="8" a="1"/>
  <c r="AC330" i="8" s="1"/>
  <c r="AZ330" i="8" s="1"/>
  <c r="N330" i="8"/>
  <c r="AC329" i="8" a="1"/>
  <c r="AC329" i="8" s="1"/>
  <c r="AZ329" i="8" s="1"/>
  <c r="N329" i="8"/>
  <c r="AC328" i="8" a="1"/>
  <c r="AC328" i="8" s="1"/>
  <c r="AZ328" i="8" s="1"/>
  <c r="N328" i="8"/>
  <c r="AC327" i="8" a="1"/>
  <c r="AC327" i="8" s="1"/>
  <c r="AZ327" i="8" s="1"/>
  <c r="N327" i="8"/>
  <c r="AC326" i="8" a="1"/>
  <c r="AC326" i="8" s="1"/>
  <c r="AZ326" i="8" s="1"/>
  <c r="N326" i="8"/>
  <c r="AC325" i="8" a="1"/>
  <c r="AC325" i="8" s="1"/>
  <c r="AZ325" i="8" s="1"/>
  <c r="N325" i="8"/>
  <c r="AC324" i="8" a="1"/>
  <c r="AC324" i="8" s="1"/>
  <c r="AZ324" i="8" s="1"/>
  <c r="N324" i="8"/>
  <c r="AC323" i="8" a="1"/>
  <c r="AC323" i="8" s="1"/>
  <c r="AZ323" i="8" s="1"/>
  <c r="N323" i="8"/>
  <c r="AC322" i="8" a="1"/>
  <c r="AC322" i="8" s="1"/>
  <c r="AZ322" i="8" s="1"/>
  <c r="N322" i="8"/>
  <c r="AC321" i="8" a="1"/>
  <c r="AC321" i="8" s="1"/>
  <c r="AZ321" i="8" s="1"/>
  <c r="N321" i="8"/>
  <c r="AC320" i="8" a="1"/>
  <c r="AC320" i="8" s="1"/>
  <c r="AZ320" i="8" s="1"/>
  <c r="N320" i="8"/>
  <c r="AC319" i="8" a="1"/>
  <c r="AC319" i="8" s="1"/>
  <c r="AZ319" i="8" s="1"/>
  <c r="N319" i="8"/>
  <c r="AC318" i="8" a="1"/>
  <c r="AC318" i="8" s="1"/>
  <c r="AZ318" i="8" s="1"/>
  <c r="N318" i="8"/>
  <c r="AC317" i="8" a="1"/>
  <c r="AC317" i="8" s="1"/>
  <c r="AZ317" i="8" s="1"/>
  <c r="N317" i="8"/>
  <c r="AC316" i="8" a="1"/>
  <c r="AC316" i="8" s="1"/>
  <c r="AZ316" i="8" s="1"/>
  <c r="N316" i="8"/>
  <c r="AC315" i="8" a="1"/>
  <c r="AC315" i="8" s="1"/>
  <c r="AZ315" i="8" s="1"/>
  <c r="N315" i="8"/>
  <c r="AC314" i="8" a="1"/>
  <c r="AC314" i="8" s="1"/>
  <c r="AZ314" i="8" s="1"/>
  <c r="N314" i="8"/>
  <c r="AC313" i="8" a="1"/>
  <c r="AC313" i="8" s="1"/>
  <c r="AZ313" i="8" s="1"/>
  <c r="N313" i="8"/>
  <c r="AC312" i="8" a="1"/>
  <c r="AC312" i="8" s="1"/>
  <c r="AZ312" i="8" s="1"/>
  <c r="N312" i="8"/>
  <c r="AC311" i="8" a="1"/>
  <c r="AC311" i="8" s="1"/>
  <c r="AZ311" i="8" s="1"/>
  <c r="N311" i="8"/>
  <c r="AU310" i="8"/>
  <c r="AC310" i="8" a="1"/>
  <c r="AC310" i="8" s="1"/>
  <c r="AZ310" i="8" s="1"/>
  <c r="N310" i="8"/>
  <c r="AC309" i="8" a="1"/>
  <c r="AC309" i="8" s="1"/>
  <c r="AZ309" i="8" s="1"/>
  <c r="N309" i="8"/>
  <c r="AC308" i="8" a="1"/>
  <c r="AC308" i="8" s="1"/>
  <c r="AZ308" i="8" s="1"/>
  <c r="N308" i="8"/>
  <c r="AC307" i="8" a="1"/>
  <c r="AC307" i="8" s="1"/>
  <c r="AZ307" i="8" s="1"/>
  <c r="N307" i="8"/>
  <c r="AC306" i="8" a="1"/>
  <c r="AC306" i="8" s="1"/>
  <c r="AZ306" i="8" s="1"/>
  <c r="N306" i="8"/>
  <c r="AC305" i="8" a="1"/>
  <c r="AC305" i="8" s="1"/>
  <c r="AZ305" i="8" s="1"/>
  <c r="N305" i="8"/>
  <c r="AC304" i="8" a="1"/>
  <c r="AC304" i="8" s="1"/>
  <c r="AZ304" i="8" s="1"/>
  <c r="N304" i="8"/>
  <c r="AC303" i="8" a="1"/>
  <c r="AC303" i="8" s="1"/>
  <c r="AZ303" i="8" s="1"/>
  <c r="N303" i="8"/>
  <c r="AC302" i="8" a="1"/>
  <c r="AC302" i="8" s="1"/>
  <c r="AZ302" i="8" s="1"/>
  <c r="N302" i="8"/>
  <c r="AC301" i="8" a="1"/>
  <c r="AC301" i="8" s="1"/>
  <c r="AZ301" i="8" s="1"/>
  <c r="N301" i="8"/>
  <c r="AU300" i="8"/>
  <c r="AC300" i="8" a="1"/>
  <c r="AC300" i="8" s="1"/>
  <c r="AZ300" i="8" s="1"/>
  <c r="N300" i="8"/>
  <c r="AC297" i="8" a="1"/>
  <c r="AC297" i="8" s="1"/>
  <c r="AZ297" i="8" s="1"/>
  <c r="N297" i="8"/>
  <c r="AC298" i="8" a="1"/>
  <c r="AC298" i="8" s="1"/>
  <c r="AZ298" i="8" s="1"/>
  <c r="N298" i="8"/>
  <c r="AU296" i="8"/>
  <c r="AC296" i="8" a="1"/>
  <c r="AC296" i="8" s="1"/>
  <c r="AZ296" i="8" s="1"/>
  <c r="N296" i="8"/>
  <c r="AC295" i="8" a="1"/>
  <c r="AC295" i="8" s="1"/>
  <c r="AZ295" i="8" s="1"/>
  <c r="N295" i="8"/>
  <c r="AC293" i="8" a="1"/>
  <c r="AC293" i="8" s="1"/>
  <c r="AZ293" i="8" s="1"/>
  <c r="N293" i="8"/>
  <c r="AC292" i="8" a="1"/>
  <c r="AC292" i="8" s="1"/>
  <c r="AZ292" i="8" s="1"/>
  <c r="N292" i="8"/>
  <c r="AC291" i="8" a="1"/>
  <c r="AC291" i="8" s="1"/>
  <c r="AZ291" i="8" s="1"/>
  <c r="N291" i="8"/>
  <c r="AC290" i="8" a="1"/>
  <c r="AC290" i="8" s="1"/>
  <c r="AZ290" i="8" s="1"/>
  <c r="N290" i="8"/>
  <c r="AC289" i="8" a="1"/>
  <c r="AC289" i="8" s="1"/>
  <c r="AZ289" i="8" s="1"/>
  <c r="N289" i="8"/>
  <c r="AC288" i="8" a="1"/>
  <c r="AC288" i="8" s="1"/>
  <c r="AZ288" i="8" s="1"/>
  <c r="N288" i="8"/>
  <c r="AC285" i="8" a="1"/>
  <c r="AC285" i="8" s="1"/>
  <c r="AZ285" i="8" s="1"/>
  <c r="N285" i="8"/>
  <c r="AU284" i="8"/>
  <c r="AC284" i="8" a="1"/>
  <c r="AC284" i="8" s="1"/>
  <c r="AZ284" i="8" s="1"/>
  <c r="N284" i="8"/>
  <c r="AC283" i="8" a="1"/>
  <c r="AC283" i="8" s="1"/>
  <c r="AZ283" i="8" s="1"/>
  <c r="N283" i="8"/>
  <c r="AC281" i="8" a="1"/>
  <c r="AC281" i="8" s="1"/>
  <c r="AZ281" i="8" s="1"/>
  <c r="N281" i="8"/>
  <c r="AC280" i="8" a="1"/>
  <c r="AC280" i="8" s="1"/>
  <c r="AZ280" i="8" s="1"/>
  <c r="N280" i="8"/>
  <c r="AC279" i="8" a="1"/>
  <c r="AC279" i="8" s="1"/>
  <c r="AZ279" i="8" s="1"/>
  <c r="N279" i="8"/>
  <c r="AC278" i="8" a="1"/>
  <c r="AC278" i="8" s="1"/>
  <c r="AZ278" i="8" s="1"/>
  <c r="N278" i="8"/>
  <c r="AC277" i="8" a="1"/>
  <c r="AC277" i="8" s="1"/>
  <c r="AZ277" i="8" s="1"/>
  <c r="N277" i="8"/>
  <c r="AU276" i="8"/>
  <c r="AC276" i="8" a="1"/>
  <c r="AC276" i="8" s="1"/>
  <c r="AZ276" i="8" s="1"/>
  <c r="N276" i="8"/>
  <c r="AC275" i="8" a="1"/>
  <c r="AC275" i="8" s="1"/>
  <c r="AZ275" i="8" s="1"/>
  <c r="N275" i="8"/>
  <c r="AC274" i="8" a="1"/>
  <c r="AC274" i="8" s="1"/>
  <c r="AZ274" i="8" s="1"/>
  <c r="N274" i="8"/>
  <c r="AU273" i="8"/>
  <c r="AC273" i="8" a="1"/>
  <c r="AC273" i="8" s="1"/>
  <c r="AZ273" i="8" s="1"/>
  <c r="N273" i="8"/>
  <c r="AC271" i="8" a="1"/>
  <c r="AC271" i="8" s="1"/>
  <c r="AZ271" i="8" s="1"/>
  <c r="N271" i="8"/>
  <c r="AC270" i="8" a="1"/>
  <c r="AC270" i="8" s="1"/>
  <c r="AZ270" i="8" s="1"/>
  <c r="N270" i="8"/>
  <c r="AC269" i="8" a="1"/>
  <c r="AC269" i="8" s="1"/>
  <c r="AZ269" i="8" s="1"/>
  <c r="N269" i="8"/>
  <c r="AC268" i="8" a="1"/>
  <c r="AC268" i="8" s="1"/>
  <c r="AZ268" i="8" s="1"/>
  <c r="N268" i="8"/>
  <c r="AC266" i="8" a="1"/>
  <c r="AC266" i="8" s="1"/>
  <c r="AZ266" i="8" s="1"/>
  <c r="N266" i="8"/>
  <c r="AC265" i="8" a="1"/>
  <c r="AC265" i="8" s="1"/>
  <c r="AZ265" i="8" s="1"/>
  <c r="N265" i="8"/>
  <c r="AC267" i="8" a="1"/>
  <c r="AC267" i="8" s="1"/>
  <c r="AZ267" i="8" s="1"/>
  <c r="N267" i="8"/>
  <c r="AC263" i="8" a="1"/>
  <c r="AC263" i="8" s="1"/>
  <c r="AZ263" i="8" s="1"/>
  <c r="N263" i="8"/>
  <c r="AC264" i="8" a="1"/>
  <c r="AC264" i="8" s="1"/>
  <c r="AZ264" i="8" s="1"/>
  <c r="N264" i="8"/>
  <c r="AC262" i="8" a="1"/>
  <c r="AC262" i="8" s="1"/>
  <c r="AZ262" i="8" s="1"/>
  <c r="N262" i="8"/>
  <c r="AC261" i="8" a="1"/>
  <c r="AC261" i="8" s="1"/>
  <c r="AZ261" i="8" s="1"/>
  <c r="N261" i="8"/>
  <c r="AC260" i="8" a="1"/>
  <c r="AC260" i="8" s="1"/>
  <c r="AZ260" i="8" s="1"/>
  <c r="N260" i="8"/>
  <c r="AC259" i="8" a="1"/>
  <c r="AC259" i="8" s="1"/>
  <c r="AZ259" i="8" s="1"/>
  <c r="N259" i="8"/>
  <c r="AC258" i="8" a="1"/>
  <c r="AC258" i="8" s="1"/>
  <c r="AZ258" i="8" s="1"/>
  <c r="N258" i="8"/>
  <c r="AC257" i="8" a="1"/>
  <c r="AC257" i="8" s="1"/>
  <c r="AZ257" i="8" s="1"/>
  <c r="N257" i="8"/>
  <c r="AC256" i="8" a="1"/>
  <c r="AC256" i="8" s="1"/>
  <c r="AZ256" i="8" s="1"/>
  <c r="N256" i="8"/>
  <c r="AC255" i="8" a="1"/>
  <c r="AC255" i="8" s="1"/>
  <c r="AZ255" i="8" s="1"/>
  <c r="N255" i="8"/>
  <c r="AC254" i="8" a="1"/>
  <c r="AC254" i="8" s="1"/>
  <c r="AZ254" i="8" s="1"/>
  <c r="N254" i="8"/>
  <c r="AC253" i="8" a="1"/>
  <c r="AC253" i="8" s="1"/>
  <c r="AZ253" i="8" s="1"/>
  <c r="N253" i="8"/>
  <c r="AC252" i="8" a="1"/>
  <c r="AC252" i="8" s="1"/>
  <c r="AZ252" i="8" s="1"/>
  <c r="N252" i="8"/>
  <c r="AC251" i="8" a="1"/>
  <c r="AC251" i="8" s="1"/>
  <c r="AZ251" i="8" s="1"/>
  <c r="N251" i="8"/>
  <c r="AC250" i="8" a="1"/>
  <c r="AC250" i="8" s="1"/>
  <c r="AZ250" i="8" s="1"/>
  <c r="N250" i="8"/>
  <c r="AC248" i="8" a="1"/>
  <c r="AC248" i="8" s="1"/>
  <c r="AZ248" i="8" s="1"/>
  <c r="N248" i="8"/>
  <c r="AC247" i="8" a="1"/>
  <c r="AC247" i="8" s="1"/>
  <c r="AZ247" i="8" s="1"/>
  <c r="N247" i="8"/>
  <c r="AC246" i="8" a="1"/>
  <c r="AC246" i="8" s="1"/>
  <c r="AZ246" i="8" s="1"/>
  <c r="N246" i="8"/>
  <c r="AC245" i="8" a="1"/>
  <c r="AC245" i="8" s="1"/>
  <c r="AZ245" i="8" s="1"/>
  <c r="N245" i="8"/>
  <c r="AC249" i="8" a="1"/>
  <c r="AC249" i="8" s="1"/>
  <c r="AZ249" i="8" s="1"/>
  <c r="N249" i="8"/>
  <c r="AC244" i="8" a="1"/>
  <c r="AC244" i="8" s="1"/>
  <c r="AZ244" i="8" s="1"/>
  <c r="N244" i="8"/>
  <c r="AC242" i="8" a="1"/>
  <c r="AC242" i="8" s="1"/>
  <c r="AZ242" i="8" s="1"/>
  <c r="N242" i="8"/>
  <c r="AC243" i="8" a="1"/>
  <c r="AC243" i="8" s="1"/>
  <c r="AZ243" i="8" s="1"/>
  <c r="N243" i="8"/>
  <c r="AC241" i="8" a="1"/>
  <c r="AC241" i="8" s="1"/>
  <c r="AZ241" i="8" s="1"/>
  <c r="N241" i="8"/>
  <c r="AC240" i="8" a="1"/>
  <c r="AC240" i="8" s="1"/>
  <c r="AZ240" i="8" s="1"/>
  <c r="N240" i="8"/>
  <c r="AC239" i="8" a="1"/>
  <c r="AC239" i="8" s="1"/>
  <c r="AZ239" i="8" s="1"/>
  <c r="N239" i="8"/>
  <c r="AC237" i="8" a="1"/>
  <c r="AC237" i="8" s="1"/>
  <c r="AZ237" i="8" s="1"/>
  <c r="N237" i="8"/>
  <c r="AC238" i="8" a="1"/>
  <c r="AC238" i="8" s="1"/>
  <c r="AZ238" i="8" s="1"/>
  <c r="N238" i="8"/>
  <c r="AU236" i="8"/>
  <c r="AC236" i="8" a="1"/>
  <c r="AC236" i="8" s="1"/>
  <c r="AZ236" i="8" s="1"/>
  <c r="N236" i="8"/>
  <c r="AC235" i="8" a="1"/>
  <c r="AC235" i="8" s="1"/>
  <c r="AZ235" i="8" s="1"/>
  <c r="N235" i="8"/>
  <c r="AC234" i="8" a="1"/>
  <c r="AC234" i="8" s="1"/>
  <c r="AZ234" i="8" s="1"/>
  <c r="N234" i="8"/>
  <c r="AC233" i="8" a="1"/>
  <c r="AC233" i="8" s="1"/>
  <c r="AZ233" i="8" s="1"/>
  <c r="N233" i="8"/>
  <c r="AU232" i="8"/>
  <c r="AC232" i="8" a="1"/>
  <c r="AC232" i="8" s="1"/>
  <c r="AZ232" i="8" s="1"/>
  <c r="N232" i="8"/>
  <c r="AC231" i="8" a="1"/>
  <c r="AC231" i="8" s="1"/>
  <c r="AZ231" i="8" s="1"/>
  <c r="N231" i="8"/>
  <c r="AC230" i="8" a="1"/>
  <c r="AC230" i="8" s="1"/>
  <c r="AZ230" i="8" s="1"/>
  <c r="N230" i="8"/>
  <c r="AC229" i="8" a="1"/>
  <c r="AC229" i="8" s="1"/>
  <c r="AZ229" i="8" s="1"/>
  <c r="N229" i="8"/>
  <c r="AC228" i="8" a="1"/>
  <c r="AC228" i="8" s="1"/>
  <c r="AZ228" i="8" s="1"/>
  <c r="N228" i="8"/>
  <c r="AC227" i="8" a="1"/>
  <c r="AC227" i="8" s="1"/>
  <c r="AZ227" i="8" s="1"/>
  <c r="N227" i="8"/>
  <c r="AC226" i="8" a="1"/>
  <c r="AC226" i="8" s="1"/>
  <c r="AZ226" i="8" s="1"/>
  <c r="N226" i="8"/>
  <c r="AC225" i="8" a="1"/>
  <c r="AC225" i="8" s="1"/>
  <c r="AZ225" i="8" s="1"/>
  <c r="N225" i="8"/>
  <c r="AC224" i="8" a="1"/>
  <c r="AC224" i="8" s="1"/>
  <c r="AZ224" i="8" s="1"/>
  <c r="N224" i="8"/>
  <c r="AC223" i="8" a="1"/>
  <c r="AC223" i="8" s="1"/>
  <c r="AZ223" i="8" s="1"/>
  <c r="N223" i="8"/>
  <c r="AC222" i="8" a="1"/>
  <c r="AC222" i="8" s="1"/>
  <c r="AZ222" i="8" s="1"/>
  <c r="N222" i="8"/>
  <c r="AC221" i="8" a="1"/>
  <c r="AC221" i="8" s="1"/>
  <c r="AZ221" i="8" s="1"/>
  <c r="N221" i="8"/>
  <c r="AC220" i="8" a="1"/>
  <c r="AC220" i="8" s="1"/>
  <c r="AZ220" i="8" s="1"/>
  <c r="N220" i="8"/>
  <c r="AC219" i="8" a="1"/>
  <c r="AC219" i="8" s="1"/>
  <c r="AZ219" i="8" s="1"/>
  <c r="N219" i="8"/>
  <c r="AC218" i="8" a="1"/>
  <c r="AC218" i="8" s="1"/>
  <c r="AZ218" i="8" s="1"/>
  <c r="N218" i="8"/>
  <c r="AC217" i="8" a="1"/>
  <c r="AC217" i="8" s="1"/>
  <c r="AZ217" i="8" s="1"/>
  <c r="N217" i="8"/>
  <c r="AU216" i="8"/>
  <c r="AC216" i="8" a="1"/>
  <c r="AC216" i="8" s="1"/>
  <c r="AZ216" i="8" s="1"/>
  <c r="N216" i="8"/>
  <c r="AC215" i="8" a="1"/>
  <c r="AC215" i="8" s="1"/>
  <c r="AZ215" i="8" s="1"/>
  <c r="N215" i="8"/>
  <c r="AC214" i="8" a="1"/>
  <c r="AC214" i="8" s="1"/>
  <c r="AZ214" i="8" s="1"/>
  <c r="N214" i="8"/>
  <c r="AC213" i="8" a="1"/>
  <c r="AC213" i="8" s="1"/>
  <c r="AZ213" i="8" s="1"/>
  <c r="N213" i="8"/>
  <c r="AC210" i="8" a="1"/>
  <c r="AC210" i="8" s="1"/>
  <c r="AZ210" i="8" s="1"/>
  <c r="N210" i="8"/>
  <c r="AC212" i="8" a="1"/>
  <c r="AC212" i="8" s="1"/>
  <c r="AZ212" i="8" s="1"/>
  <c r="N212" i="8"/>
  <c r="AC211" i="8" a="1"/>
  <c r="AC211" i="8" s="1"/>
  <c r="AZ211" i="8" s="1"/>
  <c r="N211" i="8"/>
  <c r="AC209" i="8" a="1"/>
  <c r="AC209" i="8" s="1"/>
  <c r="AZ209" i="8" s="1"/>
  <c r="N209" i="8"/>
  <c r="AC208" i="8" a="1"/>
  <c r="AC208" i="8" s="1"/>
  <c r="AZ208" i="8" s="1"/>
  <c r="N208" i="8"/>
  <c r="AC207" i="8" a="1"/>
  <c r="AC207" i="8" s="1"/>
  <c r="AZ207" i="8" s="1"/>
  <c r="N207" i="8"/>
  <c r="AC206" i="8" a="1"/>
  <c r="AC206" i="8" s="1"/>
  <c r="AZ206" i="8" s="1"/>
  <c r="N206" i="8"/>
  <c r="AC205" i="8" a="1"/>
  <c r="AC205" i="8" s="1"/>
  <c r="AZ205" i="8" s="1"/>
  <c r="N205" i="8"/>
  <c r="AC203" i="8" a="1"/>
  <c r="AC203" i="8" s="1"/>
  <c r="AZ203" i="8" s="1"/>
  <c r="N203" i="8"/>
  <c r="AC202" i="8" a="1"/>
  <c r="AC202" i="8" s="1"/>
  <c r="AZ202" i="8" s="1"/>
  <c r="N202" i="8"/>
  <c r="AC201" i="8" a="1"/>
  <c r="AC201" i="8" s="1"/>
  <c r="AZ201" i="8" s="1"/>
  <c r="N201" i="8"/>
  <c r="AC200" i="8" a="1"/>
  <c r="AC200" i="8" s="1"/>
  <c r="AZ200" i="8" s="1"/>
  <c r="N200" i="8"/>
  <c r="AC199" i="8" a="1"/>
  <c r="AC199" i="8" s="1"/>
  <c r="AZ199" i="8" s="1"/>
  <c r="N199" i="8"/>
  <c r="AC198" i="8" a="1"/>
  <c r="AC198" i="8" s="1"/>
  <c r="AZ198" i="8" s="1"/>
  <c r="N198" i="8"/>
  <c r="AC197" i="8" a="1"/>
  <c r="AC197" i="8" s="1"/>
  <c r="AZ197" i="8" s="1"/>
  <c r="N197" i="8"/>
  <c r="AC204" i="8" a="1"/>
  <c r="AC204" i="8" s="1"/>
  <c r="AZ204" i="8" s="1"/>
  <c r="N204" i="8"/>
  <c r="AC196" i="8" a="1"/>
  <c r="AC196" i="8" s="1"/>
  <c r="AZ196" i="8" s="1"/>
  <c r="N196" i="8"/>
  <c r="AC195" i="8" a="1"/>
  <c r="AC195" i="8" s="1"/>
  <c r="AZ195" i="8" s="1"/>
  <c r="N195" i="8"/>
  <c r="AC194" i="8" a="1"/>
  <c r="AC194" i="8" s="1"/>
  <c r="AZ194" i="8" s="1"/>
  <c r="N194" i="8"/>
  <c r="AC193" i="8" a="1"/>
  <c r="AC193" i="8" s="1"/>
  <c r="AZ193" i="8" s="1"/>
  <c r="N193" i="8"/>
  <c r="AC192" i="8" a="1"/>
  <c r="AC192" i="8" s="1"/>
  <c r="AZ192" i="8" s="1"/>
  <c r="N192" i="8"/>
  <c r="AC190" i="8" a="1"/>
  <c r="AC190" i="8" s="1"/>
  <c r="AZ190" i="8" s="1"/>
  <c r="N190" i="8"/>
  <c r="AC191" i="8" a="1"/>
  <c r="AC191" i="8" s="1"/>
  <c r="AZ191" i="8" s="1"/>
  <c r="N191" i="8"/>
  <c r="AC189" i="8" a="1"/>
  <c r="AC189" i="8" s="1"/>
  <c r="AZ189" i="8" s="1"/>
  <c r="N189" i="8"/>
  <c r="AC188" i="8" a="1"/>
  <c r="AC188" i="8" s="1"/>
  <c r="AZ188" i="8" s="1"/>
  <c r="N188" i="8"/>
  <c r="AC187" i="8" a="1"/>
  <c r="AC187" i="8" s="1"/>
  <c r="AZ187" i="8" s="1"/>
  <c r="N187" i="8"/>
  <c r="AC186" i="8" a="1"/>
  <c r="AC186" i="8" s="1"/>
  <c r="AZ186" i="8" s="1"/>
  <c r="N186" i="8"/>
  <c r="AC185" i="8" a="1"/>
  <c r="AC185" i="8" s="1"/>
  <c r="AZ185" i="8" s="1"/>
  <c r="N185" i="8"/>
  <c r="AC184" i="8" a="1"/>
  <c r="AC184" i="8" s="1"/>
  <c r="AZ184" i="8" s="1"/>
  <c r="N184" i="8"/>
  <c r="AC183" i="8" a="1"/>
  <c r="AC183" i="8" s="1"/>
  <c r="AZ183" i="8" s="1"/>
  <c r="N183" i="8"/>
  <c r="AC182" i="8" a="1"/>
  <c r="AC182" i="8" s="1"/>
  <c r="AZ182" i="8" s="1"/>
  <c r="N182" i="8"/>
  <c r="AC181" i="8" a="1"/>
  <c r="AC181" i="8" s="1"/>
  <c r="AZ181" i="8" s="1"/>
  <c r="N181" i="8"/>
  <c r="AC180" i="8" a="1"/>
  <c r="AC180" i="8" s="1"/>
  <c r="AZ180" i="8" s="1"/>
  <c r="N180" i="8"/>
  <c r="AC179" i="8" a="1"/>
  <c r="AC179" i="8" s="1"/>
  <c r="AZ179" i="8" s="1"/>
  <c r="N179" i="8"/>
  <c r="AC178" i="8" a="1"/>
  <c r="AC178" i="8" s="1"/>
  <c r="AZ178" i="8" s="1"/>
  <c r="N178" i="8"/>
  <c r="AC177" i="8" a="1"/>
  <c r="AC177" i="8" s="1"/>
  <c r="AZ177" i="8" s="1"/>
  <c r="N177" i="8"/>
  <c r="AU176" i="8"/>
  <c r="AC176" i="8" a="1"/>
  <c r="AC176" i="8" s="1"/>
  <c r="AZ176" i="8" s="1"/>
  <c r="N176" i="8"/>
  <c r="AC174" i="8" a="1"/>
  <c r="AC174" i="8" s="1"/>
  <c r="AZ174" i="8" s="1"/>
  <c r="N174" i="8"/>
  <c r="AC173" i="8" a="1"/>
  <c r="AC173" i="8" s="1"/>
  <c r="AZ173" i="8" s="1"/>
  <c r="N173" i="8"/>
  <c r="AU172" i="8"/>
  <c r="AC172" i="8" a="1"/>
  <c r="AC172" i="8" s="1"/>
  <c r="AZ172" i="8" s="1"/>
  <c r="N172" i="8"/>
  <c r="AC171" i="8" a="1"/>
  <c r="AC171" i="8" s="1"/>
  <c r="AZ171" i="8" s="1"/>
  <c r="N171" i="8"/>
  <c r="AC170" i="8" a="1"/>
  <c r="AC170" i="8" s="1"/>
  <c r="AZ170" i="8" s="1"/>
  <c r="N170" i="8"/>
  <c r="AC169" i="8" a="1"/>
  <c r="AC169" i="8" s="1"/>
  <c r="AZ169" i="8" s="1"/>
  <c r="N169" i="8"/>
  <c r="AU168" i="8"/>
  <c r="AC168" i="8" a="1"/>
  <c r="AC168" i="8" s="1"/>
  <c r="AZ168" i="8" s="1"/>
  <c r="N168" i="8"/>
  <c r="AC167" i="8" a="1"/>
  <c r="AC167" i="8" s="1"/>
  <c r="AZ167" i="8" s="1"/>
  <c r="N167" i="8"/>
  <c r="AC166" i="8" a="1"/>
  <c r="AC166" i="8" s="1"/>
  <c r="AZ166" i="8" s="1"/>
  <c r="N166" i="8"/>
  <c r="AC165" i="8" a="1"/>
  <c r="AC165" i="8" s="1"/>
  <c r="AZ165" i="8" s="1"/>
  <c r="N165" i="8"/>
  <c r="AC164" i="8" a="1"/>
  <c r="AC164" i="8" s="1"/>
  <c r="AZ164" i="8" s="1"/>
  <c r="N164" i="8"/>
  <c r="AC162" i="8" a="1"/>
  <c r="AC162" i="8" s="1"/>
  <c r="AZ162" i="8" s="1"/>
  <c r="N162" i="8"/>
  <c r="AC163" i="8" a="1"/>
  <c r="AC163" i="8" s="1"/>
  <c r="AZ163" i="8" s="1"/>
  <c r="N163" i="8"/>
  <c r="AC161" i="8" a="1"/>
  <c r="AC161" i="8" s="1"/>
  <c r="AZ161" i="8" s="1"/>
  <c r="N161" i="8"/>
  <c r="AC160" i="8" a="1"/>
  <c r="AC160" i="8" s="1"/>
  <c r="AZ160" i="8" s="1"/>
  <c r="N160" i="8"/>
  <c r="AC159" i="8" a="1"/>
  <c r="AC159" i="8" s="1"/>
  <c r="AZ159" i="8" s="1"/>
  <c r="N159" i="8"/>
  <c r="AC157" i="8" a="1"/>
  <c r="AC157" i="8" s="1"/>
  <c r="AZ157" i="8" s="1"/>
  <c r="N157" i="8"/>
  <c r="AU155" i="8"/>
  <c r="AC155" i="8" a="1"/>
  <c r="AC155" i="8" s="1"/>
  <c r="AZ155" i="8" s="1"/>
  <c r="N155" i="8"/>
  <c r="AC154" i="8" a="1"/>
  <c r="AC154" i="8" s="1"/>
  <c r="AZ154" i="8" s="1"/>
  <c r="N154" i="8"/>
  <c r="AC153" i="8" a="1"/>
  <c r="AC153" i="8" s="1"/>
  <c r="AZ153" i="8" s="1"/>
  <c r="N153" i="8"/>
  <c r="AC152" i="8" a="1"/>
  <c r="AC152" i="8" s="1"/>
  <c r="AZ152" i="8" s="1"/>
  <c r="N152" i="8"/>
  <c r="AC158" i="8" a="1"/>
  <c r="AC158" i="8" s="1"/>
  <c r="AZ158" i="8" s="1"/>
  <c r="N158" i="8"/>
  <c r="AC150" i="8" a="1"/>
  <c r="AC150" i="8" s="1"/>
  <c r="AZ150" i="8" s="1"/>
  <c r="N150" i="8"/>
  <c r="AC149" i="8" a="1"/>
  <c r="AC149" i="8" s="1"/>
  <c r="AZ149" i="8" s="1"/>
  <c r="N149" i="8"/>
  <c r="AC151" i="8" a="1"/>
  <c r="AC151" i="8" s="1"/>
  <c r="AZ151" i="8" s="1"/>
  <c r="N151" i="8"/>
  <c r="AC148" i="8" a="1"/>
  <c r="AC148" i="8" s="1"/>
  <c r="AZ148" i="8" s="1"/>
  <c r="N148" i="8"/>
  <c r="AC147" i="8" a="1"/>
  <c r="AC147" i="8" s="1"/>
  <c r="AZ147" i="8" s="1"/>
  <c r="N147" i="8"/>
  <c r="AC146" i="8" a="1"/>
  <c r="AC146" i="8" s="1"/>
  <c r="AZ146" i="8" s="1"/>
  <c r="N146" i="8"/>
  <c r="AC145" i="8" a="1"/>
  <c r="AC145" i="8" s="1"/>
  <c r="AZ145" i="8" s="1"/>
  <c r="N145" i="8"/>
  <c r="AU143" i="8"/>
  <c r="AC143" i="8" a="1"/>
  <c r="AC143" i="8" s="1"/>
  <c r="AZ143" i="8" s="1"/>
  <c r="N143" i="8"/>
  <c r="AC142" i="8" a="1"/>
  <c r="AC142" i="8" s="1"/>
  <c r="AZ142" i="8" s="1"/>
  <c r="N142" i="8"/>
  <c r="AC141" i="8" a="1"/>
  <c r="AC141" i="8" s="1"/>
  <c r="AZ141" i="8" s="1"/>
  <c r="N141" i="8"/>
  <c r="AC140" i="8" a="1"/>
  <c r="AC140" i="8" s="1"/>
  <c r="AZ140" i="8" s="1"/>
  <c r="N140" i="8"/>
  <c r="AC139" i="8" a="1"/>
  <c r="AC139" i="8" s="1"/>
  <c r="AZ139" i="8" s="1"/>
  <c r="N139" i="8"/>
  <c r="AC144" i="8" a="1"/>
  <c r="AC144" i="8" s="1"/>
  <c r="AZ144" i="8" s="1"/>
  <c r="N144" i="8"/>
  <c r="AC138" i="8" a="1"/>
  <c r="AC138" i="8" s="1"/>
  <c r="AZ138" i="8" s="1"/>
  <c r="N138" i="8"/>
  <c r="AC137" i="8" a="1"/>
  <c r="AC137" i="8" s="1"/>
  <c r="AZ137" i="8" s="1"/>
  <c r="N137" i="8"/>
  <c r="AC136" i="8" a="1"/>
  <c r="AC136" i="8" s="1"/>
  <c r="AZ136" i="8" s="1"/>
  <c r="N136" i="8"/>
  <c r="AC135" i="8" a="1"/>
  <c r="AC135" i="8" s="1"/>
  <c r="AZ135" i="8" s="1"/>
  <c r="N135" i="8"/>
  <c r="AC134" i="8" a="1"/>
  <c r="AC134" i="8" s="1"/>
  <c r="AZ134" i="8" s="1"/>
  <c r="N134" i="8"/>
  <c r="AC133" i="8" a="1"/>
  <c r="AC133" i="8" s="1"/>
  <c r="AZ133" i="8" s="1"/>
  <c r="N133" i="8"/>
  <c r="AC132" i="8" a="1"/>
  <c r="AC132" i="8" s="1"/>
  <c r="AZ132" i="8" s="1"/>
  <c r="N132" i="8"/>
  <c r="AC131" i="8" a="1"/>
  <c r="AC131" i="8" s="1"/>
  <c r="AZ131" i="8" s="1"/>
  <c r="N131" i="8"/>
  <c r="AC130" i="8" a="1"/>
  <c r="AC130" i="8" s="1"/>
  <c r="AZ130" i="8" s="1"/>
  <c r="N130" i="8"/>
  <c r="AC129" i="8" a="1"/>
  <c r="AC129" i="8" s="1"/>
  <c r="AZ129" i="8" s="1"/>
  <c r="N129" i="8"/>
  <c r="AU128" i="8"/>
  <c r="AC128" i="8" a="1"/>
  <c r="AC128" i="8" s="1"/>
  <c r="AZ128" i="8" s="1"/>
  <c r="N128" i="8"/>
  <c r="AC127" i="8" a="1"/>
  <c r="AC127" i="8" s="1"/>
  <c r="AZ127" i="8" s="1"/>
  <c r="N127" i="8"/>
  <c r="AC124" i="8" a="1"/>
  <c r="AC124" i="8" s="1"/>
  <c r="AZ124" i="8" s="1"/>
  <c r="N124" i="8"/>
  <c r="AC126" i="8" a="1"/>
  <c r="AC126" i="8" s="1"/>
  <c r="AZ126" i="8" s="1"/>
  <c r="N126" i="8"/>
  <c r="AC125" i="8" a="1"/>
  <c r="AC125" i="8" s="1"/>
  <c r="AZ125" i="8" s="1"/>
  <c r="N125" i="8"/>
  <c r="AC122" i="8" a="1"/>
  <c r="AC122" i="8" s="1"/>
  <c r="AZ122" i="8" s="1"/>
  <c r="N122" i="8"/>
  <c r="AC123" i="8" a="1"/>
  <c r="AC123" i="8" s="1"/>
  <c r="AZ123" i="8" s="1"/>
  <c r="N123" i="8"/>
  <c r="AC118" i="8" a="1"/>
  <c r="AC118" i="8" s="1"/>
  <c r="AZ118" i="8" s="1"/>
  <c r="N118" i="8"/>
  <c r="AC117" i="8" a="1"/>
  <c r="AC117" i="8" s="1"/>
  <c r="AZ117" i="8" s="1"/>
  <c r="N117" i="8"/>
  <c r="AC116" i="8" a="1"/>
  <c r="AC116" i="8" s="1"/>
  <c r="AZ116" i="8" s="1"/>
  <c r="N116" i="8"/>
  <c r="AC115" i="8" a="1"/>
  <c r="AC115" i="8" s="1"/>
  <c r="AZ115" i="8" s="1"/>
  <c r="N115" i="8"/>
  <c r="AC121" i="8" a="1"/>
  <c r="AC121" i="8" s="1"/>
  <c r="AZ121" i="8" s="1"/>
  <c r="N121" i="8"/>
  <c r="AC120" i="8" a="1"/>
  <c r="AC120" i="8" s="1"/>
  <c r="AZ120" i="8" s="1"/>
  <c r="N120" i="8"/>
  <c r="AC119" i="8" a="1"/>
  <c r="AC119" i="8" s="1"/>
  <c r="AZ119" i="8" s="1"/>
  <c r="N119" i="8"/>
  <c r="AC114" i="8" a="1"/>
  <c r="AC114" i="8" s="1"/>
  <c r="AZ114" i="8" s="1"/>
  <c r="N114" i="8"/>
  <c r="AC113" i="8" a="1"/>
  <c r="AC113" i="8" s="1"/>
  <c r="AZ113" i="8" s="1"/>
  <c r="N113" i="8"/>
  <c r="AC111" i="8" a="1"/>
  <c r="AC111" i="8" s="1"/>
  <c r="AZ111" i="8" s="1"/>
  <c r="N111" i="8"/>
  <c r="AC110" i="8" a="1"/>
  <c r="AC110" i="8" s="1"/>
  <c r="AZ110" i="8" s="1"/>
  <c r="N110" i="8"/>
  <c r="AC109" i="8" a="1"/>
  <c r="AC109" i="8" s="1"/>
  <c r="AZ109" i="8" s="1"/>
  <c r="N109" i="8"/>
  <c r="AC106" i="8" a="1"/>
  <c r="AC106" i="8" s="1"/>
  <c r="AZ106" i="8" s="1"/>
  <c r="N106" i="8"/>
  <c r="AC107" i="8" a="1"/>
  <c r="AC107" i="8" s="1"/>
  <c r="AZ107" i="8" s="1"/>
  <c r="N107" i="8"/>
  <c r="AC105" i="8" a="1"/>
  <c r="AC105" i="8" s="1"/>
  <c r="AZ105" i="8" s="1"/>
  <c r="N105" i="8"/>
  <c r="AC108" i="8" a="1"/>
  <c r="AC108" i="8" s="1"/>
  <c r="AZ108" i="8" s="1"/>
  <c r="N108" i="8"/>
  <c r="AC104" i="8" a="1"/>
  <c r="AC104" i="8" s="1"/>
  <c r="AZ104" i="8" s="1"/>
  <c r="N104" i="8"/>
  <c r="AC103" i="8" a="1"/>
  <c r="AC103" i="8" s="1"/>
  <c r="AZ103" i="8" s="1"/>
  <c r="N103" i="8"/>
  <c r="AC102" i="8" a="1"/>
  <c r="AC102" i="8" s="1"/>
  <c r="AZ102" i="8" s="1"/>
  <c r="N102" i="8"/>
  <c r="AC100" i="8" a="1"/>
  <c r="AC100" i="8" s="1"/>
  <c r="AZ100" i="8" s="1"/>
  <c r="N100" i="8"/>
  <c r="AC97" i="8" a="1"/>
  <c r="AC97" i="8" s="1"/>
  <c r="AZ97" i="8" s="1"/>
  <c r="N97" i="8"/>
  <c r="AC95" i="8" a="1"/>
  <c r="AC95" i="8" s="1"/>
  <c r="AZ95" i="8" s="1"/>
  <c r="N95" i="8"/>
  <c r="AC93" i="8" a="1"/>
  <c r="AC93" i="8" s="1"/>
  <c r="AZ93" i="8" s="1"/>
  <c r="N93" i="8"/>
  <c r="AC92" i="8" a="1"/>
  <c r="AC92" i="8" s="1"/>
  <c r="AZ92" i="8" s="1"/>
  <c r="N92" i="8"/>
  <c r="AC99" i="8" a="1"/>
  <c r="AC99" i="8" s="1"/>
  <c r="AZ99" i="8" s="1"/>
  <c r="N99" i="8"/>
  <c r="AC91" i="8" a="1"/>
  <c r="AC91" i="8" s="1"/>
  <c r="AZ91" i="8" s="1"/>
  <c r="N91" i="8"/>
  <c r="AC90" i="8" a="1"/>
  <c r="AC90" i="8" s="1"/>
  <c r="AZ90" i="8" s="1"/>
  <c r="N90" i="8"/>
  <c r="AC96" i="8" a="1"/>
  <c r="AC96" i="8" s="1"/>
  <c r="AZ96" i="8" s="1"/>
  <c r="N96" i="8"/>
  <c r="AC89" i="8" a="1"/>
  <c r="AC89" i="8" s="1"/>
  <c r="AZ89" i="8" s="1"/>
  <c r="N89" i="8"/>
  <c r="AC88" i="8" a="1"/>
  <c r="AC88" i="8" s="1"/>
  <c r="AZ88" i="8" s="1"/>
  <c r="N88" i="8"/>
  <c r="AC86" i="8" a="1"/>
  <c r="AC86" i="8" s="1"/>
  <c r="AZ86" i="8" s="1"/>
  <c r="N86" i="8"/>
  <c r="AC85" i="8" a="1"/>
  <c r="AC85" i="8" s="1"/>
  <c r="AZ85" i="8" s="1"/>
  <c r="N85" i="8"/>
  <c r="AC84" i="8" a="1"/>
  <c r="AC84" i="8" s="1"/>
  <c r="AZ84" i="8" s="1"/>
  <c r="N84" i="8"/>
  <c r="AC94" i="8" a="1"/>
  <c r="AC94" i="8" s="1"/>
  <c r="AZ94" i="8" s="1"/>
  <c r="N94" i="8"/>
  <c r="AC83" i="8" a="1"/>
  <c r="AC83" i="8" s="1"/>
  <c r="AZ83" i="8" s="1"/>
  <c r="N83" i="8"/>
  <c r="AC79" i="8" a="1"/>
  <c r="AC79" i="8" s="1"/>
  <c r="AZ79" i="8" s="1"/>
  <c r="N79" i="8"/>
  <c r="AU78" i="8"/>
  <c r="AC78" i="8" a="1"/>
  <c r="AC78" i="8" s="1"/>
  <c r="AZ78" i="8" s="1"/>
  <c r="N78" i="8"/>
  <c r="AC75" i="8" a="1"/>
  <c r="AC75" i="8" s="1"/>
  <c r="AZ75" i="8" s="1"/>
  <c r="N75" i="8"/>
  <c r="AC74" i="8" a="1"/>
  <c r="AC74" i="8" s="1"/>
  <c r="AZ74" i="8" s="1"/>
  <c r="N74" i="8"/>
  <c r="AC73" i="8" a="1"/>
  <c r="AC73" i="8" s="1"/>
  <c r="AZ73" i="8" s="1"/>
  <c r="N73" i="8"/>
  <c r="AC81" i="8" a="1"/>
  <c r="AC81" i="8" s="1"/>
  <c r="AZ81" i="8" s="1"/>
  <c r="N81" i="8"/>
  <c r="AC72" i="8" a="1"/>
  <c r="AC72" i="8" s="1"/>
  <c r="AZ72" i="8" s="1"/>
  <c r="N72" i="8"/>
  <c r="AC70" i="8" a="1"/>
  <c r="AC70" i="8" s="1"/>
  <c r="AZ70" i="8" s="1"/>
  <c r="N70" i="8"/>
  <c r="AC69" i="8" a="1"/>
  <c r="AC69" i="8" s="1"/>
  <c r="AZ69" i="8" s="1"/>
  <c r="N69" i="8"/>
  <c r="AC87" i="8" a="1"/>
  <c r="AC87" i="8" s="1"/>
  <c r="AZ87" i="8" s="1"/>
  <c r="N87" i="8"/>
  <c r="AC66" i="8" a="1"/>
  <c r="AC66" i="8" s="1"/>
  <c r="AZ66" i="8" s="1"/>
  <c r="N66" i="8"/>
  <c r="AC65" i="8" a="1"/>
  <c r="AC65" i="8" s="1"/>
  <c r="AZ65" i="8" s="1"/>
  <c r="N65" i="8"/>
  <c r="AC82" i="8" a="1"/>
  <c r="AC82" i="8" s="1"/>
  <c r="AZ82" i="8" s="1"/>
  <c r="N82" i="8"/>
  <c r="AC64" i="8" a="1"/>
  <c r="AC64" i="8" s="1"/>
  <c r="AZ64" i="8" s="1"/>
  <c r="N64" i="8"/>
  <c r="AC63" i="8" a="1"/>
  <c r="AC63" i="8" s="1"/>
  <c r="AZ63" i="8" s="1"/>
  <c r="N63" i="8"/>
  <c r="AC71" i="8" a="1"/>
  <c r="AC71" i="8" s="1"/>
  <c r="AZ71" i="8" s="1"/>
  <c r="N71" i="8"/>
  <c r="AC80" i="8" a="1"/>
  <c r="AC80" i="8" s="1"/>
  <c r="AZ80" i="8" s="1"/>
  <c r="N80" i="8"/>
  <c r="AC62" i="8" a="1"/>
  <c r="AC62" i="8" s="1"/>
  <c r="AZ62" i="8" s="1"/>
  <c r="N62" i="8"/>
  <c r="AC77" i="8" a="1"/>
  <c r="AC77" i="8" s="1"/>
  <c r="AZ77" i="8" s="1"/>
  <c r="N77" i="8"/>
  <c r="AC68" i="8" a="1"/>
  <c r="AC68" i="8" s="1"/>
  <c r="AZ68" i="8" s="1"/>
  <c r="N68" i="8"/>
  <c r="AC61" i="8" a="1"/>
  <c r="AC61" i="8" s="1"/>
  <c r="AZ61" i="8" s="1"/>
  <c r="N61" i="8"/>
  <c r="AC67" i="8" a="1"/>
  <c r="AC67" i="8" s="1"/>
  <c r="AZ67" i="8" s="1"/>
  <c r="Y67" i="8"/>
  <c r="AS67" i="8" s="1"/>
  <c r="N67" i="8"/>
  <c r="AC59" i="8" a="1"/>
  <c r="AC59" i="8" s="1"/>
  <c r="AZ59" i="8" s="1"/>
  <c r="N59" i="8"/>
  <c r="AC57" i="8" a="1"/>
  <c r="AC57" i="8" s="1"/>
  <c r="AZ57" i="8" s="1"/>
  <c r="N57" i="8"/>
  <c r="AC60" i="8" a="1"/>
  <c r="AC60" i="8" s="1"/>
  <c r="AZ60" i="8" s="1"/>
  <c r="N60" i="8"/>
  <c r="AU53" i="8"/>
  <c r="AC53" i="8" a="1"/>
  <c r="AC53" i="8" s="1"/>
  <c r="AZ53" i="8" s="1"/>
  <c r="N53" i="8"/>
  <c r="AC54" i="8" a="1"/>
  <c r="AC54" i="8" s="1"/>
  <c r="AZ54" i="8" s="1"/>
  <c r="N54" i="8"/>
  <c r="AC58" i="8" a="1"/>
  <c r="AC58" i="8" s="1"/>
  <c r="AZ58" i="8" s="1"/>
  <c r="N58" i="8"/>
  <c r="AC51" i="8" a="1"/>
  <c r="AC51" i="8" s="1"/>
  <c r="AZ51" i="8" s="1"/>
  <c r="N51" i="8"/>
  <c r="AC55" i="8" a="1"/>
  <c r="AC55" i="8" s="1"/>
  <c r="AZ55" i="8" s="1"/>
  <c r="N55" i="8"/>
  <c r="AC48" i="8" a="1"/>
  <c r="AC48" i="8" s="1"/>
  <c r="AZ48" i="8" s="1"/>
  <c r="N48" i="8"/>
  <c r="AC47" i="8" a="1"/>
  <c r="AC47" i="8" s="1"/>
  <c r="AZ47" i="8" s="1"/>
  <c r="N47" i="8"/>
  <c r="AC50" i="8" a="1"/>
  <c r="AC50" i="8" s="1"/>
  <c r="AZ50" i="8" s="1"/>
  <c r="N50" i="8"/>
  <c r="AU45" i="8"/>
  <c r="AC45" i="8" a="1"/>
  <c r="AC45" i="8" s="1"/>
  <c r="AZ45" i="8" s="1"/>
  <c r="N45" i="8"/>
  <c r="AC44" i="8" a="1"/>
  <c r="AC44" i="8" s="1"/>
  <c r="AZ44" i="8" s="1"/>
  <c r="N44" i="8"/>
  <c r="AC43" i="8" a="1"/>
  <c r="AC43" i="8" s="1"/>
  <c r="AZ43" i="8" s="1"/>
  <c r="N43" i="8"/>
  <c r="AC42" i="8" a="1"/>
  <c r="AC42" i="8" s="1"/>
  <c r="AZ42" i="8" s="1"/>
  <c r="N42" i="8"/>
  <c r="AC41" i="8" a="1"/>
  <c r="AC41" i="8" s="1"/>
  <c r="AZ41" i="8" s="1"/>
  <c r="N41" i="8"/>
  <c r="AC40" i="8" a="1"/>
  <c r="AC40" i="8" s="1"/>
  <c r="AZ40" i="8" s="1"/>
  <c r="N40" i="8"/>
  <c r="AU39" i="8"/>
  <c r="AC39" i="8" a="1"/>
  <c r="AC39" i="8" s="1"/>
  <c r="AZ39" i="8" s="1"/>
  <c r="Y39" i="8"/>
  <c r="AS39" i="8" s="1"/>
  <c r="N39" i="8"/>
  <c r="AC46" i="8" a="1"/>
  <c r="AC46" i="8" s="1"/>
  <c r="AZ46" i="8" s="1"/>
  <c r="N46" i="8"/>
  <c r="AU37" i="8"/>
  <c r="AC37" i="8" a="1"/>
  <c r="AC37" i="8" s="1"/>
  <c r="AZ37" i="8" s="1"/>
  <c r="N37" i="8"/>
  <c r="AC36" i="8" a="1"/>
  <c r="AC36" i="8" s="1"/>
  <c r="AZ36" i="8" s="1"/>
  <c r="N36" i="8"/>
  <c r="AC35" i="8" a="1"/>
  <c r="AC35" i="8" s="1"/>
  <c r="AZ35" i="8" s="1"/>
  <c r="N35" i="8"/>
  <c r="AC34" i="8" a="1"/>
  <c r="AC34" i="8" s="1"/>
  <c r="AZ34" i="8" s="1"/>
  <c r="N34" i="8"/>
  <c r="AU33" i="8"/>
  <c r="AC33" i="8" a="1"/>
  <c r="AC33" i="8" s="1"/>
  <c r="AZ33" i="8" s="1"/>
  <c r="N33" i="8"/>
  <c r="AC32" i="8" a="1"/>
  <c r="AC32" i="8" s="1"/>
  <c r="AZ32" i="8" s="1"/>
  <c r="N32" i="8"/>
  <c r="AC31" i="8" a="1"/>
  <c r="AC31" i="8" s="1"/>
  <c r="AZ31" i="8" s="1"/>
  <c r="N31" i="8"/>
  <c r="AC30" i="8" a="1"/>
  <c r="AC30" i="8" s="1"/>
  <c r="AZ30" i="8" s="1"/>
  <c r="N30" i="8"/>
  <c r="AC38" i="8" a="1"/>
  <c r="AC38" i="8" s="1"/>
  <c r="AZ38" i="8" s="1"/>
  <c r="N38" i="8"/>
  <c r="AC29" i="8" a="1"/>
  <c r="AC29" i="8" s="1"/>
  <c r="AZ29" i="8" s="1"/>
  <c r="N29" i="8"/>
  <c r="AC28" i="8" a="1"/>
  <c r="AC28" i="8" s="1"/>
  <c r="AZ28" i="8" s="1"/>
  <c r="N28" i="8"/>
  <c r="AU26" i="8"/>
  <c r="AC26" i="8" a="1"/>
  <c r="AC26" i="8" s="1"/>
  <c r="AZ26" i="8" s="1"/>
  <c r="N26" i="8"/>
  <c r="AC27" i="8" a="1"/>
  <c r="AC27" i="8" s="1"/>
  <c r="AZ27" i="8" s="1"/>
  <c r="N27" i="8"/>
  <c r="AC25" i="8" a="1"/>
  <c r="AC25" i="8" s="1"/>
  <c r="AZ25" i="8" s="1"/>
  <c r="N25" i="8"/>
  <c r="AC24" i="8" a="1"/>
  <c r="AC24" i="8" s="1"/>
  <c r="AZ24" i="8" s="1"/>
  <c r="N24" i="8"/>
  <c r="AU23" i="8"/>
  <c r="AC23" i="8" a="1"/>
  <c r="AC23" i="8" s="1"/>
  <c r="AZ23" i="8" s="1"/>
  <c r="N23" i="8"/>
  <c r="AC22" i="8" a="1"/>
  <c r="AC22" i="8" s="1"/>
  <c r="AZ22" i="8" s="1"/>
  <c r="N22" i="8"/>
  <c r="AC21" i="8" a="1"/>
  <c r="AC21" i="8" s="1"/>
  <c r="AZ21" i="8" s="1"/>
  <c r="N21" i="8"/>
  <c r="AC20" i="8" a="1"/>
  <c r="AC20" i="8" s="1"/>
  <c r="AZ20" i="8" s="1"/>
  <c r="N20" i="8"/>
  <c r="AU19" i="8"/>
  <c r="AC19" i="8" a="1"/>
  <c r="AC19" i="8" s="1"/>
  <c r="AZ19" i="8" s="1"/>
  <c r="N19" i="8"/>
  <c r="AC18" i="8" a="1"/>
  <c r="AC18" i="8" s="1"/>
  <c r="AZ18" i="8" s="1"/>
  <c r="N18" i="8"/>
  <c r="AC17" i="8" a="1"/>
  <c r="AC17" i="8" s="1"/>
  <c r="AZ17" i="8" s="1"/>
  <c r="N17" i="8"/>
  <c r="AC16" i="8" a="1"/>
  <c r="AC16" i="8" s="1"/>
  <c r="AZ16" i="8" s="1"/>
  <c r="N16" i="8"/>
  <c r="AU15" i="8"/>
  <c r="AC15" i="8" a="1"/>
  <c r="AC15" i="8" s="1"/>
  <c r="AZ15" i="8" s="1"/>
  <c r="N15" i="8"/>
  <c r="AC14" i="8" a="1"/>
  <c r="AC14" i="8" s="1"/>
  <c r="AZ14" i="8" s="1"/>
  <c r="N14" i="8"/>
  <c r="AC13" i="8" a="1"/>
  <c r="AC13" i="8" s="1"/>
  <c r="AZ13" i="8" s="1"/>
  <c r="N13" i="8"/>
  <c r="AC12" i="8" a="1"/>
  <c r="AC12" i="8" s="1"/>
  <c r="AZ12" i="8" s="1"/>
  <c r="N12" i="8"/>
  <c r="AU11" i="8"/>
  <c r="AC11" i="8" a="1"/>
  <c r="AC11" i="8" s="1"/>
  <c r="AZ11" i="8" s="1"/>
  <c r="N11" i="8"/>
  <c r="AC10" i="8" a="1"/>
  <c r="AC10" i="8" s="1"/>
  <c r="AZ10" i="8" s="1"/>
  <c r="N10" i="8"/>
  <c r="AC9" i="8" a="1"/>
  <c r="AC9" i="8" s="1"/>
  <c r="AZ9" i="8" s="1"/>
  <c r="N9" i="8"/>
  <c r="AC8" i="8" a="1"/>
  <c r="AC8" i="8" s="1"/>
  <c r="AZ8" i="8" s="1"/>
  <c r="N8" i="8"/>
  <c r="AU7" i="8"/>
  <c r="AC7" i="8" a="1"/>
  <c r="AC7" i="8" s="1"/>
  <c r="AZ7" i="8" s="1"/>
  <c r="N7" i="8"/>
  <c r="AC6" i="8" a="1"/>
  <c r="AC6" i="8" s="1"/>
  <c r="AZ6" i="8" s="1"/>
  <c r="N6" i="8"/>
  <c r="AC52" i="8" a="1"/>
  <c r="AC52" i="8" s="1"/>
  <c r="AZ52" i="8" s="1"/>
  <c r="N52" i="8"/>
  <c r="AC56" i="8" a="1"/>
  <c r="AC56" i="8" s="1"/>
  <c r="AZ56" i="8" s="1"/>
  <c r="N56" i="8"/>
  <c r="AC76" i="8" a="1"/>
  <c r="AC76" i="8" s="1"/>
  <c r="AZ76" i="8" s="1"/>
  <c r="N76" i="8"/>
  <c r="AC49" i="8" a="1"/>
  <c r="AC49" i="8" s="1"/>
  <c r="AZ49" i="8" s="1"/>
  <c r="N49" i="8"/>
  <c r="AU112" i="8"/>
  <c r="AC112" i="8" a="1"/>
  <c r="AC112" i="8" s="1"/>
  <c r="AZ112" i="8" s="1"/>
  <c r="N112" i="8"/>
  <c r="AC3" i="8" a="1"/>
  <c r="AC3" i="8" s="1"/>
  <c r="AZ3" i="8" s="1"/>
  <c r="N3" i="8"/>
  <c r="AC2" i="8" a="1"/>
  <c r="AC2" i="8" s="1"/>
  <c r="AZ2" i="8" s="1"/>
  <c r="N2" i="8"/>
  <c r="AC98" i="8" a="1"/>
  <c r="AC98" i="8" s="1"/>
  <c r="AZ98" i="8" s="1"/>
  <c r="N98" i="8"/>
  <c r="AC175" i="8" a="1"/>
  <c r="AC175" i="8" s="1"/>
  <c r="AZ175" i="8" s="1"/>
  <c r="N175" i="8"/>
  <c r="AC282" i="8" a="1"/>
  <c r="AC282" i="8" s="1"/>
  <c r="AZ282" i="8" s="1"/>
  <c r="N282" i="8"/>
  <c r="AC156" i="8" a="1"/>
  <c r="AC156" i="8" s="1"/>
  <c r="AZ156" i="8" s="1"/>
  <c r="N156" i="8"/>
  <c r="AC272" i="8" a="1"/>
  <c r="AC272" i="8" s="1"/>
  <c r="AZ272" i="8" s="1"/>
  <c r="N272" i="8"/>
  <c r="AC294" i="8" a="1"/>
  <c r="AC294" i="8" s="1"/>
  <c r="AZ294" i="8" s="1"/>
  <c r="N294" i="8"/>
  <c r="AC362" i="8" a="1"/>
  <c r="AC362" i="8" s="1"/>
  <c r="AZ362" i="8" s="1"/>
  <c r="N362" i="8"/>
  <c r="AC287" i="8" a="1"/>
  <c r="AC287" i="8" s="1"/>
  <c r="AZ287" i="8" s="1"/>
  <c r="N287" i="8"/>
  <c r="AC5" i="8" a="1"/>
  <c r="AC5" i="8" s="1"/>
  <c r="AZ5" i="8" s="1"/>
  <c r="N5" i="8"/>
  <c r="AC4" i="8" a="1"/>
  <c r="AC4" i="8" s="1"/>
  <c r="AZ4" i="8" s="1"/>
  <c r="N4" i="8"/>
  <c r="AC361" i="8" a="1"/>
  <c r="AC361" i="8" s="1"/>
  <c r="AZ361" i="8" s="1"/>
  <c r="N361" i="8"/>
  <c r="AC299" i="8" a="1"/>
  <c r="AC299" i="8" s="1"/>
  <c r="AZ299" i="8" s="1"/>
  <c r="N299" i="8"/>
  <c r="AC286" i="8" a="1"/>
  <c r="AC286" i="8" s="1"/>
  <c r="AZ286" i="8" s="1"/>
  <c r="N286" i="8"/>
  <c r="AS5" i="10" l="1"/>
  <c r="AS11" i="10"/>
  <c r="AS14" i="10"/>
  <c r="AU14" i="10" s="1" a="1"/>
  <c r="AU14" i="10" s="1"/>
  <c r="AV14" i="10" s="1"/>
  <c r="AS9" i="10"/>
  <c r="AU9" i="10" s="1" a="1"/>
  <c r="AU9" i="10" s="1"/>
  <c r="AV9" i="10" s="1"/>
  <c r="AS18" i="10"/>
  <c r="AS17" i="10"/>
  <c r="AS80" i="10"/>
  <c r="AU80" i="10" s="1" a="1"/>
  <c r="AU80" i="10" s="1"/>
  <c r="AV80" i="10" s="1"/>
  <c r="AS84" i="10"/>
  <c r="AU84" i="10" s="1" a="1"/>
  <c r="AU84" i="10" s="1"/>
  <c r="AV84" i="10" s="1"/>
  <c r="AS72" i="10"/>
  <c r="AS78" i="10"/>
  <c r="AS67" i="10"/>
  <c r="AU67" i="10" s="1" a="1"/>
  <c r="AU67" i="10" s="1"/>
  <c r="AV67" i="10" s="1"/>
  <c r="AS135" i="10"/>
  <c r="AU135" i="10" s="1" a="1"/>
  <c r="AU135" i="10" s="1"/>
  <c r="AV135" i="10" s="1"/>
  <c r="AS174" i="10"/>
  <c r="AS163" i="10"/>
  <c r="AS166" i="10"/>
  <c r="AU166" i="10" s="1" a="1"/>
  <c r="AU166" i="10" s="1"/>
  <c r="AV166" i="10" s="1"/>
  <c r="AS183" i="10"/>
  <c r="AU183" i="10" s="1" a="1"/>
  <c r="AU183" i="10" s="1"/>
  <c r="AV183" i="10" s="1"/>
  <c r="AS295" i="10"/>
  <c r="AS309" i="10"/>
  <c r="AS326" i="10"/>
  <c r="AU326" i="10" s="1" a="1"/>
  <c r="AU326" i="10" s="1"/>
  <c r="AV326" i="10" s="1"/>
  <c r="AS380" i="10"/>
  <c r="AU380" i="10" s="1" a="1"/>
  <c r="AU380" i="10" s="1"/>
  <c r="AV380" i="10" s="1"/>
  <c r="AS366" i="10"/>
  <c r="AS367" i="10"/>
  <c r="AS388" i="10"/>
  <c r="AS107" i="10"/>
  <c r="AU107" i="10" s="1" a="1"/>
  <c r="AU107" i="10" s="1"/>
  <c r="AV107" i="10" s="1"/>
  <c r="AS144" i="10"/>
  <c r="AS214" i="10"/>
  <c r="AS247" i="10"/>
  <c r="AS237" i="10"/>
  <c r="AU237" i="10" s="1" a="1"/>
  <c r="AU237" i="10" s="1"/>
  <c r="AV237" i="10" s="1"/>
  <c r="AS26" i="10"/>
  <c r="AS47" i="10"/>
  <c r="AS52" i="10"/>
  <c r="AU52" i="10" s="1" a="1"/>
  <c r="AU52" i="10" s="1"/>
  <c r="AV52" i="10" s="1"/>
  <c r="AS74" i="10"/>
  <c r="AU74" i="10" s="1" a="1"/>
  <c r="AU74" i="10" s="1"/>
  <c r="AV74" i="10" s="1"/>
  <c r="AS51" i="10"/>
  <c r="AS70" i="10"/>
  <c r="AU70" i="10" s="1" a="1"/>
  <c r="AU70" i="10" s="1"/>
  <c r="AV70" i="10" s="1"/>
  <c r="AQ49" i="10"/>
  <c r="AS49" i="10"/>
  <c r="AS56" i="10"/>
  <c r="AS73" i="10"/>
  <c r="AS55" i="10"/>
  <c r="AU55" i="10" s="1" a="1"/>
  <c r="AU55" i="10" s="1"/>
  <c r="AV55" i="10" s="1"/>
  <c r="AS79" i="10"/>
  <c r="AU79" i="10" s="1" a="1"/>
  <c r="AU79" i="10" s="1"/>
  <c r="AV79" i="10" s="1"/>
  <c r="AS113" i="10"/>
  <c r="AS111" i="10"/>
  <c r="AS124" i="10"/>
  <c r="AS148" i="10"/>
  <c r="AU148" i="10" s="1" a="1"/>
  <c r="AU148" i="10" s="1"/>
  <c r="AV148" i="10" s="1"/>
  <c r="AS139" i="10"/>
  <c r="AS158" i="10"/>
  <c r="AS180" i="10"/>
  <c r="AU180" i="10" s="1" a="1"/>
  <c r="AU180" i="10" s="1"/>
  <c r="AV180" i="10" s="1"/>
  <c r="AS230" i="10"/>
  <c r="AU230" i="10" s="1" a="1"/>
  <c r="AU230" i="10" s="1"/>
  <c r="AV230" i="10" s="1"/>
  <c r="AS224" i="10"/>
  <c r="AS259" i="10"/>
  <c r="AS252" i="10"/>
  <c r="AU252" i="10" s="1" a="1"/>
  <c r="AU252" i="10" s="1"/>
  <c r="AV252" i="10" s="1"/>
  <c r="AS272" i="10"/>
  <c r="AU272" i="10" s="1" a="1"/>
  <c r="AU272" i="10" s="1"/>
  <c r="AV272" i="10" s="1"/>
  <c r="AS255" i="10"/>
  <c r="AS273" i="10"/>
  <c r="AS43" i="10"/>
  <c r="AS96" i="10"/>
  <c r="AU96" i="10" s="1" a="1"/>
  <c r="AU96" i="10" s="1"/>
  <c r="AV96" i="10" s="1"/>
  <c r="AS154" i="10"/>
  <c r="AS195" i="10"/>
  <c r="AS241" i="10"/>
  <c r="AS289" i="10"/>
  <c r="AU289" i="10" s="1" a="1"/>
  <c r="AU289" i="10" s="1"/>
  <c r="AV289" i="10" s="1"/>
  <c r="AS349" i="10"/>
  <c r="AS338" i="10"/>
  <c r="AS389" i="10"/>
  <c r="AU389" i="10" s="1" a="1"/>
  <c r="AU389" i="10" s="1"/>
  <c r="AV389" i="10" s="1"/>
  <c r="AS319" i="10"/>
  <c r="AU319" i="10" s="1" a="1"/>
  <c r="AU319" i="10" s="1"/>
  <c r="AV319" i="10" s="1"/>
  <c r="AS39" i="10"/>
  <c r="AS36" i="10"/>
  <c r="AS50" i="10"/>
  <c r="AU50" i="10" s="1" a="1"/>
  <c r="AU50" i="10" s="1"/>
  <c r="AV50" i="10" s="1"/>
  <c r="AS100" i="10"/>
  <c r="AU100" i="10" s="1" a="1"/>
  <c r="AU100" i="10" s="1"/>
  <c r="AV100" i="10" s="1"/>
  <c r="AS120" i="10"/>
  <c r="AS161" i="10"/>
  <c r="AS155" i="10"/>
  <c r="AU155" i="10" s="1" a="1"/>
  <c r="AU155" i="10" s="1"/>
  <c r="AV155" i="10" s="1"/>
  <c r="AS149" i="10"/>
  <c r="AU149" i="10" s="1" a="1"/>
  <c r="AU149" i="10" s="1"/>
  <c r="AV149" i="10" s="1"/>
  <c r="AS175" i="10"/>
  <c r="AS198" i="10"/>
  <c r="AS238" i="10"/>
  <c r="AS279" i="10"/>
  <c r="AU279" i="10" s="1" a="1"/>
  <c r="AU279" i="10" s="1"/>
  <c r="AV279" i="10" s="1"/>
  <c r="AS283" i="10"/>
  <c r="AS290" i="10"/>
  <c r="AS322" i="10"/>
  <c r="AU322" i="10" s="1" a="1"/>
  <c r="AU322" i="10" s="1"/>
  <c r="AV322" i="10" s="1"/>
  <c r="AS302" i="10"/>
  <c r="AU302" i="10" s="1" a="1"/>
  <c r="AU302" i="10" s="1"/>
  <c r="AV302" i="10" s="1"/>
  <c r="AS299" i="10"/>
  <c r="AS323" i="10"/>
  <c r="AU323" i="10" s="1" a="1"/>
  <c r="AU323" i="10" s="1"/>
  <c r="AV323" i="10" s="1"/>
  <c r="AS356" i="10"/>
  <c r="AU356" i="10" s="1" a="1"/>
  <c r="AU356" i="10" s="1"/>
  <c r="AV356" i="10" s="1"/>
  <c r="AS376" i="10"/>
  <c r="AU376" i="10" s="1" a="1"/>
  <c r="AU376" i="10" s="1"/>
  <c r="AV376" i="10" s="1"/>
  <c r="AW112" i="8" a="1"/>
  <c r="AW112" i="8" s="1"/>
  <c r="AS32" i="10"/>
  <c r="AW46" i="8" a="1"/>
  <c r="AW46" i="8" s="1"/>
  <c r="AW8" i="8" a="1"/>
  <c r="AW8" i="8" s="1"/>
  <c r="AX8" i="8" s="1"/>
  <c r="AY8" i="8" s="1" a="1"/>
  <c r="AY8" i="8" s="1"/>
  <c r="AW67" i="8" a="1"/>
  <c r="AW67" i="8" s="1"/>
  <c r="AX67" i="8" s="1"/>
  <c r="AY67" i="8" s="1" a="1"/>
  <c r="AY67" i="8" s="1"/>
  <c r="AW71" i="8" a="1"/>
  <c r="AW71" i="8" s="1"/>
  <c r="AX71" i="8" s="1"/>
  <c r="AY71" i="8" s="1" a="1"/>
  <c r="AY71" i="8" s="1"/>
  <c r="AW222" i="8" a="1"/>
  <c r="AW222" i="8" s="1"/>
  <c r="AX222" i="8" s="1"/>
  <c r="AY222" i="8" s="1" a="1"/>
  <c r="AY222" i="8" s="1"/>
  <c r="AW12" i="8" a="1"/>
  <c r="AW12" i="8" s="1"/>
  <c r="AX12" i="8" s="1"/>
  <c r="AY12" i="8" s="1" a="1"/>
  <c r="AY12" i="8" s="1"/>
  <c r="AW361" i="8" a="1"/>
  <c r="AW361" i="8" s="1"/>
  <c r="AX361" i="8" s="1"/>
  <c r="AY361" i="8" s="1" a="1"/>
  <c r="AY361" i="8" s="1"/>
  <c r="AW357" i="8" a="1"/>
  <c r="AW357" i="8" s="1"/>
  <c r="AX357" i="8" s="1"/>
  <c r="AY357" i="8" s="1" a="1"/>
  <c r="AY357" i="8" s="1"/>
  <c r="AW353" i="8" a="1"/>
  <c r="AW353" i="8" s="1"/>
  <c r="AX353" i="8" s="1"/>
  <c r="AY353" i="8" s="1" a="1"/>
  <c r="AY353" i="8" s="1"/>
  <c r="AW349" i="8" a="1"/>
  <c r="AW349" i="8" s="1"/>
  <c r="AX349" i="8" s="1"/>
  <c r="AY349" i="8" s="1" a="1"/>
  <c r="AY349" i="8" s="1"/>
  <c r="AW345" i="8" a="1"/>
  <c r="AW345" i="8" s="1"/>
  <c r="AX345" i="8" s="1"/>
  <c r="AY345" i="8" s="1" a="1"/>
  <c r="AY345" i="8" s="1"/>
  <c r="AW341" i="8" a="1"/>
  <c r="AW341" i="8" s="1"/>
  <c r="AX341" i="8" s="1"/>
  <c r="AY341" i="8" s="1" a="1"/>
  <c r="AY341" i="8" s="1"/>
  <c r="AW337" i="8" a="1"/>
  <c r="AW337" i="8" s="1"/>
  <c r="AX337" i="8" s="1"/>
  <c r="AY337" i="8" s="1" a="1"/>
  <c r="AY337" i="8" s="1"/>
  <c r="AW333" i="8" a="1"/>
  <c r="AW333" i="8" s="1"/>
  <c r="AX333" i="8" s="1"/>
  <c r="AY333" i="8" s="1" a="1"/>
  <c r="AY333" i="8" s="1"/>
  <c r="AW329" i="8" a="1"/>
  <c r="AW329" i="8" s="1"/>
  <c r="AX329" i="8" s="1"/>
  <c r="AY329" i="8" s="1" a="1"/>
  <c r="AY329" i="8" s="1"/>
  <c r="AW325" i="8" a="1"/>
  <c r="AW325" i="8" s="1"/>
  <c r="AX325" i="8" s="1"/>
  <c r="AY325" i="8" s="1" a="1"/>
  <c r="AY325" i="8" s="1"/>
  <c r="AW321" i="8" a="1"/>
  <c r="AW321" i="8" s="1"/>
  <c r="AW317" i="8" a="1"/>
  <c r="AW317" i="8" s="1"/>
  <c r="AX317" i="8" s="1"/>
  <c r="AY317" i="8" s="1" a="1"/>
  <c r="AY317" i="8" s="1"/>
  <c r="AW313" i="8" a="1"/>
  <c r="AW313" i="8" s="1"/>
  <c r="AX313" i="8" s="1"/>
  <c r="AY313" i="8" s="1" a="1"/>
  <c r="AY313" i="8" s="1"/>
  <c r="AW309" i="8" a="1"/>
  <c r="AW309" i="8" s="1"/>
  <c r="AW305" i="8" a="1"/>
  <c r="AW305" i="8" s="1"/>
  <c r="AX305" i="8" s="1"/>
  <c r="AY305" i="8" s="1" a="1"/>
  <c r="AY305" i="8" s="1"/>
  <c r="AW301" i="8" a="1"/>
  <c r="AW301" i="8" s="1"/>
  <c r="AX301" i="8" s="1"/>
  <c r="AY301" i="8" s="1" a="1"/>
  <c r="AY301" i="8" s="1"/>
  <c r="AW285" i="8" a="1"/>
  <c r="AW285" i="8" s="1"/>
  <c r="AX285" i="8" s="1"/>
  <c r="AY285" i="8" s="1" a="1"/>
  <c r="AY285" i="8" s="1"/>
  <c r="AW388" i="8" a="1"/>
  <c r="AW388" i="8" s="1"/>
  <c r="AX388" i="8" s="1"/>
  <c r="AY388" i="8" s="1" a="1"/>
  <c r="AY388" i="8" s="1"/>
  <c r="AW384" i="8" a="1"/>
  <c r="AW384" i="8" s="1"/>
  <c r="AW380" i="8" a="1"/>
  <c r="AW380" i="8" s="1"/>
  <c r="AX380" i="8" s="1"/>
  <c r="AY380" i="8" s="1" a="1"/>
  <c r="AY380" i="8" s="1"/>
  <c r="AW376" i="8" a="1"/>
  <c r="AW376" i="8" s="1"/>
  <c r="AX376" i="8" s="1"/>
  <c r="AY376" i="8" s="1" a="1"/>
  <c r="AY376" i="8" s="1"/>
  <c r="AW372" i="8" a="1"/>
  <c r="AW372" i="8" s="1"/>
  <c r="AX372" i="8" s="1"/>
  <c r="AY372" i="8" s="1" a="1"/>
  <c r="AY372" i="8" s="1"/>
  <c r="AW368" i="8" a="1"/>
  <c r="AW368" i="8" s="1"/>
  <c r="AX368" i="8" s="1"/>
  <c r="AY368" i="8" s="1" a="1"/>
  <c r="AY368" i="8" s="1"/>
  <c r="AW364" i="8" a="1"/>
  <c r="AW364" i="8" s="1"/>
  <c r="AX364" i="8" s="1"/>
  <c r="AY364" i="8" s="1" a="1"/>
  <c r="AY364" i="8" s="1"/>
  <c r="AW360" i="8" a="1"/>
  <c r="AW360" i="8" s="1"/>
  <c r="AX360" i="8" s="1"/>
  <c r="AY360" i="8" s="1" a="1"/>
  <c r="AY360" i="8" s="1"/>
  <c r="AW356" i="8" a="1"/>
  <c r="AW356" i="8" s="1"/>
  <c r="AX356" i="8" s="1"/>
  <c r="AY356" i="8" s="1" a="1"/>
  <c r="AY356" i="8" s="1"/>
  <c r="AW352" i="8" a="1"/>
  <c r="AW352" i="8" s="1"/>
  <c r="AX352" i="8" s="1"/>
  <c r="AY352" i="8" s="1" a="1"/>
  <c r="AY352" i="8" s="1"/>
  <c r="AW348" i="8" a="1"/>
  <c r="AW348" i="8" s="1"/>
  <c r="AX348" i="8" s="1"/>
  <c r="AY348" i="8" s="1" a="1"/>
  <c r="AY348" i="8" s="1"/>
  <c r="AW344" i="8" a="1"/>
  <c r="AW344" i="8" s="1"/>
  <c r="AX344" i="8" s="1"/>
  <c r="AY344" i="8" s="1" a="1"/>
  <c r="AY344" i="8" s="1"/>
  <c r="AW340" i="8" a="1"/>
  <c r="AW340" i="8" s="1"/>
  <c r="AX340" i="8" s="1"/>
  <c r="AY340" i="8" s="1" a="1"/>
  <c r="AY340" i="8" s="1"/>
  <c r="AW336" i="8" a="1"/>
  <c r="AW336" i="8" s="1"/>
  <c r="AW332" i="8" a="1"/>
  <c r="AW332" i="8" s="1"/>
  <c r="AX332" i="8" s="1"/>
  <c r="AY332" i="8" s="1" a="1"/>
  <c r="AY332" i="8" s="1"/>
  <c r="AW328" i="8" a="1"/>
  <c r="AW328" i="8" s="1"/>
  <c r="AX328" i="8" s="1"/>
  <c r="AY328" i="8" s="1" a="1"/>
  <c r="AY328" i="8" s="1"/>
  <c r="AW324" i="8" a="1"/>
  <c r="AW324" i="8" s="1"/>
  <c r="AX324" i="8" s="1"/>
  <c r="AY324" i="8" s="1" a="1"/>
  <c r="AY324" i="8" s="1"/>
  <c r="AW320" i="8" a="1"/>
  <c r="AW320" i="8" s="1"/>
  <c r="AX320" i="8" s="1"/>
  <c r="AY320" i="8" s="1" a="1"/>
  <c r="AY320" i="8" s="1"/>
  <c r="AW316" i="8" a="1"/>
  <c r="AW316" i="8" s="1"/>
  <c r="AX316" i="8" s="1"/>
  <c r="AY316" i="8" s="1" a="1"/>
  <c r="AY316" i="8" s="1"/>
  <c r="AW312" i="8" a="1"/>
  <c r="AW312" i="8" s="1"/>
  <c r="AX312" i="8" s="1"/>
  <c r="AY312" i="8" s="1" a="1"/>
  <c r="AY312" i="8" s="1"/>
  <c r="AW308" i="8" a="1"/>
  <c r="AW308" i="8" s="1"/>
  <c r="AX308" i="8" s="1"/>
  <c r="AY308" i="8" s="1" a="1"/>
  <c r="AY308" i="8" s="1"/>
  <c r="AW304" i="8" a="1"/>
  <c r="AW304" i="8" s="1"/>
  <c r="AW300" i="8" a="1"/>
  <c r="AW300" i="8" s="1"/>
  <c r="AX300" i="8" s="1"/>
  <c r="AY300" i="8" s="1" a="1"/>
  <c r="AY300" i="8" s="1"/>
  <c r="AW296" i="8" a="1"/>
  <c r="AW296" i="8" s="1"/>
  <c r="AX296" i="8" s="1"/>
  <c r="AY296" i="8" s="1" a="1"/>
  <c r="AY296" i="8" s="1"/>
  <c r="AW292" i="8" a="1"/>
  <c r="AW292" i="8" s="1"/>
  <c r="AX292" i="8" s="1"/>
  <c r="AY292" i="8" s="1" a="1"/>
  <c r="AY292" i="8" s="1"/>
  <c r="AW288" i="8" a="1"/>
  <c r="AW288" i="8" s="1"/>
  <c r="AW284" i="8" a="1"/>
  <c r="AW284" i="8" s="1"/>
  <c r="AX284" i="8" s="1"/>
  <c r="AY284" i="8" s="1" a="1"/>
  <c r="AY284" i="8" s="1"/>
  <c r="AW280" i="8" a="1"/>
  <c r="AW280" i="8" s="1"/>
  <c r="AX280" i="8" s="1"/>
  <c r="AY280" i="8" s="1" a="1"/>
  <c r="AY280" i="8" s="1"/>
  <c r="AW276" i="8" a="1"/>
  <c r="AW276" i="8" s="1"/>
  <c r="AX276" i="8" s="1"/>
  <c r="AY276" i="8" s="1" a="1"/>
  <c r="AY276" i="8" s="1"/>
  <c r="AW273" i="8" a="1"/>
  <c r="AW273" i="8" s="1"/>
  <c r="AX273" i="8" s="1"/>
  <c r="AY273" i="8" s="1" a="1"/>
  <c r="AY273" i="8" s="1"/>
  <c r="AW268" i="8" a="1"/>
  <c r="AW268" i="8" s="1"/>
  <c r="AX268" i="8" s="1"/>
  <c r="AY268" i="8" s="1" a="1"/>
  <c r="AY268" i="8" s="1"/>
  <c r="AW263" i="8" a="1"/>
  <c r="AW263" i="8" s="1"/>
  <c r="AX263" i="8" s="1"/>
  <c r="AY263" i="8" s="1" a="1"/>
  <c r="AY263" i="8" s="1"/>
  <c r="AW260" i="8" a="1"/>
  <c r="AW260" i="8" s="1"/>
  <c r="AX260" i="8" s="1"/>
  <c r="AY260" i="8" s="1" a="1"/>
  <c r="AY260" i="8" s="1"/>
  <c r="AW256" i="8" a="1"/>
  <c r="AW256" i="8" s="1"/>
  <c r="AW252" i="8" a="1"/>
  <c r="AW252" i="8" s="1"/>
  <c r="AX252" i="8" s="1"/>
  <c r="AY252" i="8" s="1" a="1"/>
  <c r="AY252" i="8" s="1"/>
  <c r="AW247" i="8" a="1"/>
  <c r="AW247" i="8" s="1"/>
  <c r="AX247" i="8" s="1"/>
  <c r="AY247" i="8" s="1" a="1"/>
  <c r="AY247" i="8" s="1"/>
  <c r="AW244" i="8" a="1"/>
  <c r="AW244" i="8" s="1"/>
  <c r="AX244" i="8" s="1"/>
  <c r="AY244" i="8" s="1" a="1"/>
  <c r="AY244" i="8" s="1"/>
  <c r="AW240" i="8" a="1"/>
  <c r="AW240" i="8" s="1"/>
  <c r="AX240" i="8" s="1"/>
  <c r="AY240" i="8" s="1" a="1"/>
  <c r="AY240" i="8" s="1"/>
  <c r="AW236" i="8" a="1"/>
  <c r="AW236" i="8" s="1"/>
  <c r="AX236" i="8" s="1"/>
  <c r="AY236" i="8" s="1" a="1"/>
  <c r="AY236" i="8" s="1"/>
  <c r="AW232" i="8" a="1"/>
  <c r="AW232" i="8" s="1"/>
  <c r="AX232" i="8" s="1"/>
  <c r="AY232" i="8" s="1" a="1"/>
  <c r="AY232" i="8" s="1"/>
  <c r="AW228" i="8" a="1"/>
  <c r="AW228" i="8" s="1"/>
  <c r="AW224" i="8" a="1"/>
  <c r="AW224" i="8" s="1"/>
  <c r="AX224" i="8" s="1"/>
  <c r="AY224" i="8" s="1" a="1"/>
  <c r="AY224" i="8" s="1"/>
  <c r="AW220" i="8" a="1"/>
  <c r="AW220" i="8" s="1"/>
  <c r="AX220" i="8" s="1"/>
  <c r="AY220" i="8" s="1" a="1"/>
  <c r="AY220" i="8" s="1"/>
  <c r="AW216" i="8" a="1"/>
  <c r="AW216" i="8" s="1"/>
  <c r="AX216" i="8" s="1"/>
  <c r="AY216" i="8" s="1" a="1"/>
  <c r="AY216" i="8" s="1"/>
  <c r="AW210" i="8" a="1"/>
  <c r="AW210" i="8" s="1"/>
  <c r="AX210" i="8" s="1"/>
  <c r="AY210" i="8" s="1" a="1"/>
  <c r="AY210" i="8" s="1"/>
  <c r="AW208" i="8" a="1"/>
  <c r="AW208" i="8" s="1"/>
  <c r="AW203" i="8" a="1"/>
  <c r="AW203" i="8" s="1"/>
  <c r="AX203" i="8" s="1"/>
  <c r="AY203" i="8" s="1" a="1"/>
  <c r="AY203" i="8" s="1"/>
  <c r="AW199" i="8" a="1"/>
  <c r="AW199" i="8" s="1"/>
  <c r="AX199" i="8" s="1"/>
  <c r="AY199" i="8" s="1" a="1"/>
  <c r="AY199" i="8" s="1"/>
  <c r="AW196" i="8" a="1"/>
  <c r="AW196" i="8" s="1"/>
  <c r="AX196" i="8" s="1"/>
  <c r="AY196" i="8" s="1" a="1"/>
  <c r="AY196" i="8" s="1"/>
  <c r="AW387" i="8" a="1"/>
  <c r="AW387" i="8" s="1"/>
  <c r="AX387" i="8" s="1"/>
  <c r="AY387" i="8" s="1" a="1"/>
  <c r="AY387" i="8" s="1"/>
  <c r="AW383" i="8" a="1"/>
  <c r="AW383" i="8" s="1"/>
  <c r="AX383" i="8" s="1"/>
  <c r="AY383" i="8" s="1" a="1"/>
  <c r="AY383" i="8" s="1"/>
  <c r="AW379" i="8" a="1"/>
  <c r="AW379" i="8" s="1"/>
  <c r="AX379" i="8" s="1"/>
  <c r="AY379" i="8" s="1" a="1"/>
  <c r="AY379" i="8" s="1"/>
  <c r="AW375" i="8" a="1"/>
  <c r="AW375" i="8" s="1"/>
  <c r="AX375" i="8" s="1"/>
  <c r="AY375" i="8" s="1" a="1"/>
  <c r="AY375" i="8" s="1"/>
  <c r="AW371" i="8" a="1"/>
  <c r="AW371" i="8" s="1"/>
  <c r="AW367" i="8" a="1"/>
  <c r="AW367" i="8" s="1"/>
  <c r="AX367" i="8" s="1"/>
  <c r="AY367" i="8" s="1" a="1"/>
  <c r="AY367" i="8" s="1"/>
  <c r="AW363" i="8" a="1"/>
  <c r="AW363" i="8" s="1"/>
  <c r="AX363" i="8" s="1"/>
  <c r="AY363" i="8" s="1" a="1"/>
  <c r="AY363" i="8" s="1"/>
  <c r="AW359" i="8" a="1"/>
  <c r="AW359" i="8" s="1"/>
  <c r="AW355" i="8" a="1"/>
  <c r="AW355" i="8" s="1"/>
  <c r="AX355" i="8" s="1"/>
  <c r="AY355" i="8" s="1" a="1"/>
  <c r="AY355" i="8" s="1"/>
  <c r="AW351" i="8" a="1"/>
  <c r="AW351" i="8" s="1"/>
  <c r="AX351" i="8" s="1"/>
  <c r="AY351" i="8" s="1" a="1"/>
  <c r="AY351" i="8" s="1"/>
  <c r="AW347" i="8" a="1"/>
  <c r="AW347" i="8" s="1"/>
  <c r="AX347" i="8" s="1"/>
  <c r="AY347" i="8" s="1" a="1"/>
  <c r="AY347" i="8" s="1"/>
  <c r="AW343" i="8" a="1"/>
  <c r="AW343" i="8" s="1"/>
  <c r="AX343" i="8" s="1"/>
  <c r="AY343" i="8" s="1" a="1"/>
  <c r="AY343" i="8" s="1"/>
  <c r="AW339" i="8" a="1"/>
  <c r="AW339" i="8" s="1"/>
  <c r="AW335" i="8" a="1"/>
  <c r="AW335" i="8" s="1"/>
  <c r="AX335" i="8" s="1"/>
  <c r="AY335" i="8" s="1" a="1"/>
  <c r="AY335" i="8" s="1"/>
  <c r="AW331" i="8" a="1"/>
  <c r="AW331" i="8" s="1"/>
  <c r="AX331" i="8" s="1"/>
  <c r="AY331" i="8" s="1" a="1"/>
  <c r="AY331" i="8" s="1"/>
  <c r="AW327" i="8" a="1"/>
  <c r="AW327" i="8" s="1"/>
  <c r="AW323" i="8" a="1"/>
  <c r="AW323" i="8" s="1"/>
  <c r="AX323" i="8" s="1"/>
  <c r="AY323" i="8" s="1" a="1"/>
  <c r="AY323" i="8" s="1"/>
  <c r="AW319" i="8" a="1"/>
  <c r="AW319" i="8" s="1"/>
  <c r="AX319" i="8" s="1"/>
  <c r="AY319" i="8" s="1" a="1"/>
  <c r="AY319" i="8" s="1"/>
  <c r="AW315" i="8" a="1"/>
  <c r="AW315" i="8" s="1"/>
  <c r="AX315" i="8" s="1"/>
  <c r="AY315" i="8" s="1" a="1"/>
  <c r="AY315" i="8" s="1"/>
  <c r="AW311" i="8" a="1"/>
  <c r="AW311" i="8" s="1"/>
  <c r="AX311" i="8" s="1"/>
  <c r="AY311" i="8" s="1" a="1"/>
  <c r="AY311" i="8" s="1"/>
  <c r="AW307" i="8" a="1"/>
  <c r="AW307" i="8" s="1"/>
  <c r="AX307" i="8" s="1"/>
  <c r="AY307" i="8" s="1" a="1"/>
  <c r="AY307" i="8" s="1"/>
  <c r="AW303" i="8" a="1"/>
  <c r="AW303" i="8" s="1"/>
  <c r="AX303" i="8" s="1"/>
  <c r="AY303" i="8" s="1" a="1"/>
  <c r="AY303" i="8" s="1"/>
  <c r="AW299" i="8" a="1"/>
  <c r="AW299" i="8" s="1"/>
  <c r="AX299" i="8" s="1"/>
  <c r="AY299" i="8" s="1" a="1"/>
  <c r="AY299" i="8" s="1"/>
  <c r="AW295" i="8" a="1"/>
  <c r="AW295" i="8" s="1"/>
  <c r="AX295" i="8" s="1"/>
  <c r="AY295" i="8" s="1" a="1"/>
  <c r="AY295" i="8" s="1"/>
  <c r="AW291" i="8" a="1"/>
  <c r="AW291" i="8" s="1"/>
  <c r="AW287" i="8" a="1"/>
  <c r="AW287" i="8" s="1"/>
  <c r="AX287" i="8" s="1"/>
  <c r="AY287" i="8" s="1" a="1"/>
  <c r="AY287" i="8" s="1"/>
  <c r="AW283" i="8" a="1"/>
  <c r="AW283" i="8" s="1"/>
  <c r="AX283" i="8" s="1"/>
  <c r="AY283" i="8" s="1" a="1"/>
  <c r="AY283" i="8" s="1"/>
  <c r="AW279" i="8" a="1"/>
  <c r="AW279" i="8" s="1"/>
  <c r="AX279" i="8" s="1"/>
  <c r="AY279" i="8" s="1" a="1"/>
  <c r="AY279" i="8" s="1"/>
  <c r="AW275" i="8" a="1"/>
  <c r="AW275" i="8" s="1"/>
  <c r="AW271" i="8" a="1"/>
  <c r="AW271" i="8" s="1"/>
  <c r="AX271" i="8" s="1"/>
  <c r="AY271" i="8" s="1" a="1"/>
  <c r="AY271" i="8" s="1"/>
  <c r="AW266" i="8" a="1"/>
  <c r="AW266" i="8" s="1"/>
  <c r="AX266" i="8" s="1"/>
  <c r="AY266" i="8" s="1" a="1"/>
  <c r="AY266" i="8" s="1"/>
  <c r="AW264" i="8" a="1"/>
  <c r="AW264" i="8" s="1"/>
  <c r="AX264" i="8" s="1"/>
  <c r="AY264" i="8" s="1" a="1"/>
  <c r="AY264" i="8" s="1"/>
  <c r="AW259" i="8" a="1"/>
  <c r="AW259" i="8" s="1"/>
  <c r="AX259" i="8" s="1"/>
  <c r="AY259" i="8" s="1" a="1"/>
  <c r="AY259" i="8" s="1"/>
  <c r="AW255" i="8" a="1"/>
  <c r="AW255" i="8" s="1"/>
  <c r="AX255" i="8" s="1"/>
  <c r="AY255" i="8" s="1" a="1"/>
  <c r="AY255" i="8" s="1"/>
  <c r="AW251" i="8" a="1"/>
  <c r="AW251" i="8" s="1"/>
  <c r="AX251" i="8" s="1"/>
  <c r="AY251" i="8" s="1" a="1"/>
  <c r="AY251" i="8" s="1"/>
  <c r="AW246" i="8" a="1"/>
  <c r="AW246" i="8" s="1"/>
  <c r="AX246" i="8" s="1"/>
  <c r="AY246" i="8" s="1" a="1"/>
  <c r="AY246" i="8" s="1"/>
  <c r="AW242" i="8" a="1"/>
  <c r="AW242" i="8" s="1"/>
  <c r="AX242" i="8" s="1"/>
  <c r="AY242" i="8" s="1" a="1"/>
  <c r="AY242" i="8" s="1"/>
  <c r="AW239" i="8" a="1"/>
  <c r="AW239" i="8" s="1"/>
  <c r="AX239" i="8" s="1"/>
  <c r="AY239" i="8" s="1" a="1"/>
  <c r="AY239" i="8" s="1"/>
  <c r="AW235" i="8" a="1"/>
  <c r="AW235" i="8" s="1"/>
  <c r="AX235" i="8" s="1"/>
  <c r="AY235" i="8" s="1" a="1"/>
  <c r="AY235" i="8" s="1"/>
  <c r="AW231" i="8" a="1"/>
  <c r="AW231" i="8" s="1"/>
  <c r="AX231" i="8" s="1"/>
  <c r="AY231" i="8" s="1" a="1"/>
  <c r="AY231" i="8" s="1"/>
  <c r="AW227" i="8" a="1"/>
  <c r="AW227" i="8" s="1"/>
  <c r="AW223" i="8" a="1"/>
  <c r="AW223" i="8" s="1"/>
  <c r="AX223" i="8" s="1"/>
  <c r="AY223" i="8" s="1" a="1"/>
  <c r="AY223" i="8" s="1"/>
  <c r="AW219" i="8" a="1"/>
  <c r="AW219" i="8" s="1"/>
  <c r="AX219" i="8" s="1"/>
  <c r="AY219" i="8" s="1" a="1"/>
  <c r="AY219" i="8" s="1"/>
  <c r="AW215" i="8" a="1"/>
  <c r="AW215" i="8" s="1"/>
  <c r="AX215" i="8" s="1"/>
  <c r="AY215" i="8" s="1" a="1"/>
  <c r="AY215" i="8" s="1"/>
  <c r="AW212" i="8" a="1"/>
  <c r="AW212" i="8" s="1"/>
  <c r="AX212" i="8" s="1"/>
  <c r="AY212" i="8" s="1" a="1"/>
  <c r="AY212" i="8" s="1"/>
  <c r="AW207" i="8" a="1"/>
  <c r="AW207" i="8" s="1"/>
  <c r="AX207" i="8" s="1"/>
  <c r="AY207" i="8" s="1" a="1"/>
  <c r="AY207" i="8" s="1"/>
  <c r="AW202" i="8" a="1"/>
  <c r="AW202" i="8" s="1"/>
  <c r="AX202" i="8" s="1"/>
  <c r="AY202" i="8" s="1" a="1"/>
  <c r="AY202" i="8" s="1"/>
  <c r="AW198" i="8" a="1"/>
  <c r="AW198" i="8" s="1"/>
  <c r="AW195" i="8" a="1"/>
  <c r="AW195" i="8" s="1"/>
  <c r="AX195" i="8" s="1"/>
  <c r="AY195" i="8" s="1" a="1"/>
  <c r="AY195" i="8" s="1"/>
  <c r="AW190" i="8" a="1"/>
  <c r="AW190" i="8" s="1"/>
  <c r="AX190" i="8" s="1"/>
  <c r="AY190" i="8" s="1" a="1"/>
  <c r="AY190" i="8" s="1"/>
  <c r="AW187" i="8" a="1"/>
  <c r="AW187" i="8" s="1"/>
  <c r="AX187" i="8" s="1"/>
  <c r="AY187" i="8" s="1" a="1"/>
  <c r="AY187" i="8" s="1"/>
  <c r="AW183" i="8" a="1"/>
  <c r="AW183" i="8" s="1"/>
  <c r="AW179" i="8" a="1"/>
  <c r="AW179" i="8" s="1"/>
  <c r="AX179" i="8" s="1"/>
  <c r="AY179" i="8" s="1" a="1"/>
  <c r="AY179" i="8" s="1"/>
  <c r="AW175" i="8" a="1"/>
  <c r="AW175" i="8" s="1"/>
  <c r="AX175" i="8" s="1"/>
  <c r="AY175" i="8" s="1" a="1"/>
  <c r="AY175" i="8" s="1"/>
  <c r="AW171" i="8" a="1"/>
  <c r="AW171" i="8" s="1"/>
  <c r="AX171" i="8" s="1"/>
  <c r="AY171" i="8" s="1" a="1"/>
  <c r="AY171" i="8" s="1"/>
  <c r="AW167" i="8" a="1"/>
  <c r="AW167" i="8" s="1"/>
  <c r="AX167" i="8" s="1"/>
  <c r="AY167" i="8" s="1" a="1"/>
  <c r="AY167" i="8" s="1"/>
  <c r="AW162" i="8" a="1"/>
  <c r="AW162" i="8" s="1"/>
  <c r="AW159" i="8" a="1"/>
  <c r="AW159" i="8" s="1"/>
  <c r="AX159" i="8" s="1"/>
  <c r="AY159" i="8" s="1" a="1"/>
  <c r="AY159" i="8" s="1"/>
  <c r="AW154" i="8" a="1"/>
  <c r="AW154" i="8" s="1"/>
  <c r="AX154" i="8" s="1"/>
  <c r="AY154" i="8" s="1" a="1"/>
  <c r="AY154" i="8" s="1"/>
  <c r="AW150" i="8" a="1"/>
  <c r="AW150" i="8" s="1"/>
  <c r="AX150" i="8" s="1"/>
  <c r="AY150" i="8" s="1" a="1"/>
  <c r="AY150" i="8" s="1"/>
  <c r="AW147" i="8" a="1"/>
  <c r="AW147" i="8" s="1"/>
  <c r="AX147" i="8" s="1"/>
  <c r="AY147" i="8" s="1" a="1"/>
  <c r="AY147" i="8" s="1"/>
  <c r="AW142" i="8" a="1"/>
  <c r="AW142" i="8" s="1"/>
  <c r="AX142" i="8" s="1"/>
  <c r="AY142" i="8" s="1" a="1"/>
  <c r="AY142" i="8" s="1"/>
  <c r="AW39" i="8" a="1"/>
  <c r="AW39" i="8" s="1"/>
  <c r="AX39" i="8" s="1"/>
  <c r="AY39" i="8" s="1" a="1"/>
  <c r="AY39" i="8" s="1"/>
  <c r="AW386" i="8" a="1"/>
  <c r="AW386" i="8" s="1"/>
  <c r="AX386" i="8" s="1"/>
  <c r="AY386" i="8" s="1" a="1"/>
  <c r="AY386" i="8" s="1"/>
  <c r="AW382" i="8" a="1"/>
  <c r="AW382" i="8" s="1"/>
  <c r="AX382" i="8" s="1"/>
  <c r="AY382" i="8" s="1" a="1"/>
  <c r="AY382" i="8" s="1"/>
  <c r="AW378" i="8" a="1"/>
  <c r="AW378" i="8" s="1"/>
  <c r="AX378" i="8" s="1"/>
  <c r="AY378" i="8" s="1" a="1"/>
  <c r="AY378" i="8" s="1"/>
  <c r="AW374" i="8" a="1"/>
  <c r="AW374" i="8" s="1"/>
  <c r="AX374" i="8" s="1"/>
  <c r="AY374" i="8" s="1" a="1"/>
  <c r="AY374" i="8" s="1"/>
  <c r="AW370" i="8" a="1"/>
  <c r="AW370" i="8" s="1"/>
  <c r="AX370" i="8" s="1"/>
  <c r="AY370" i="8" s="1" a="1"/>
  <c r="AY370" i="8" s="1"/>
  <c r="AW366" i="8" a="1"/>
  <c r="AW366" i="8" s="1"/>
  <c r="AW362" i="8" a="1"/>
  <c r="AW362" i="8" s="1"/>
  <c r="AX362" i="8" s="1"/>
  <c r="AY362" i="8" s="1" a="1"/>
  <c r="AY362" i="8" s="1"/>
  <c r="AW358" i="8" a="1"/>
  <c r="AW358" i="8" s="1"/>
  <c r="AX358" i="8" s="1"/>
  <c r="AY358" i="8" s="1" a="1"/>
  <c r="AY358" i="8" s="1"/>
  <c r="AW354" i="8" a="1"/>
  <c r="AW354" i="8" s="1"/>
  <c r="AX354" i="8" s="1"/>
  <c r="AY354" i="8" s="1" a="1"/>
  <c r="AY354" i="8" s="1"/>
  <c r="AW350" i="8" a="1"/>
  <c r="AW350" i="8" s="1"/>
  <c r="AX350" i="8" s="1"/>
  <c r="AY350" i="8" s="1" a="1"/>
  <c r="AY350" i="8" s="1"/>
  <c r="AW389" i="8" a="1"/>
  <c r="AW389" i="8" s="1"/>
  <c r="AX389" i="8" s="1"/>
  <c r="AY389" i="8" s="1" a="1"/>
  <c r="AY389" i="8" s="1"/>
  <c r="AW385" i="8" a="1"/>
  <c r="AW385" i="8" s="1"/>
  <c r="AX385" i="8" s="1"/>
  <c r="AY385" i="8" s="1" a="1"/>
  <c r="AY385" i="8" s="1"/>
  <c r="AW381" i="8" a="1"/>
  <c r="AW381" i="8" s="1"/>
  <c r="AX381" i="8" s="1"/>
  <c r="AY381" i="8" s="1" a="1"/>
  <c r="AY381" i="8" s="1"/>
  <c r="AW377" i="8" a="1"/>
  <c r="AW377" i="8" s="1"/>
  <c r="AW373" i="8" a="1"/>
  <c r="AW373" i="8" s="1"/>
  <c r="AX373" i="8" s="1"/>
  <c r="AY373" i="8" s="1" a="1"/>
  <c r="AY373" i="8" s="1"/>
  <c r="AW369" i="8" a="1"/>
  <c r="AW369" i="8" s="1"/>
  <c r="AX369" i="8" s="1"/>
  <c r="AW298" i="8" a="1"/>
  <c r="AW298" i="8" s="1"/>
  <c r="AX298" i="8" s="1"/>
  <c r="AY298" i="8" s="1" a="1"/>
  <c r="AY298" i="8" s="1"/>
  <c r="AW293" i="8" a="1"/>
  <c r="AW293" i="8" s="1"/>
  <c r="AX293" i="8" s="1"/>
  <c r="AY293" i="8" s="1" a="1"/>
  <c r="AY293" i="8" s="1"/>
  <c r="AW289" i="8" a="1"/>
  <c r="AW289" i="8" s="1"/>
  <c r="AX289" i="8" s="1"/>
  <c r="AY289" i="8" s="1" a="1"/>
  <c r="AY289" i="8" s="1"/>
  <c r="AW281" i="8" a="1"/>
  <c r="AW281" i="8" s="1"/>
  <c r="AX281" i="8" s="1"/>
  <c r="AY281" i="8" s="1" a="1"/>
  <c r="AY281" i="8" s="1"/>
  <c r="AW277" i="8" a="1"/>
  <c r="AW277" i="8" s="1"/>
  <c r="AW272" i="8" a="1"/>
  <c r="AW272" i="8" s="1"/>
  <c r="AX272" i="8" s="1"/>
  <c r="AY272" i="8" s="1" a="1"/>
  <c r="AY272" i="8" s="1"/>
  <c r="AW269" i="8" a="1"/>
  <c r="AW269" i="8" s="1"/>
  <c r="AX269" i="8" s="1"/>
  <c r="AY269" i="8" s="1" a="1"/>
  <c r="AY269" i="8" s="1"/>
  <c r="AW267" i="8" a="1"/>
  <c r="AW267" i="8" s="1"/>
  <c r="AX267" i="8" s="1"/>
  <c r="AY267" i="8" s="1" a="1"/>
  <c r="AY267" i="8" s="1"/>
  <c r="AW261" i="8" a="1"/>
  <c r="AW261" i="8" s="1"/>
  <c r="AX261" i="8" s="1"/>
  <c r="AY261" i="8" s="1" a="1"/>
  <c r="AY261" i="8" s="1"/>
  <c r="AW257" i="8" a="1"/>
  <c r="AW257" i="8" s="1"/>
  <c r="AW253" i="8" a="1"/>
  <c r="AW253" i="8" s="1"/>
  <c r="AX253" i="8" s="1"/>
  <c r="AY253" i="8" s="1" a="1"/>
  <c r="AY253" i="8" s="1"/>
  <c r="AW248" i="8" a="1"/>
  <c r="AW248" i="8" s="1"/>
  <c r="AX248" i="8" s="1"/>
  <c r="AY248" i="8" s="1" a="1"/>
  <c r="AY248" i="8" s="1"/>
  <c r="AW249" i="8" a="1"/>
  <c r="AW249" i="8" s="1"/>
  <c r="AX249" i="8" s="1"/>
  <c r="AY249" i="8" s="1" a="1"/>
  <c r="AY249" i="8" s="1"/>
  <c r="AW241" i="8" a="1"/>
  <c r="AW241" i="8" s="1"/>
  <c r="AX241" i="8" s="1"/>
  <c r="AY241" i="8" s="1" a="1"/>
  <c r="AY241" i="8" s="1"/>
  <c r="AW238" i="8" a="1"/>
  <c r="AW238" i="8" s="1"/>
  <c r="AX238" i="8" s="1"/>
  <c r="AY238" i="8" s="1" a="1"/>
  <c r="AY238" i="8" s="1"/>
  <c r="AW233" i="8" a="1"/>
  <c r="AW233" i="8" s="1"/>
  <c r="AX233" i="8" s="1"/>
  <c r="AY233" i="8" s="1" a="1"/>
  <c r="AY233" i="8" s="1"/>
  <c r="AW229" i="8" a="1"/>
  <c r="AW229" i="8" s="1"/>
  <c r="AX229" i="8" s="1"/>
  <c r="AY229" i="8" s="1" a="1"/>
  <c r="AY229" i="8" s="1"/>
  <c r="AW225" i="8" a="1"/>
  <c r="AW225" i="8" s="1"/>
  <c r="AX225" i="8" s="1"/>
  <c r="AY225" i="8" s="1" a="1"/>
  <c r="AY225" i="8" s="1"/>
  <c r="AW221" i="8" a="1"/>
  <c r="AW221" i="8" s="1"/>
  <c r="AX221" i="8" s="1"/>
  <c r="AY221" i="8" s="1" a="1"/>
  <c r="AY221" i="8" s="1"/>
  <c r="AW217" i="8" a="1"/>
  <c r="AW217" i="8" s="1"/>
  <c r="AX217" i="8" s="1"/>
  <c r="AY217" i="8" s="1" a="1"/>
  <c r="AY217" i="8" s="1"/>
  <c r="AW213" i="8" a="1"/>
  <c r="AW213" i="8" s="1"/>
  <c r="AX213" i="8" s="1"/>
  <c r="AY213" i="8" s="1" a="1"/>
  <c r="AY213" i="8" s="1"/>
  <c r="AW209" i="8" a="1"/>
  <c r="AW209" i="8" s="1"/>
  <c r="AX209" i="8" s="1"/>
  <c r="AY209" i="8" s="1" a="1"/>
  <c r="AY209" i="8" s="1"/>
  <c r="AW205" i="8" a="1"/>
  <c r="AW205" i="8" s="1"/>
  <c r="AX205" i="8" s="1"/>
  <c r="AY205" i="8" s="1" a="1"/>
  <c r="AY205" i="8" s="1"/>
  <c r="AW200" i="8" a="1"/>
  <c r="AW200" i="8" s="1"/>
  <c r="AX200" i="8" s="1"/>
  <c r="AY200" i="8" s="1" a="1"/>
  <c r="AY200" i="8" s="1"/>
  <c r="AW204" i="8" a="1"/>
  <c r="AW204" i="8" s="1"/>
  <c r="AX204" i="8" s="1"/>
  <c r="AY204" i="8" s="1" a="1"/>
  <c r="AY204" i="8" s="1"/>
  <c r="AW193" i="8" a="1"/>
  <c r="AW193" i="8" s="1"/>
  <c r="AX193" i="8" s="1"/>
  <c r="AY193" i="8" s="1" a="1"/>
  <c r="AY193" i="8" s="1"/>
  <c r="AW189" i="8" a="1"/>
  <c r="AW189" i="8" s="1"/>
  <c r="AX189" i="8" s="1"/>
  <c r="AY189" i="8" s="1" a="1"/>
  <c r="AY189" i="8" s="1"/>
  <c r="AW185" i="8" a="1"/>
  <c r="AW185" i="8" s="1"/>
  <c r="AX185" i="8" s="1"/>
  <c r="AY185" i="8" s="1" a="1"/>
  <c r="AY185" i="8" s="1"/>
  <c r="AW181" i="8" a="1"/>
  <c r="AW181" i="8" s="1"/>
  <c r="AX181" i="8" s="1"/>
  <c r="AY181" i="8" s="1" a="1"/>
  <c r="AY181" i="8" s="1"/>
  <c r="AW177" i="8" a="1"/>
  <c r="AW177" i="8" s="1"/>
  <c r="AX177" i="8" s="1"/>
  <c r="AY177" i="8" s="1" a="1"/>
  <c r="AY177" i="8" s="1"/>
  <c r="AW173" i="8" a="1"/>
  <c r="AW173" i="8" s="1"/>
  <c r="AX173" i="8" s="1"/>
  <c r="AY173" i="8" s="1" a="1"/>
  <c r="AY173" i="8" s="1"/>
  <c r="AW169" i="8" a="1"/>
  <c r="AW169" i="8" s="1"/>
  <c r="AX169" i="8" s="1"/>
  <c r="AY169" i="8" s="1" a="1"/>
  <c r="AY169" i="8" s="1"/>
  <c r="AW165" i="8" a="1"/>
  <c r="AW165" i="8" s="1"/>
  <c r="AX165" i="8" s="1"/>
  <c r="AY165" i="8" s="1" a="1"/>
  <c r="AY165" i="8" s="1"/>
  <c r="AW161" i="8" a="1"/>
  <c r="AW161" i="8" s="1"/>
  <c r="AW156" i="8" a="1"/>
  <c r="AW156" i="8" s="1"/>
  <c r="AX156" i="8" s="1"/>
  <c r="AY156" i="8" s="1" a="1"/>
  <c r="AY156" i="8" s="1"/>
  <c r="AW152" i="8" a="1"/>
  <c r="AW152" i="8" s="1"/>
  <c r="AX152" i="8" s="1"/>
  <c r="AY152" i="8" s="1" a="1"/>
  <c r="AY152" i="8" s="1"/>
  <c r="AW151" i="8" a="1"/>
  <c r="AW151" i="8" s="1"/>
  <c r="AW145" i="8" a="1"/>
  <c r="AW145" i="8" s="1"/>
  <c r="AX145" i="8" s="1"/>
  <c r="AY145" i="8" s="1" a="1"/>
  <c r="AY145" i="8" s="1"/>
  <c r="AW140" i="8" a="1"/>
  <c r="AW140" i="8" s="1"/>
  <c r="AX140" i="8" s="1"/>
  <c r="AY140" i="8" s="1" a="1"/>
  <c r="AY140" i="8" s="1"/>
  <c r="AW137" i="8" a="1"/>
  <c r="AW137" i="8" s="1"/>
  <c r="AX137" i="8" s="1"/>
  <c r="AY137" i="8" s="1" a="1"/>
  <c r="AY137" i="8" s="1"/>
  <c r="AW133" i="8" a="1"/>
  <c r="AW133" i="8" s="1"/>
  <c r="AX133" i="8" s="1"/>
  <c r="AY133" i="8" s="1" a="1"/>
  <c r="AY133" i="8" s="1"/>
  <c r="AW129" i="8" a="1"/>
  <c r="AW129" i="8" s="1"/>
  <c r="AX129" i="8" s="1"/>
  <c r="AY129" i="8" s="1" a="1"/>
  <c r="AY129" i="8" s="1"/>
  <c r="AW126" i="8" a="1"/>
  <c r="AW126" i="8" s="1"/>
  <c r="AX126" i="8" s="1"/>
  <c r="AY126" i="8" s="1" a="1"/>
  <c r="AY126" i="8" s="1"/>
  <c r="AW118" i="8" a="1"/>
  <c r="AW118" i="8" s="1"/>
  <c r="AX118" i="8" s="1"/>
  <c r="AY118" i="8" s="1" a="1"/>
  <c r="AY118" i="8" s="1"/>
  <c r="AW121" i="8" a="1"/>
  <c r="AW121" i="8" s="1"/>
  <c r="AX121" i="8" s="1"/>
  <c r="AY121" i="8" s="1" a="1"/>
  <c r="AY121" i="8" s="1"/>
  <c r="AW113" i="8" a="1"/>
  <c r="AW113" i="8" s="1"/>
  <c r="AW192" i="8" a="1"/>
  <c r="AW192" i="8" s="1"/>
  <c r="AX192" i="8" s="1"/>
  <c r="AY192" i="8" s="1" a="1"/>
  <c r="AY192" i="8" s="1"/>
  <c r="AW188" i="8" a="1"/>
  <c r="AW188" i="8" s="1"/>
  <c r="AX188" i="8" s="1"/>
  <c r="AY188" i="8" s="1" a="1"/>
  <c r="AY188" i="8" s="1"/>
  <c r="AW184" i="8" a="1"/>
  <c r="AW184" i="8" s="1"/>
  <c r="AX184" i="8" s="1"/>
  <c r="AY184" i="8" s="1" a="1"/>
  <c r="AY184" i="8" s="1"/>
  <c r="AW180" i="8" a="1"/>
  <c r="AW180" i="8" s="1"/>
  <c r="AX180" i="8" s="1"/>
  <c r="AY180" i="8" s="1" a="1"/>
  <c r="AY180" i="8" s="1"/>
  <c r="AW176" i="8" a="1"/>
  <c r="AW176" i="8" s="1"/>
  <c r="AX176" i="8" s="1"/>
  <c r="AY176" i="8" s="1" a="1"/>
  <c r="AY176" i="8" s="1"/>
  <c r="AW172" i="8" a="1"/>
  <c r="AW172" i="8" s="1"/>
  <c r="AX172" i="8" s="1"/>
  <c r="AY172" i="8" s="1" a="1"/>
  <c r="AY172" i="8" s="1"/>
  <c r="AW168" i="8" a="1"/>
  <c r="AW168" i="8" s="1"/>
  <c r="AX168" i="8" s="1"/>
  <c r="AY168" i="8" s="1" a="1"/>
  <c r="AY168" i="8" s="1"/>
  <c r="AW164" i="8" a="1"/>
  <c r="AW164" i="8" s="1"/>
  <c r="AX164" i="8" s="1"/>
  <c r="AY164" i="8" s="1" a="1"/>
  <c r="AY164" i="8" s="1"/>
  <c r="AW160" i="8" a="1"/>
  <c r="AW160" i="8" s="1"/>
  <c r="AX160" i="8" s="1"/>
  <c r="AY160" i="8" s="1" a="1"/>
  <c r="AY160" i="8" s="1"/>
  <c r="AW155" i="8" a="1"/>
  <c r="AW155" i="8" s="1"/>
  <c r="AX155" i="8" s="1"/>
  <c r="AY155" i="8" s="1" a="1"/>
  <c r="AY155" i="8" s="1"/>
  <c r="AW158" i="8" a="1"/>
  <c r="AW158" i="8" s="1"/>
  <c r="AX158" i="8" s="1"/>
  <c r="AY158" i="8" s="1" a="1"/>
  <c r="AY158" i="8" s="1"/>
  <c r="AW148" i="8" a="1"/>
  <c r="AW148" i="8" s="1"/>
  <c r="AX148" i="8" s="1"/>
  <c r="AY148" i="8" s="1" a="1"/>
  <c r="AY148" i="8" s="1"/>
  <c r="AW143" i="8" a="1"/>
  <c r="AW143" i="8" s="1"/>
  <c r="AX143" i="8" s="1"/>
  <c r="AY143" i="8" s="1" a="1"/>
  <c r="AY143" i="8" s="1"/>
  <c r="AW139" i="8" a="1"/>
  <c r="AW139" i="8" s="1"/>
  <c r="AX139" i="8" s="1"/>
  <c r="AY139" i="8" s="1" a="1"/>
  <c r="AY139" i="8" s="1"/>
  <c r="AW136" i="8" a="1"/>
  <c r="AW136" i="8" s="1"/>
  <c r="AX136" i="8" s="1"/>
  <c r="AY136" i="8" s="1" a="1"/>
  <c r="AY136" i="8" s="1"/>
  <c r="AW132" i="8" a="1"/>
  <c r="AW132" i="8" s="1"/>
  <c r="AX132" i="8" s="1"/>
  <c r="AY132" i="8" s="1" a="1"/>
  <c r="AY132" i="8" s="1"/>
  <c r="AW128" i="8" a="1"/>
  <c r="AW128" i="8" s="1"/>
  <c r="AX128" i="8" s="1"/>
  <c r="AY128" i="8" s="1" a="1"/>
  <c r="AY128" i="8" s="1"/>
  <c r="AW125" i="8" a="1"/>
  <c r="AW125" i="8" s="1"/>
  <c r="AX125" i="8" s="1"/>
  <c r="AY125" i="8" s="1" a="1"/>
  <c r="AY125" i="8" s="1"/>
  <c r="AW117" i="8" a="1"/>
  <c r="AW117" i="8" s="1"/>
  <c r="AX117" i="8" s="1"/>
  <c r="AY117" i="8" s="1" a="1"/>
  <c r="AY117" i="8" s="1"/>
  <c r="AW120" i="8" a="1"/>
  <c r="AW120" i="8" s="1"/>
  <c r="AX120" i="8" s="1"/>
  <c r="AY120" i="8" s="1" a="1"/>
  <c r="AY120" i="8" s="1"/>
  <c r="AX112" i="8"/>
  <c r="AY112" i="8" s="1" a="1"/>
  <c r="AY112" i="8" s="1"/>
  <c r="AW106" i="8" a="1"/>
  <c r="AW106" i="8" s="1"/>
  <c r="AX106" i="8" s="1"/>
  <c r="AY106" i="8" s="1" a="1"/>
  <c r="AY106" i="8" s="1"/>
  <c r="AW104" i="8" a="1"/>
  <c r="AW104" i="8" s="1"/>
  <c r="AX104" i="8" s="1"/>
  <c r="AY104" i="8" s="1" a="1"/>
  <c r="AY104" i="8" s="1"/>
  <c r="AW100" i="8" a="1"/>
  <c r="AW100" i="8" s="1"/>
  <c r="AX100" i="8" s="1"/>
  <c r="AY100" i="8" s="1" a="1"/>
  <c r="AY100" i="8" s="1"/>
  <c r="AW93" i="8" a="1"/>
  <c r="AW93" i="8" s="1"/>
  <c r="AX93" i="8" s="1"/>
  <c r="AY93" i="8" s="1" a="1"/>
  <c r="AY93" i="8" s="1"/>
  <c r="AW90" i="8" a="1"/>
  <c r="AW90" i="8" s="1"/>
  <c r="AX90" i="8" s="1"/>
  <c r="AY90" i="8" s="1" a="1"/>
  <c r="AY90" i="8" s="1"/>
  <c r="AW86" i="8" a="1"/>
  <c r="AW86" i="8" s="1"/>
  <c r="AX86" i="8" s="1"/>
  <c r="AY86" i="8" s="1" a="1"/>
  <c r="AY86" i="8" s="1"/>
  <c r="AW83" i="8" a="1"/>
  <c r="AW83" i="8" s="1"/>
  <c r="AW75" i="8" a="1"/>
  <c r="AW75" i="8" s="1"/>
  <c r="AX75" i="8" s="1"/>
  <c r="AY75" i="8" s="1" a="1"/>
  <c r="AY75" i="8" s="1"/>
  <c r="AW72" i="8" a="1"/>
  <c r="AW72" i="8" s="1"/>
  <c r="AX72" i="8" s="1"/>
  <c r="AY72" i="8" s="1" a="1"/>
  <c r="AY72" i="8" s="1"/>
  <c r="AW66" i="8" a="1"/>
  <c r="AW66" i="8" s="1"/>
  <c r="AX66" i="8" s="1"/>
  <c r="AY66" i="8" s="1" a="1"/>
  <c r="AY66" i="8" s="1"/>
  <c r="AW63" i="8" a="1"/>
  <c r="AW63" i="8" s="1"/>
  <c r="AX63" i="8" s="1"/>
  <c r="AY63" i="8" s="1" a="1"/>
  <c r="AY63" i="8" s="1"/>
  <c r="AW77" i="8" a="1"/>
  <c r="AW77" i="8" s="1"/>
  <c r="AX77" i="8" s="1"/>
  <c r="AY77" i="8" s="1" a="1"/>
  <c r="AY77" i="8" s="1"/>
  <c r="AW57" i="8" a="1"/>
  <c r="AW57" i="8" s="1"/>
  <c r="AX57" i="8" s="1"/>
  <c r="AY57" i="8" s="1" a="1"/>
  <c r="AY57" i="8" s="1"/>
  <c r="AW54" i="8" a="1"/>
  <c r="AW54" i="8" s="1"/>
  <c r="AX54" i="8" s="1"/>
  <c r="AY54" i="8" s="1" a="1"/>
  <c r="AY54" i="8" s="1"/>
  <c r="AW55" i="8" a="1"/>
  <c r="AW55" i="8" s="1"/>
  <c r="AX55" i="8" s="1"/>
  <c r="AY55" i="8" s="1" a="1"/>
  <c r="AY55" i="8" s="1"/>
  <c r="AW44" i="8" a="1"/>
  <c r="AW44" i="8" s="1"/>
  <c r="AX44" i="8" s="1"/>
  <c r="AY44" i="8" s="1" a="1"/>
  <c r="AY44" i="8" s="1"/>
  <c r="AW40" i="8" a="1"/>
  <c r="AW40" i="8" s="1"/>
  <c r="AX40" i="8" s="1"/>
  <c r="AY40" i="8" s="1" a="1"/>
  <c r="AY40" i="8" s="1"/>
  <c r="AW35" i="8" a="1"/>
  <c r="AW35" i="8" s="1"/>
  <c r="AX35" i="8" s="1"/>
  <c r="AY35" i="8" s="1" a="1"/>
  <c r="AY35" i="8" s="1"/>
  <c r="AW31" i="8" a="1"/>
  <c r="AW31" i="8" s="1"/>
  <c r="AW29" i="8" a="1"/>
  <c r="AW29" i="8" s="1"/>
  <c r="AX29" i="8" s="1"/>
  <c r="AY29" i="8" s="1" a="1"/>
  <c r="AY29" i="8" s="1"/>
  <c r="AW25" i="8" a="1"/>
  <c r="AW25" i="8" s="1"/>
  <c r="AX25" i="8" s="1"/>
  <c r="AY25" i="8" s="1" a="1"/>
  <c r="AY25" i="8" s="1"/>
  <c r="AW21" i="8" a="1"/>
  <c r="AW21" i="8" s="1"/>
  <c r="AX21" i="8" s="1"/>
  <c r="AY21" i="8" s="1" a="1"/>
  <c r="AY21" i="8" s="1"/>
  <c r="AW17" i="8" a="1"/>
  <c r="AW17" i="8" s="1"/>
  <c r="AX17" i="8" s="1"/>
  <c r="AY17" i="8" s="1" a="1"/>
  <c r="AY17" i="8" s="1"/>
  <c r="AW13" i="8" a="1"/>
  <c r="AW13" i="8" s="1"/>
  <c r="AX13" i="8" s="1"/>
  <c r="AY13" i="8" s="1" a="1"/>
  <c r="AY13" i="8" s="1"/>
  <c r="AW9" i="8" a="1"/>
  <c r="AW9" i="8" s="1"/>
  <c r="AX9" i="8" s="1"/>
  <c r="AY9" i="8" s="1" a="1"/>
  <c r="AY9" i="8" s="1"/>
  <c r="AW4" i="8" a="1"/>
  <c r="AW4" i="8" s="1"/>
  <c r="AX4" i="8" s="1"/>
  <c r="AY4" i="8" s="1" a="1"/>
  <c r="AY4" i="8" s="1"/>
  <c r="AW144" i="8" a="1"/>
  <c r="AW144" i="8" s="1"/>
  <c r="AX144" i="8" s="1"/>
  <c r="AY144" i="8" s="1" a="1"/>
  <c r="AY144" i="8" s="1"/>
  <c r="AW135" i="8" a="1"/>
  <c r="AW135" i="8" s="1"/>
  <c r="AX135" i="8" s="1"/>
  <c r="AY135" i="8" s="1" a="1"/>
  <c r="AY135" i="8" s="1"/>
  <c r="AW131" i="8" a="1"/>
  <c r="AW131" i="8" s="1"/>
  <c r="AX131" i="8" s="1"/>
  <c r="AY131" i="8" s="1" a="1"/>
  <c r="AY131" i="8" s="1"/>
  <c r="AW127" i="8" a="1"/>
  <c r="AW127" i="8" s="1"/>
  <c r="AX127" i="8" s="1"/>
  <c r="AY127" i="8" s="1" a="1"/>
  <c r="AY127" i="8" s="1"/>
  <c r="AW122" i="8" a="1"/>
  <c r="AW122" i="8" s="1"/>
  <c r="AX122" i="8" s="1"/>
  <c r="AY122" i="8" s="1" a="1"/>
  <c r="AY122" i="8" s="1"/>
  <c r="AW116" i="8" a="1"/>
  <c r="AW116" i="8" s="1"/>
  <c r="AX116" i="8" s="1"/>
  <c r="AY116" i="8" s="1" a="1"/>
  <c r="AY116" i="8" s="1"/>
  <c r="AW119" i="8" a="1"/>
  <c r="AW119" i="8" s="1"/>
  <c r="AX119" i="8" s="1"/>
  <c r="AY119" i="8" s="1" a="1"/>
  <c r="AY119" i="8" s="1"/>
  <c r="AW111" i="8" a="1"/>
  <c r="AW111" i="8" s="1"/>
  <c r="AX111" i="8" s="1"/>
  <c r="AY111" i="8" s="1" a="1"/>
  <c r="AY111" i="8" s="1"/>
  <c r="AW107" i="8" a="1"/>
  <c r="AW107" i="8" s="1"/>
  <c r="AX107" i="8" s="1"/>
  <c r="AY107" i="8" s="1" a="1"/>
  <c r="AY107" i="8" s="1"/>
  <c r="AW103" i="8" a="1"/>
  <c r="AW103" i="8" s="1"/>
  <c r="AX103" i="8" s="1"/>
  <c r="AY103" i="8" s="1" a="1"/>
  <c r="AY103" i="8" s="1"/>
  <c r="AW98" i="8" a="1"/>
  <c r="AW98" i="8" s="1"/>
  <c r="AX98" i="8" s="1"/>
  <c r="AY98" i="8" s="1" a="1"/>
  <c r="AY98" i="8" s="1"/>
  <c r="AW92" i="8" a="1"/>
  <c r="AW92" i="8" s="1"/>
  <c r="AX92" i="8" s="1"/>
  <c r="AY92" i="8" s="1" a="1"/>
  <c r="AY92" i="8" s="1"/>
  <c r="AW96" i="8" a="1"/>
  <c r="AW96" i="8" s="1"/>
  <c r="AX96" i="8" s="1"/>
  <c r="AY96" i="8" s="1" a="1"/>
  <c r="AY96" i="8" s="1"/>
  <c r="AW85" i="8" a="1"/>
  <c r="AW85" i="8" s="1"/>
  <c r="AX85" i="8" s="1"/>
  <c r="AY85" i="8" s="1" a="1"/>
  <c r="AY85" i="8" s="1"/>
  <c r="AW79" i="8" a="1"/>
  <c r="AW79" i="8" s="1"/>
  <c r="AX79" i="8" s="1"/>
  <c r="AY79" i="8" s="1" a="1"/>
  <c r="AY79" i="8" s="1"/>
  <c r="AW74" i="8" a="1"/>
  <c r="AW74" i="8" s="1"/>
  <c r="AW70" i="8" a="1"/>
  <c r="AW70" i="8" s="1"/>
  <c r="AX70" i="8" s="1"/>
  <c r="AY70" i="8" s="1" a="1"/>
  <c r="AY70" i="8" s="1"/>
  <c r="AW65" i="8" a="1"/>
  <c r="AW65" i="8" s="1"/>
  <c r="AX65" i="8" s="1"/>
  <c r="AY65" i="8" s="1" a="1"/>
  <c r="AY65" i="8" s="1"/>
  <c r="AW68" i="8" a="1"/>
  <c r="AW68" i="8" s="1"/>
  <c r="AX68" i="8" s="1"/>
  <c r="AY68" i="8" s="1" a="1"/>
  <c r="AY68" i="8" s="1"/>
  <c r="AW56" i="8" a="1"/>
  <c r="AW56" i="8" s="1"/>
  <c r="AX56" i="8" s="1"/>
  <c r="AY56" i="8" s="1" a="1"/>
  <c r="AY56" i="8" s="1"/>
  <c r="AW52" i="8" a="1"/>
  <c r="AW52" i="8" s="1"/>
  <c r="AX52" i="8" s="1"/>
  <c r="AY52" i="8" s="1" a="1"/>
  <c r="AY52" i="8" s="1"/>
  <c r="AW49" i="8" a="1"/>
  <c r="AW49" i="8" s="1"/>
  <c r="AX49" i="8" s="1"/>
  <c r="AY49" i="8" s="1" a="1"/>
  <c r="AY49" i="8" s="1"/>
  <c r="AW50" i="8" a="1"/>
  <c r="AW50" i="8" s="1"/>
  <c r="AX50" i="8" s="1"/>
  <c r="AY50" i="8" s="1" a="1"/>
  <c r="AY50" i="8" s="1"/>
  <c r="AW43" i="8" a="1"/>
  <c r="AW43" i="8" s="1"/>
  <c r="AX43" i="8" s="1"/>
  <c r="AY43" i="8" s="1" a="1"/>
  <c r="AY43" i="8" s="1"/>
  <c r="AX46" i="8"/>
  <c r="AY46" i="8" s="1" a="1"/>
  <c r="AY46" i="8" s="1"/>
  <c r="AW34" i="8" a="1"/>
  <c r="AW34" i="8" s="1"/>
  <c r="AX34" i="8" s="1"/>
  <c r="AY34" i="8" s="1" a="1"/>
  <c r="AY34" i="8" s="1"/>
  <c r="AW30" i="8" a="1"/>
  <c r="AW30" i="8" s="1"/>
  <c r="AX30" i="8" s="1"/>
  <c r="AY30" i="8" s="1" a="1"/>
  <c r="AY30" i="8" s="1"/>
  <c r="AW28" i="8" a="1"/>
  <c r="AW28" i="8" s="1"/>
  <c r="AX28" i="8" s="1"/>
  <c r="AY28" i="8" s="1" a="1"/>
  <c r="AY28" i="8" s="1"/>
  <c r="AW24" i="8" a="1"/>
  <c r="AW24" i="8" s="1"/>
  <c r="AX24" i="8" s="1"/>
  <c r="AY24" i="8" s="1" a="1"/>
  <c r="AY24" i="8" s="1"/>
  <c r="AW20" i="8" a="1"/>
  <c r="AW20" i="8" s="1"/>
  <c r="AX20" i="8" s="1"/>
  <c r="AY20" i="8" s="1" a="1"/>
  <c r="AY20" i="8" s="1"/>
  <c r="AW16" i="8" a="1"/>
  <c r="AW16" i="8" s="1"/>
  <c r="AX16" i="8" s="1"/>
  <c r="AY16" i="8" s="1" a="1"/>
  <c r="AY16" i="8" s="1"/>
  <c r="AW346" i="8" a="1"/>
  <c r="AW346" i="8" s="1"/>
  <c r="AX346" i="8" s="1"/>
  <c r="AY346" i="8" s="1" a="1"/>
  <c r="AY346" i="8" s="1"/>
  <c r="AW342" i="8" a="1"/>
  <c r="AW342" i="8" s="1"/>
  <c r="AW338" i="8" a="1"/>
  <c r="AW338" i="8" s="1"/>
  <c r="AX338" i="8" s="1"/>
  <c r="AY338" i="8" s="1" a="1"/>
  <c r="AY338" i="8" s="1"/>
  <c r="AW334" i="8" a="1"/>
  <c r="AW334" i="8" s="1"/>
  <c r="AX334" i="8" s="1"/>
  <c r="AY334" i="8" s="1" a="1"/>
  <c r="AY334" i="8" s="1"/>
  <c r="AW330" i="8" a="1"/>
  <c r="AW330" i="8" s="1"/>
  <c r="AX330" i="8" s="1"/>
  <c r="AY330" i="8" s="1" a="1"/>
  <c r="AY330" i="8" s="1"/>
  <c r="AW326" i="8" a="1"/>
  <c r="AW326" i="8" s="1"/>
  <c r="AX326" i="8" s="1"/>
  <c r="AY326" i="8" s="1" a="1"/>
  <c r="AY326" i="8" s="1"/>
  <c r="AW322" i="8" a="1"/>
  <c r="AW322" i="8" s="1"/>
  <c r="AX322" i="8" s="1"/>
  <c r="AY322" i="8" s="1" a="1"/>
  <c r="AY322" i="8" s="1"/>
  <c r="AW318" i="8" a="1"/>
  <c r="AW318" i="8" s="1"/>
  <c r="AX318" i="8" s="1"/>
  <c r="AY318" i="8" s="1" a="1"/>
  <c r="AY318" i="8" s="1"/>
  <c r="AW314" i="8" a="1"/>
  <c r="AW314" i="8" s="1"/>
  <c r="AX314" i="8" s="1"/>
  <c r="AY314" i="8" s="1" a="1"/>
  <c r="AY314" i="8" s="1"/>
  <c r="AW310" i="8" a="1"/>
  <c r="AW310" i="8" s="1"/>
  <c r="AX310" i="8" s="1"/>
  <c r="AY310" i="8" s="1" a="1"/>
  <c r="AY310" i="8" s="1"/>
  <c r="AW306" i="8" a="1"/>
  <c r="AW306" i="8" s="1"/>
  <c r="AX306" i="8" s="1"/>
  <c r="AY306" i="8" s="1" a="1"/>
  <c r="AY306" i="8" s="1"/>
  <c r="AW302" i="8" a="1"/>
  <c r="AW302" i="8" s="1"/>
  <c r="AX302" i="8" s="1"/>
  <c r="AY302" i="8" s="1" a="1"/>
  <c r="AY302" i="8" s="1"/>
  <c r="AW297" i="8" a="1"/>
  <c r="AW297" i="8" s="1"/>
  <c r="AX297" i="8" s="1"/>
  <c r="AY297" i="8" s="1" a="1"/>
  <c r="AY297" i="8" s="1"/>
  <c r="AW294" i="8" a="1"/>
  <c r="AW294" i="8" s="1"/>
  <c r="AX294" i="8" s="1"/>
  <c r="AY294" i="8" s="1" a="1"/>
  <c r="AY294" i="8" s="1"/>
  <c r="AW290" i="8" a="1"/>
  <c r="AW290" i="8" s="1"/>
  <c r="AX290" i="8" s="1"/>
  <c r="AY290" i="8" s="1" a="1"/>
  <c r="AY290" i="8" s="1"/>
  <c r="AW286" i="8" a="1"/>
  <c r="AW286" i="8" s="1"/>
  <c r="AX286" i="8" s="1"/>
  <c r="AY286" i="8" s="1" a="1"/>
  <c r="AY286" i="8" s="1"/>
  <c r="AW282" i="8" a="1"/>
  <c r="AW282" i="8" s="1"/>
  <c r="AX282" i="8" s="1"/>
  <c r="AY282" i="8" s="1" a="1"/>
  <c r="AY282" i="8" s="1"/>
  <c r="AW278" i="8" a="1"/>
  <c r="AW278" i="8" s="1"/>
  <c r="AW274" i="8" a="1"/>
  <c r="AW274" i="8" s="1"/>
  <c r="AX274" i="8" s="1"/>
  <c r="AY274" i="8" s="1" a="1"/>
  <c r="AY274" i="8" s="1"/>
  <c r="AW270" i="8" a="1"/>
  <c r="AW270" i="8" s="1"/>
  <c r="AX270" i="8" s="1"/>
  <c r="AY270" i="8" s="1" a="1"/>
  <c r="AY270" i="8" s="1"/>
  <c r="AW265" i="8" a="1"/>
  <c r="AW265" i="8" s="1"/>
  <c r="AX265" i="8" s="1"/>
  <c r="AY265" i="8" s="1" a="1"/>
  <c r="AY265" i="8" s="1"/>
  <c r="AW262" i="8" a="1"/>
  <c r="AW262" i="8" s="1"/>
  <c r="AX262" i="8" s="1"/>
  <c r="AY262" i="8" s="1" a="1"/>
  <c r="AY262" i="8" s="1"/>
  <c r="AW258" i="8" a="1"/>
  <c r="AW258" i="8" s="1"/>
  <c r="AX258" i="8" s="1"/>
  <c r="AY258" i="8" s="1" a="1"/>
  <c r="AY258" i="8" s="1"/>
  <c r="AW254" i="8" a="1"/>
  <c r="AW254" i="8" s="1"/>
  <c r="AX254" i="8" s="1"/>
  <c r="AY254" i="8" s="1" a="1"/>
  <c r="AY254" i="8" s="1"/>
  <c r="AW250" i="8" a="1"/>
  <c r="AW250" i="8" s="1"/>
  <c r="AX250" i="8" s="1"/>
  <c r="AY250" i="8" s="1" a="1"/>
  <c r="AY250" i="8" s="1"/>
  <c r="AW245" i="8" a="1"/>
  <c r="AW245" i="8" s="1"/>
  <c r="AW243" i="8" a="1"/>
  <c r="AW243" i="8" s="1"/>
  <c r="AX243" i="8" s="1"/>
  <c r="AY243" i="8" s="1" a="1"/>
  <c r="AY243" i="8" s="1"/>
  <c r="AW237" i="8" a="1"/>
  <c r="AW237" i="8" s="1"/>
  <c r="AX237" i="8" s="1"/>
  <c r="AY237" i="8" s="1" a="1"/>
  <c r="AY237" i="8" s="1"/>
  <c r="AW234" i="8" a="1"/>
  <c r="AW234" i="8" s="1"/>
  <c r="AX234" i="8" s="1"/>
  <c r="AY234" i="8" s="1" a="1"/>
  <c r="AY234" i="8" s="1"/>
  <c r="AW230" i="8" a="1"/>
  <c r="AW230" i="8" s="1"/>
  <c r="AX230" i="8" s="1"/>
  <c r="AY230" i="8" s="1" a="1"/>
  <c r="AY230" i="8" s="1"/>
  <c r="AW226" i="8" a="1"/>
  <c r="AW226" i="8" s="1"/>
  <c r="AX226" i="8" s="1"/>
  <c r="AY226" i="8" s="1" a="1"/>
  <c r="AY226" i="8" s="1"/>
  <c r="AW218" i="8" a="1"/>
  <c r="AW218" i="8" s="1"/>
  <c r="AX218" i="8" s="1"/>
  <c r="AY218" i="8" s="1" a="1"/>
  <c r="AY218" i="8" s="1"/>
  <c r="AW214" i="8" a="1"/>
  <c r="AW214" i="8" s="1"/>
  <c r="AX214" i="8" s="1"/>
  <c r="AY214" i="8" s="1" a="1"/>
  <c r="AY214" i="8" s="1"/>
  <c r="AW211" i="8" a="1"/>
  <c r="AW211" i="8" s="1"/>
  <c r="AW206" i="8" a="1"/>
  <c r="AW206" i="8" s="1"/>
  <c r="AX206" i="8" s="1"/>
  <c r="AY206" i="8" s="1" a="1"/>
  <c r="AY206" i="8" s="1"/>
  <c r="AW201" i="8" a="1"/>
  <c r="AW201" i="8" s="1"/>
  <c r="AX201" i="8" s="1"/>
  <c r="AY201" i="8" s="1" a="1"/>
  <c r="AY201" i="8" s="1"/>
  <c r="AW197" i="8" a="1"/>
  <c r="AW197" i="8" s="1"/>
  <c r="AX197" i="8" s="1"/>
  <c r="AY197" i="8" s="1" a="1"/>
  <c r="AY197" i="8" s="1"/>
  <c r="AW194" i="8" a="1"/>
  <c r="AW194" i="8" s="1"/>
  <c r="AX194" i="8" s="1"/>
  <c r="AY194" i="8" s="1" a="1"/>
  <c r="AY194" i="8" s="1"/>
  <c r="AW191" i="8" a="1"/>
  <c r="AW191" i="8" s="1"/>
  <c r="AX191" i="8" s="1"/>
  <c r="AY191" i="8" s="1" a="1"/>
  <c r="AY191" i="8" s="1"/>
  <c r="AW186" i="8" a="1"/>
  <c r="AW186" i="8" s="1"/>
  <c r="AX186" i="8" s="1"/>
  <c r="AY186" i="8" s="1" a="1"/>
  <c r="AY186" i="8" s="1"/>
  <c r="AW182" i="8" a="1"/>
  <c r="AW182" i="8" s="1"/>
  <c r="AX182" i="8" s="1"/>
  <c r="AY182" i="8" s="1" a="1"/>
  <c r="AY182" i="8" s="1"/>
  <c r="AW178" i="8" a="1"/>
  <c r="AW178" i="8" s="1"/>
  <c r="AX178" i="8" s="1"/>
  <c r="AY178" i="8" s="1" a="1"/>
  <c r="AY178" i="8" s="1"/>
  <c r="AW174" i="8" a="1"/>
  <c r="AW174" i="8" s="1"/>
  <c r="AX174" i="8" s="1"/>
  <c r="AY174" i="8" s="1" a="1"/>
  <c r="AY174" i="8" s="1"/>
  <c r="AW170" i="8" a="1"/>
  <c r="AW170" i="8" s="1"/>
  <c r="AX170" i="8" s="1"/>
  <c r="AY170" i="8" s="1" a="1"/>
  <c r="AY170" i="8" s="1"/>
  <c r="AW166" i="8" a="1"/>
  <c r="AW166" i="8" s="1"/>
  <c r="AX166" i="8" s="1"/>
  <c r="AY166" i="8" s="1" a="1"/>
  <c r="AY166" i="8" s="1"/>
  <c r="AW163" i="8" a="1"/>
  <c r="AW163" i="8" s="1"/>
  <c r="AX163" i="8" s="1"/>
  <c r="AY163" i="8" s="1" a="1"/>
  <c r="AY163" i="8" s="1"/>
  <c r="AW157" i="8" a="1"/>
  <c r="AW157" i="8" s="1"/>
  <c r="AX157" i="8" s="1"/>
  <c r="AY157" i="8" s="1" a="1"/>
  <c r="AY157" i="8" s="1"/>
  <c r="AW153" i="8" a="1"/>
  <c r="AW153" i="8" s="1"/>
  <c r="AX153" i="8" s="1"/>
  <c r="AY153" i="8" s="1" a="1"/>
  <c r="AY153" i="8" s="1"/>
  <c r="AW149" i="8" a="1"/>
  <c r="AW149" i="8" s="1"/>
  <c r="AX149" i="8" s="1"/>
  <c r="AY149" i="8" s="1" a="1"/>
  <c r="AY149" i="8" s="1"/>
  <c r="AW146" i="8" a="1"/>
  <c r="AW146" i="8" s="1"/>
  <c r="AX146" i="8" s="1"/>
  <c r="AY146" i="8" s="1" a="1"/>
  <c r="AY146" i="8" s="1"/>
  <c r="AW141" i="8" a="1"/>
  <c r="AW141" i="8" s="1"/>
  <c r="AX141" i="8" s="1"/>
  <c r="AY141" i="8" s="1" a="1"/>
  <c r="AY141" i="8" s="1"/>
  <c r="AW138" i="8" a="1"/>
  <c r="AW138" i="8" s="1"/>
  <c r="AX138" i="8" s="1"/>
  <c r="AY138" i="8" s="1" a="1"/>
  <c r="AY138" i="8" s="1"/>
  <c r="AW134" i="8" a="1"/>
  <c r="AW134" i="8" s="1"/>
  <c r="AX134" i="8" s="1"/>
  <c r="AY134" i="8" s="1" a="1"/>
  <c r="AY134" i="8" s="1"/>
  <c r="AW130" i="8" a="1"/>
  <c r="AW130" i="8" s="1"/>
  <c r="AX130" i="8" s="1"/>
  <c r="AY130" i="8" s="1" a="1"/>
  <c r="AY130" i="8" s="1"/>
  <c r="AW124" i="8" a="1"/>
  <c r="AW124" i="8" s="1"/>
  <c r="AX124" i="8" s="1"/>
  <c r="AY124" i="8" s="1" a="1"/>
  <c r="AY124" i="8" s="1"/>
  <c r="AW123" i="8" a="1"/>
  <c r="AW123" i="8" s="1"/>
  <c r="AX123" i="8" s="1"/>
  <c r="AY123" i="8" s="1" a="1"/>
  <c r="AY123" i="8" s="1"/>
  <c r="AW115" i="8" a="1"/>
  <c r="AW115" i="8" s="1"/>
  <c r="AX115" i="8" s="1"/>
  <c r="AY115" i="8" s="1" a="1"/>
  <c r="AY115" i="8" s="1"/>
  <c r="AW114" i="8" a="1"/>
  <c r="AW114" i="8" s="1"/>
  <c r="AX114" i="8" s="1"/>
  <c r="AY114" i="8" s="1" a="1"/>
  <c r="AY114" i="8" s="1"/>
  <c r="AW110" i="8" a="1"/>
  <c r="AW110" i="8" s="1"/>
  <c r="AX110" i="8" s="1"/>
  <c r="AY110" i="8" s="1" a="1"/>
  <c r="AY110" i="8" s="1"/>
  <c r="AW105" i="8" a="1"/>
  <c r="AW105" i="8" s="1"/>
  <c r="AX105" i="8" s="1"/>
  <c r="AY105" i="8" s="1" a="1"/>
  <c r="AY105" i="8" s="1"/>
  <c r="AW102" i="8" a="1"/>
  <c r="AW102" i="8" s="1"/>
  <c r="AX102" i="8" s="1"/>
  <c r="AY102" i="8" s="1" a="1"/>
  <c r="AY102" i="8" s="1"/>
  <c r="AW97" i="8" a="1"/>
  <c r="AW97" i="8" s="1"/>
  <c r="AX97" i="8" s="1"/>
  <c r="AY97" i="8" s="1" a="1"/>
  <c r="AY97" i="8" s="1"/>
  <c r="AW99" i="8" a="1"/>
  <c r="AW99" i="8" s="1"/>
  <c r="AX99" i="8" s="1"/>
  <c r="AY99" i="8" s="1" a="1"/>
  <c r="AY99" i="8" s="1"/>
  <c r="AW89" i="8" a="1"/>
  <c r="AW89" i="8" s="1"/>
  <c r="AX89" i="8" s="1"/>
  <c r="AY89" i="8" s="1" a="1"/>
  <c r="AY89" i="8" s="1"/>
  <c r="AW84" i="8" a="1"/>
  <c r="AW84" i="8" s="1"/>
  <c r="AX84" i="8" s="1"/>
  <c r="AY84" i="8" s="1" a="1"/>
  <c r="AY84" i="8" s="1"/>
  <c r="AW78" i="8" a="1"/>
  <c r="AW78" i="8" s="1"/>
  <c r="AX78" i="8" s="1"/>
  <c r="AY78" i="8" s="1" a="1"/>
  <c r="AY78" i="8" s="1"/>
  <c r="AW73" i="8" a="1"/>
  <c r="AW73" i="8" s="1"/>
  <c r="AX73" i="8" s="1"/>
  <c r="AY73" i="8" s="1" a="1"/>
  <c r="AY73" i="8" s="1"/>
  <c r="AW69" i="8" a="1"/>
  <c r="AW69" i="8" s="1"/>
  <c r="AX69" i="8" s="1"/>
  <c r="AY69" i="8" s="1" a="1"/>
  <c r="AY69" i="8" s="1"/>
  <c r="AW82" i="8" a="1"/>
  <c r="AW82" i="8" s="1"/>
  <c r="AX82" i="8" s="1"/>
  <c r="AY82" i="8" s="1" a="1"/>
  <c r="AY82" i="8" s="1"/>
  <c r="AW80" i="8" a="1"/>
  <c r="AW80" i="8" s="1"/>
  <c r="AX80" i="8" s="1"/>
  <c r="AY80" i="8" s="1" a="1"/>
  <c r="AY80" i="8" s="1"/>
  <c r="AW61" i="8" a="1"/>
  <c r="AW61" i="8" s="1"/>
  <c r="AX61" i="8" s="1"/>
  <c r="AY61" i="8" s="1" a="1"/>
  <c r="AY61" i="8" s="1"/>
  <c r="AW60" i="8" a="1"/>
  <c r="AW60" i="8" s="1"/>
  <c r="AX60" i="8" s="1"/>
  <c r="AY60" i="8" s="1" a="1"/>
  <c r="AY60" i="8" s="1"/>
  <c r="AW58" i="8" a="1"/>
  <c r="AW58" i="8" s="1"/>
  <c r="AX58" i="8" s="1"/>
  <c r="AY58" i="8" s="1" a="1"/>
  <c r="AY58" i="8" s="1"/>
  <c r="AW48" i="8" a="1"/>
  <c r="AW48" i="8" s="1"/>
  <c r="AX48" i="8" s="1"/>
  <c r="AY48" i="8" s="1" a="1"/>
  <c r="AY48" i="8" s="1"/>
  <c r="AW42" i="8" a="1"/>
  <c r="AW42" i="8" s="1"/>
  <c r="AX42" i="8" s="1"/>
  <c r="AY42" i="8" s="1" a="1"/>
  <c r="AY42" i="8" s="1"/>
  <c r="AW37" i="8" a="1"/>
  <c r="AW37" i="8" s="1"/>
  <c r="AX37" i="8" s="1"/>
  <c r="AY37" i="8" s="1" a="1"/>
  <c r="AY37" i="8" s="1"/>
  <c r="AW33" i="8" a="1"/>
  <c r="AW33" i="8" s="1"/>
  <c r="AX33" i="8" s="1"/>
  <c r="AY33" i="8" s="1" a="1"/>
  <c r="AY33" i="8" s="1"/>
  <c r="AW38" i="8" a="1"/>
  <c r="AW38" i="8" s="1"/>
  <c r="AX38" i="8" s="1"/>
  <c r="AY38" i="8" s="1" a="1"/>
  <c r="AY38" i="8" s="1"/>
  <c r="AW26" i="8" a="1"/>
  <c r="AW26" i="8" s="1"/>
  <c r="AX26" i="8" s="1"/>
  <c r="AY26" i="8" s="1" a="1"/>
  <c r="AY26" i="8" s="1"/>
  <c r="AW23" i="8" a="1"/>
  <c r="AW23" i="8" s="1"/>
  <c r="AX23" i="8" s="1"/>
  <c r="AY23" i="8" s="1" a="1"/>
  <c r="AY23" i="8" s="1"/>
  <c r="AW19" i="8" a="1"/>
  <c r="AW19" i="8" s="1"/>
  <c r="AX19" i="8" s="1"/>
  <c r="AY19" i="8" s="1" a="1"/>
  <c r="AY19" i="8" s="1"/>
  <c r="AW15" i="8" a="1"/>
  <c r="AW15" i="8" s="1"/>
  <c r="AX15" i="8" s="1"/>
  <c r="AY15" i="8" s="1" a="1"/>
  <c r="AY15" i="8" s="1"/>
  <c r="AW11" i="8" a="1"/>
  <c r="AW11" i="8" s="1"/>
  <c r="AX11" i="8" s="1"/>
  <c r="AY11" i="8" s="1" a="1"/>
  <c r="AY11" i="8" s="1"/>
  <c r="AW7" i="8" a="1"/>
  <c r="AW7" i="8" s="1"/>
  <c r="AX7" i="8" s="1"/>
  <c r="AY7" i="8" s="1" a="1"/>
  <c r="AY7" i="8" s="1"/>
  <c r="AW109" i="8" a="1"/>
  <c r="AW109" i="8" s="1"/>
  <c r="AX109" i="8" s="1"/>
  <c r="AY109" i="8" s="1" a="1"/>
  <c r="AY109" i="8" s="1"/>
  <c r="AW108" i="8" a="1"/>
  <c r="AW108" i="8" s="1"/>
  <c r="AX108" i="8" s="1"/>
  <c r="AY108" i="8" s="1" a="1"/>
  <c r="AY108" i="8" s="1"/>
  <c r="AW101" i="8" a="1"/>
  <c r="AW101" i="8" s="1"/>
  <c r="AX101" i="8" s="1"/>
  <c r="AY101" i="8" s="1" a="1"/>
  <c r="AY101" i="8" s="1"/>
  <c r="AW95" i="8" a="1"/>
  <c r="AW95" i="8" s="1"/>
  <c r="AX95" i="8" s="1"/>
  <c r="AY95" i="8" s="1" a="1"/>
  <c r="AY95" i="8" s="1"/>
  <c r="AW91" i="8" a="1"/>
  <c r="AW91" i="8" s="1"/>
  <c r="AX91" i="8" s="1"/>
  <c r="AY91" i="8" s="1" a="1"/>
  <c r="AY91" i="8" s="1"/>
  <c r="AW88" i="8" a="1"/>
  <c r="AW88" i="8" s="1"/>
  <c r="AX88" i="8" s="1"/>
  <c r="AY88" i="8" s="1" a="1"/>
  <c r="AY88" i="8" s="1"/>
  <c r="AW94" i="8" a="1"/>
  <c r="AW94" i="8" s="1"/>
  <c r="AX94" i="8" s="1"/>
  <c r="AY94" i="8" s="1" a="1"/>
  <c r="AY94" i="8" s="1"/>
  <c r="AW76" i="8" a="1"/>
  <c r="AW76" i="8" s="1"/>
  <c r="AX76" i="8" s="1"/>
  <c r="AY76" i="8" s="1" a="1"/>
  <c r="AY76" i="8" s="1"/>
  <c r="AW81" i="8" a="1"/>
  <c r="AW81" i="8" s="1"/>
  <c r="AX81" i="8" s="1"/>
  <c r="AY81" i="8" s="1" a="1"/>
  <c r="AY81" i="8" s="1"/>
  <c r="AW87" i="8" a="1"/>
  <c r="AW87" i="8" s="1"/>
  <c r="AX87" i="8" s="1"/>
  <c r="AY87" i="8" s="1" a="1"/>
  <c r="AY87" i="8" s="1"/>
  <c r="AW64" i="8" a="1"/>
  <c r="AW64" i="8" s="1"/>
  <c r="AX64" i="8" s="1"/>
  <c r="AY64" i="8" s="1" a="1"/>
  <c r="AY64" i="8" s="1"/>
  <c r="AW62" i="8" a="1"/>
  <c r="AW62" i="8" s="1"/>
  <c r="AX62" i="8" s="1"/>
  <c r="AY62" i="8" s="1" a="1"/>
  <c r="AY62" i="8" s="1"/>
  <c r="AW59" i="8" a="1"/>
  <c r="AW59" i="8" s="1"/>
  <c r="AX59" i="8" s="1"/>
  <c r="AY59" i="8" s="1" a="1"/>
  <c r="AY59" i="8" s="1"/>
  <c r="AW53" i="8" a="1"/>
  <c r="AW53" i="8" s="1"/>
  <c r="AW51" i="8" a="1"/>
  <c r="AW51" i="8" s="1"/>
  <c r="AX51" i="8" s="1"/>
  <c r="AY51" i="8" s="1" a="1"/>
  <c r="AY51" i="8" s="1"/>
  <c r="AW47" i="8" a="1"/>
  <c r="AW47" i="8" s="1"/>
  <c r="AX47" i="8" s="1"/>
  <c r="AY47" i="8" s="1" a="1"/>
  <c r="AY47" i="8" s="1"/>
  <c r="AW45" i="8" a="1"/>
  <c r="AW45" i="8" s="1"/>
  <c r="AX45" i="8" s="1"/>
  <c r="AY45" i="8" s="1" a="1"/>
  <c r="AY45" i="8" s="1"/>
  <c r="AW41" i="8" a="1"/>
  <c r="AW41" i="8" s="1"/>
  <c r="AX41" i="8" s="1"/>
  <c r="AY41" i="8" s="1" a="1"/>
  <c r="AY41" i="8" s="1"/>
  <c r="AW36" i="8" a="1"/>
  <c r="AW36" i="8" s="1"/>
  <c r="AX36" i="8" s="1"/>
  <c r="AY36" i="8" s="1" a="1"/>
  <c r="AY36" i="8" s="1"/>
  <c r="AW32" i="8" a="1"/>
  <c r="AW32" i="8" s="1"/>
  <c r="AX32" i="8" s="1"/>
  <c r="AY32" i="8" s="1" a="1"/>
  <c r="AY32" i="8" s="1"/>
  <c r="AW27" i="8" a="1"/>
  <c r="AW27" i="8" s="1"/>
  <c r="AX27" i="8" s="1"/>
  <c r="AY27" i="8" s="1" a="1"/>
  <c r="AY27" i="8" s="1"/>
  <c r="AW22" i="8" a="1"/>
  <c r="AW22" i="8" s="1"/>
  <c r="AX22" i="8" s="1"/>
  <c r="AY22" i="8" s="1" a="1"/>
  <c r="AY22" i="8" s="1"/>
  <c r="AW18" i="8" a="1"/>
  <c r="AW18" i="8" s="1"/>
  <c r="AX18" i="8" s="1"/>
  <c r="AY18" i="8" s="1" a="1"/>
  <c r="AY18" i="8" s="1"/>
  <c r="AW14" i="8" a="1"/>
  <c r="AW14" i="8" s="1"/>
  <c r="AX14" i="8" s="1"/>
  <c r="AY14" i="8" s="1" a="1"/>
  <c r="AY14" i="8" s="1"/>
  <c r="AW10" i="8" a="1"/>
  <c r="AW10" i="8" s="1"/>
  <c r="AX10" i="8" s="1"/>
  <c r="AY10" i="8" s="1" a="1"/>
  <c r="AY10" i="8" s="1"/>
  <c r="AW5" i="8" a="1"/>
  <c r="AW5" i="8" s="1"/>
  <c r="AX5" i="8" s="1"/>
  <c r="AY5" i="8" s="1" a="1"/>
  <c r="AY5" i="8" s="1"/>
  <c r="AS218" i="10"/>
  <c r="AU218" i="10" s="1" a="1"/>
  <c r="AU218" i="10" s="1"/>
  <c r="AV218" i="10" s="1"/>
  <c r="AS246" i="10"/>
  <c r="AS93" i="10"/>
  <c r="AS217" i="10"/>
  <c r="AU217" i="10" s="1" a="1"/>
  <c r="AU217" i="10" s="1"/>
  <c r="AV217" i="10" s="1"/>
  <c r="AS313" i="10"/>
  <c r="AU313" i="10" s="1" a="1"/>
  <c r="AU313" i="10" s="1"/>
  <c r="AV313" i="10" s="1"/>
  <c r="AS361" i="10"/>
  <c r="AS94" i="10"/>
  <c r="AS101" i="10"/>
  <c r="AU101" i="10" s="1" a="1"/>
  <c r="AU101" i="10" s="1"/>
  <c r="AV101" i="10" s="1"/>
  <c r="AS262" i="10"/>
  <c r="AU262" i="10" s="1" a="1"/>
  <c r="AU262" i="10" s="1"/>
  <c r="AV262" i="10" s="1"/>
  <c r="AS275" i="10"/>
  <c r="AS321" i="10"/>
  <c r="AU321" i="10" s="1" a="1"/>
  <c r="AU321" i="10" s="1"/>
  <c r="AV321" i="10" s="1"/>
  <c r="AS368" i="10"/>
  <c r="AU368" i="10" s="1" a="1"/>
  <c r="AU368" i="10" s="1"/>
  <c r="AV368" i="10" s="1"/>
  <c r="AS153" i="10"/>
  <c r="AU153" i="10" s="1" a="1"/>
  <c r="AU153" i="10" s="1"/>
  <c r="AV153" i="10" s="1"/>
  <c r="AS225" i="10"/>
  <c r="AS220" i="10"/>
  <c r="AS249" i="10"/>
  <c r="AU249" i="10" s="1" a="1"/>
  <c r="AU249" i="10" s="1"/>
  <c r="AV249" i="10" s="1"/>
  <c r="AS45" i="10"/>
  <c r="AU56" i="10" a="1"/>
  <c r="AU56" i="10" s="1"/>
  <c r="AV56" i="10" s="1"/>
  <c r="AS92" i="10"/>
  <c r="AU92" i="10" s="1" a="1"/>
  <c r="AU92" i="10" s="1"/>
  <c r="AV92" i="10" s="1"/>
  <c r="AS109" i="10"/>
  <c r="AU109" i="10" s="1" a="1"/>
  <c r="AU109" i="10" s="1"/>
  <c r="AV109" i="10" s="1"/>
  <c r="AS314" i="10"/>
  <c r="AU314" i="10" s="1" a="1"/>
  <c r="AU314" i="10" s="1"/>
  <c r="AV314" i="10" s="1"/>
  <c r="AS382" i="10"/>
  <c r="AU382" i="10" s="1" a="1"/>
  <c r="AU382" i="10" s="1"/>
  <c r="AV382" i="10" s="1"/>
  <c r="AS375" i="10"/>
  <c r="AS31" i="10"/>
  <c r="AU31" i="10" s="1" a="1"/>
  <c r="AU31" i="10" s="1"/>
  <c r="AV31" i="10" s="1"/>
  <c r="AS207" i="10"/>
  <c r="AU207" i="10" s="1" a="1"/>
  <c r="AU207" i="10" s="1"/>
  <c r="AV207" i="10" s="1"/>
  <c r="AS223" i="10"/>
  <c r="AU223" i="10" s="1" a="1"/>
  <c r="AU223" i="10" s="1"/>
  <c r="AV223" i="10" s="1"/>
  <c r="AS232" i="10"/>
  <c r="AU232" i="10" s="1" a="1"/>
  <c r="AU232" i="10" s="1"/>
  <c r="AV232" i="10" s="1"/>
  <c r="AS250" i="10"/>
  <c r="AU250" i="10" s="1" a="1"/>
  <c r="AU250" i="10" s="1"/>
  <c r="AV250" i="10" s="1"/>
  <c r="AU124" i="10" a="1"/>
  <c r="AU124" i="10" s="1"/>
  <c r="AV124" i="10" s="1"/>
  <c r="AS292" i="10"/>
  <c r="AU292" i="10" s="1" a="1"/>
  <c r="AU292" i="10" s="1"/>
  <c r="AV292" i="10" s="1"/>
  <c r="AS4" i="10"/>
  <c r="AU4" i="10" s="1" a="1"/>
  <c r="AU4" i="10" s="1"/>
  <c r="AV4" i="10" s="1"/>
  <c r="AS85" i="10"/>
  <c r="AS360" i="10"/>
  <c r="AU360" i="10" s="1" a="1"/>
  <c r="AU360" i="10" s="1"/>
  <c r="AV360" i="10" s="1"/>
  <c r="AS378" i="10"/>
  <c r="AU378" i="10" s="1" a="1"/>
  <c r="AU378" i="10" s="1"/>
  <c r="AV378" i="10" s="1"/>
  <c r="AS126" i="10"/>
  <c r="AU126" i="10" s="1" a="1"/>
  <c r="AU126" i="10" s="1"/>
  <c r="AV126" i="10" s="1"/>
  <c r="AS137" i="10"/>
  <c r="AU137" i="10" s="1" a="1"/>
  <c r="AU137" i="10" s="1"/>
  <c r="AV137" i="10" s="1"/>
  <c r="AS188" i="10"/>
  <c r="AU188" i="10" s="1" a="1"/>
  <c r="AU188" i="10" s="1"/>
  <c r="AV188" i="10" s="1"/>
  <c r="AS213" i="10"/>
  <c r="AU213" i="10" s="1" a="1"/>
  <c r="AU213" i="10" s="1"/>
  <c r="AV213" i="10" s="1"/>
  <c r="AS201" i="10"/>
  <c r="AU201" i="10" s="1" a="1"/>
  <c r="AU201" i="10" s="1"/>
  <c r="AV201" i="10" s="1"/>
  <c r="AS240" i="10"/>
  <c r="AU240" i="10" s="1" a="1"/>
  <c r="AU240" i="10" s="1"/>
  <c r="AV240" i="10" s="1"/>
  <c r="AS10" i="10"/>
  <c r="AU10" i="10" s="1" a="1"/>
  <c r="AU10" i="10" s="1"/>
  <c r="AV10" i="10" s="1"/>
  <c r="AS15" i="10"/>
  <c r="AU15" i="10" s="1" a="1"/>
  <c r="AU15" i="10" s="1"/>
  <c r="AV15" i="10" s="1"/>
  <c r="AS69" i="10"/>
  <c r="AU69" i="10" s="1" a="1"/>
  <c r="AU69" i="10" s="1"/>
  <c r="AV69" i="10" s="1"/>
  <c r="AS62" i="10"/>
  <c r="AU62" i="10" s="1" a="1"/>
  <c r="AU62" i="10" s="1"/>
  <c r="AV62" i="10" s="1"/>
  <c r="AS87" i="10"/>
  <c r="AU87" i="10" s="1" a="1"/>
  <c r="AU87" i="10" s="1"/>
  <c r="AV87" i="10" s="1"/>
  <c r="AS77" i="10"/>
  <c r="AU77" i="10" s="1" a="1"/>
  <c r="AU77" i="10" s="1"/>
  <c r="AV77" i="10" s="1"/>
  <c r="AS118" i="10"/>
  <c r="AU118" i="10" s="1" a="1"/>
  <c r="AU118" i="10" s="1"/>
  <c r="AV118" i="10" s="1"/>
  <c r="AS115" i="10"/>
  <c r="AU115" i="10" s="1" a="1"/>
  <c r="AU115" i="10" s="1"/>
  <c r="AV115" i="10" s="1"/>
  <c r="AS122" i="10"/>
  <c r="AU122" i="10" s="1" a="1"/>
  <c r="AU122" i="10" s="1"/>
  <c r="AV122" i="10" s="1"/>
  <c r="AS133" i="10"/>
  <c r="AU133" i="10" s="1" a="1"/>
  <c r="AU133" i="10" s="1"/>
  <c r="AV133" i="10" s="1"/>
  <c r="AS171" i="10"/>
  <c r="AU171" i="10" s="1" a="1"/>
  <c r="AU171" i="10" s="1"/>
  <c r="AV171" i="10" s="1"/>
  <c r="AS179" i="10"/>
  <c r="AS192" i="10"/>
  <c r="AU192" i="10" s="1" a="1"/>
  <c r="AU192" i="10" s="1"/>
  <c r="AV192" i="10" s="1"/>
  <c r="AS203" i="10"/>
  <c r="AU203" i="10" s="1" a="1"/>
  <c r="AU203" i="10" s="1"/>
  <c r="AV203" i="10" s="1"/>
  <c r="AS208" i="10"/>
  <c r="AS260" i="10"/>
  <c r="AU260" i="10" s="1" a="1"/>
  <c r="AU260" i="10" s="1"/>
  <c r="AV260" i="10" s="1"/>
  <c r="AS263" i="10"/>
  <c r="AU263" i="10" s="1" a="1"/>
  <c r="AU263" i="10" s="1"/>
  <c r="AV263" i="10" s="1"/>
  <c r="AS269" i="10"/>
  <c r="AU269" i="10" s="1" a="1"/>
  <c r="AU269" i="10" s="1"/>
  <c r="AV269" i="10" s="1"/>
  <c r="AS294" i="10"/>
  <c r="AU294" i="10" s="1" a="1"/>
  <c r="AU294" i="10" s="1"/>
  <c r="AV294" i="10" s="1"/>
  <c r="AS297" i="10"/>
  <c r="AS336" i="10"/>
  <c r="AU336" i="10" s="1" a="1"/>
  <c r="AU336" i="10" s="1"/>
  <c r="AV336" i="10" s="1"/>
  <c r="AS355" i="10"/>
  <c r="AU355" i="10" s="1" a="1"/>
  <c r="AU355" i="10" s="1"/>
  <c r="AV355" i="10" s="1"/>
  <c r="AS2" i="10"/>
  <c r="AU2" i="10" s="1" a="1"/>
  <c r="AU2" i="10" s="1"/>
  <c r="AV2" i="10" s="1"/>
  <c r="AS28" i="10"/>
  <c r="AU28" i="10" s="1" a="1"/>
  <c r="AU28" i="10" s="1"/>
  <c r="AV28" i="10" s="1"/>
  <c r="AU45" i="10" a="1"/>
  <c r="AU45" i="10" s="1"/>
  <c r="AV45" i="10" s="1"/>
  <c r="AS68" i="10"/>
  <c r="AS128" i="10"/>
  <c r="AS184" i="10"/>
  <c r="AU184" i="10" s="1" a="1"/>
  <c r="AU184" i="10" s="1"/>
  <c r="AV184" i="10" s="1"/>
  <c r="AS200" i="10"/>
  <c r="AU200" i="10" s="1" a="1"/>
  <c r="AU200" i="10" s="1"/>
  <c r="AV200" i="10" s="1"/>
  <c r="AS221" i="10"/>
  <c r="AU246" i="10" a="1"/>
  <c r="AU246" i="10" s="1"/>
  <c r="AV246" i="10" s="1"/>
  <c r="AS229" i="10"/>
  <c r="AU229" i="10" s="1" a="1"/>
  <c r="AU229" i="10" s="1"/>
  <c r="AV229" i="10" s="1"/>
  <c r="AS209" i="10"/>
  <c r="AU209" i="10" s="1" a="1"/>
  <c r="AU209" i="10" s="1"/>
  <c r="AV209" i="10" s="1"/>
  <c r="AS243" i="10"/>
  <c r="AS242" i="10"/>
  <c r="AU242" i="10" s="1" a="1"/>
  <c r="AU242" i="10" s="1"/>
  <c r="AV242" i="10" s="1"/>
  <c r="AS268" i="10"/>
  <c r="AU268" i="10" s="1" a="1"/>
  <c r="AU268" i="10" s="1"/>
  <c r="AV268" i="10" s="1"/>
  <c r="AS288" i="10"/>
  <c r="AU288" i="10" s="1" a="1"/>
  <c r="AU288" i="10" s="1"/>
  <c r="AV288" i="10" s="1"/>
  <c r="AS271" i="10"/>
  <c r="AS370" i="10"/>
  <c r="AU370" i="10" s="1" a="1"/>
  <c r="AU370" i="10" s="1"/>
  <c r="AV370" i="10" s="1"/>
  <c r="AS277" i="10"/>
  <c r="AU277" i="10" s="1" a="1"/>
  <c r="AU277" i="10" s="1"/>
  <c r="AV277" i="10" s="1"/>
  <c r="AS306" i="10"/>
  <c r="AU306" i="10" s="1" a="1"/>
  <c r="AU306" i="10" s="1"/>
  <c r="AV306" i="10" s="1"/>
  <c r="AS316" i="10"/>
  <c r="AU316" i="10" s="1" a="1"/>
  <c r="AU316" i="10" s="1"/>
  <c r="AV316" i="10" s="1"/>
  <c r="AS327" i="10"/>
  <c r="AS7" i="10"/>
  <c r="AU7" i="10" s="1" a="1"/>
  <c r="AU7" i="10" s="1"/>
  <c r="AV7" i="10" s="1"/>
  <c r="AS37" i="10"/>
  <c r="AU37" i="10" s="1" a="1"/>
  <c r="AU37" i="10" s="1"/>
  <c r="AV37" i="10" s="1"/>
  <c r="AS60" i="10"/>
  <c r="AS3" i="10"/>
  <c r="AU3" i="10" s="1" a="1"/>
  <c r="AU3" i="10" s="1"/>
  <c r="AV3" i="10" s="1"/>
  <c r="AS20" i="10"/>
  <c r="AU20" i="10" s="1" a="1"/>
  <c r="AU20" i="10" s="1"/>
  <c r="AV20" i="10" s="1"/>
  <c r="AU36" i="10" a="1"/>
  <c r="AU36" i="10" s="1"/>
  <c r="AV36" i="10" s="1"/>
  <c r="AQ40" i="10"/>
  <c r="AS119" i="10"/>
  <c r="AU119" i="10" s="1" a="1"/>
  <c r="AU119" i="10" s="1"/>
  <c r="AV119" i="10" s="1"/>
  <c r="AS61" i="10"/>
  <c r="AU61" i="10" s="1" a="1"/>
  <c r="AU61" i="10" s="1"/>
  <c r="AV61" i="10" s="1"/>
  <c r="AS54" i="10"/>
  <c r="AU54" i="10" s="1" a="1"/>
  <c r="AU54" i="10" s="1"/>
  <c r="AV54" i="10" s="1"/>
  <c r="AS76" i="10"/>
  <c r="AS88" i="10"/>
  <c r="AU88" i="10" s="1" a="1"/>
  <c r="AU88" i="10" s="1"/>
  <c r="AV88" i="10" s="1"/>
  <c r="AS129" i="10"/>
  <c r="AU129" i="10" s="1" a="1"/>
  <c r="AU129" i="10" s="1"/>
  <c r="AV129" i="10" s="1"/>
  <c r="AS127" i="10"/>
  <c r="AU127" i="10" s="1" a="1"/>
  <c r="AU127" i="10" s="1"/>
  <c r="AV127" i="10" s="1"/>
  <c r="AS134" i="10"/>
  <c r="AU134" i="10" s="1" a="1"/>
  <c r="AU134" i="10" s="1"/>
  <c r="AV134" i="10" s="1"/>
  <c r="AS151" i="10"/>
  <c r="AU151" i="10" s="1" a="1"/>
  <c r="AU151" i="10" s="1"/>
  <c r="AV151" i="10" s="1"/>
  <c r="AS164" i="10"/>
  <c r="AU164" i="10" s="1" a="1"/>
  <c r="AU164" i="10" s="1"/>
  <c r="AV164" i="10" s="1"/>
  <c r="AS165" i="10"/>
  <c r="AU165" i="10" s="1" a="1"/>
  <c r="AU165" i="10" s="1"/>
  <c r="AV165" i="10" s="1"/>
  <c r="AS190" i="10"/>
  <c r="AU190" i="10" s="1" a="1"/>
  <c r="AU190" i="10" s="1"/>
  <c r="AV190" i="10" s="1"/>
  <c r="AS191" i="10"/>
  <c r="AU191" i="10" s="1" a="1"/>
  <c r="AU191" i="10" s="1"/>
  <c r="AV191" i="10" s="1"/>
  <c r="AS204" i="10"/>
  <c r="AU204" i="10" s="1" a="1"/>
  <c r="AU204" i="10" s="1"/>
  <c r="AV204" i="10" s="1"/>
  <c r="AS215" i="10"/>
  <c r="AU215" i="10" s="1" a="1"/>
  <c r="AU215" i="10" s="1"/>
  <c r="AV215" i="10" s="1"/>
  <c r="AS234" i="10"/>
  <c r="AU234" i="10" s="1" a="1"/>
  <c r="AU234" i="10" s="1"/>
  <c r="AV234" i="10" s="1"/>
  <c r="AS228" i="10"/>
  <c r="AU228" i="10" s="1" a="1"/>
  <c r="AU228" i="10" s="1"/>
  <c r="AV228" i="10" s="1"/>
  <c r="AS282" i="10"/>
  <c r="AU282" i="10" s="1" a="1"/>
  <c r="AU282" i="10" s="1"/>
  <c r="AV282" i="10" s="1"/>
  <c r="AU238" i="10" a="1"/>
  <c r="AU238" i="10" s="1"/>
  <c r="AV238" i="10" s="1"/>
  <c r="AS254" i="10"/>
  <c r="AU255" i="10" a="1"/>
  <c r="AU255" i="10" s="1"/>
  <c r="AV255" i="10" s="1"/>
  <c r="AS281" i="10"/>
  <c r="AU281" i="10" s="1" a="1"/>
  <c r="AU281" i="10" s="1"/>
  <c r="AV281" i="10" s="1"/>
  <c r="AS285" i="10"/>
  <c r="AU285" i="10" s="1" a="1"/>
  <c r="AU285" i="10" s="1"/>
  <c r="AV285" i="10" s="1"/>
  <c r="AS344" i="10"/>
  <c r="AS46" i="10"/>
  <c r="AS90" i="10"/>
  <c r="AU90" i="10" s="1" a="1"/>
  <c r="AU90" i="10" s="1"/>
  <c r="AV90" i="10" s="1"/>
  <c r="AU85" i="10" a="1"/>
  <c r="AU85" i="10" s="1"/>
  <c r="AV85" i="10" s="1"/>
  <c r="AS112" i="10"/>
  <c r="AU5" i="10" a="1"/>
  <c r="AU5" i="10" s="1"/>
  <c r="AV5" i="10" s="1"/>
  <c r="AS23" i="10"/>
  <c r="AU23" i="10" s="1" a="1"/>
  <c r="AU23" i="10" s="1"/>
  <c r="AV23" i="10" s="1"/>
  <c r="AS27" i="10"/>
  <c r="AU27" i="10" s="1" a="1"/>
  <c r="AU27" i="10" s="1"/>
  <c r="AV27" i="10" s="1"/>
  <c r="AS30" i="10"/>
  <c r="AU30" i="10" s="1" a="1"/>
  <c r="AU30" i="10" s="1"/>
  <c r="AV30" i="10" s="1"/>
  <c r="AS42" i="10"/>
  <c r="AU42" i="10" s="1" a="1"/>
  <c r="AU42" i="10" s="1"/>
  <c r="AV42" i="10" s="1"/>
  <c r="AU161" i="10" a="1"/>
  <c r="AU161" i="10" s="1"/>
  <c r="AV161" i="10" s="1"/>
  <c r="AS324" i="10"/>
  <c r="AU324" i="10" s="1" a="1"/>
  <c r="AU324" i="10" s="1"/>
  <c r="AV324" i="10" s="1"/>
  <c r="AU299" i="10" a="1"/>
  <c r="AU299" i="10" s="1"/>
  <c r="AV299" i="10" s="1"/>
  <c r="AS253" i="10"/>
  <c r="AU253" i="10" s="1" a="1"/>
  <c r="AU253" i="10" s="1"/>
  <c r="AV253" i="10" s="1"/>
  <c r="AS280" i="10"/>
  <c r="AU280" i="10" s="1" a="1"/>
  <c r="AU280" i="10" s="1"/>
  <c r="AV280" i="10" s="1"/>
  <c r="AS334" i="10"/>
  <c r="AU334" i="10" s="1" a="1"/>
  <c r="AU334" i="10" s="1"/>
  <c r="AV334" i="10" s="1"/>
  <c r="AS308" i="10"/>
  <c r="AU308" i="10" s="1" a="1"/>
  <c r="AU308" i="10" s="1"/>
  <c r="AV308" i="10" s="1"/>
  <c r="AS335" i="10"/>
  <c r="AU335" i="10" s="1" a="1"/>
  <c r="AU335" i="10" s="1"/>
  <c r="AV335" i="10" s="1"/>
  <c r="AS342" i="10"/>
  <c r="AU342" i="10" s="1" a="1"/>
  <c r="AU342" i="10" s="1"/>
  <c r="AV342" i="10" s="1"/>
  <c r="AU349" i="10" a="1"/>
  <c r="AU349" i="10" s="1"/>
  <c r="AV349" i="10" s="1"/>
  <c r="AS348" i="10"/>
  <c r="AU348" i="10" s="1" a="1"/>
  <c r="AU348" i="10" s="1"/>
  <c r="AV348" i="10" s="1"/>
  <c r="AS357" i="10"/>
  <c r="AU327" i="10" a="1"/>
  <c r="AU327" i="10" s="1"/>
  <c r="AV327" i="10" s="1"/>
  <c r="AU11" i="10" a="1"/>
  <c r="AU11" i="10" s="1"/>
  <c r="AV11" i="10" s="1"/>
  <c r="AS22" i="10"/>
  <c r="AU22" i="10" s="1" a="1"/>
  <c r="AU22" i="10" s="1"/>
  <c r="AV22" i="10" s="1"/>
  <c r="AU17" i="10" a="1"/>
  <c r="AU17" i="10" s="1"/>
  <c r="AV17" i="10" s="1"/>
  <c r="AS21" i="10"/>
  <c r="AU21" i="10" s="1" a="1"/>
  <c r="AU21" i="10" s="1"/>
  <c r="AV21" i="10" s="1"/>
  <c r="AU26" i="10" a="1"/>
  <c r="AU26" i="10" s="1"/>
  <c r="AV26" i="10" s="1"/>
  <c r="AS33" i="10"/>
  <c r="AU33" i="10" s="1" a="1"/>
  <c r="AU33" i="10" s="1"/>
  <c r="AV33" i="10" s="1"/>
  <c r="AS38" i="10"/>
  <c r="AU38" i="10" s="1" a="1"/>
  <c r="AU38" i="10" s="1"/>
  <c r="AV38" i="10" s="1"/>
  <c r="AU43" i="10" a="1"/>
  <c r="AU43" i="10" s="1"/>
  <c r="AV43" i="10" s="1"/>
  <c r="AU46" i="10" a="1"/>
  <c r="AU46" i="10" s="1"/>
  <c r="AV46" i="10" s="1"/>
  <c r="AU68" i="10" a="1"/>
  <c r="AU68" i="10" s="1"/>
  <c r="AV68" i="10" s="1"/>
  <c r="AS65" i="10"/>
  <c r="AU65" i="10" s="1" a="1"/>
  <c r="AU65" i="10" s="1"/>
  <c r="AV65" i="10" s="1"/>
  <c r="AS66" i="10"/>
  <c r="AU66" i="10" s="1" a="1"/>
  <c r="AU66" i="10" s="1"/>
  <c r="AV66" i="10" s="1"/>
  <c r="AU94" i="10" a="1"/>
  <c r="AU94" i="10" s="1"/>
  <c r="AV94" i="10" s="1"/>
  <c r="AS108" i="10"/>
  <c r="AU108" i="10" s="1" a="1"/>
  <c r="AU108" i="10" s="1"/>
  <c r="AV108" i="10" s="1"/>
  <c r="AS95" i="10"/>
  <c r="AU95" i="10" s="1" a="1"/>
  <c r="AU95" i="10" s="1"/>
  <c r="AV95" i="10" s="1"/>
  <c r="AS142" i="10"/>
  <c r="AU142" i="10" s="1" a="1"/>
  <c r="AU142" i="10" s="1"/>
  <c r="AV142" i="10" s="1"/>
  <c r="AS182" i="10"/>
  <c r="AU182" i="10" s="1" a="1"/>
  <c r="AU182" i="10" s="1"/>
  <c r="AV182" i="10" s="1"/>
  <c r="AS173" i="10"/>
  <c r="AU173" i="10" s="1" a="1"/>
  <c r="AU173" i="10" s="1"/>
  <c r="AV173" i="10" s="1"/>
  <c r="AS197" i="10"/>
  <c r="AU195" i="10" a="1"/>
  <c r="AU195" i="10" s="1"/>
  <c r="AV195" i="10" s="1"/>
  <c r="AS233" i="10"/>
  <c r="AU233" i="10" s="1" a="1"/>
  <c r="AU233" i="10" s="1"/>
  <c r="AV233" i="10" s="1"/>
  <c r="AU243" i="10" a="1"/>
  <c r="AU243" i="10" s="1"/>
  <c r="AV243" i="10" s="1"/>
  <c r="AS251" i="10"/>
  <c r="AU251" i="10" s="1" a="1"/>
  <c r="AU251" i="10" s="1"/>
  <c r="AV251" i="10" s="1"/>
  <c r="AU32" i="10" a="1"/>
  <c r="AU32" i="10" s="1"/>
  <c r="AV32" i="10" s="1"/>
  <c r="AU60" i="10" a="1"/>
  <c r="AU60" i="10" s="1"/>
  <c r="AV60" i="10" s="1"/>
  <c r="AU76" i="10" a="1"/>
  <c r="AU76" i="10" s="1"/>
  <c r="AV76" i="10" s="1"/>
  <c r="AU128" i="10" a="1"/>
  <c r="AU128" i="10" s="1"/>
  <c r="AV128" i="10" s="1"/>
  <c r="AU224" i="10" a="1"/>
  <c r="AU224" i="10" s="1"/>
  <c r="AV224" i="10" s="1"/>
  <c r="AU259" i="10" a="1"/>
  <c r="AU259" i="10" s="1"/>
  <c r="AV259" i="10" s="1"/>
  <c r="AS330" i="10"/>
  <c r="AS341" i="10"/>
  <c r="AU341" i="10" s="1" a="1"/>
  <c r="AU341" i="10" s="1"/>
  <c r="AV341" i="10" s="1"/>
  <c r="AS363" i="10"/>
  <c r="AU363" i="10" s="1" a="1"/>
  <c r="AU363" i="10" s="1"/>
  <c r="AV363" i="10" s="1"/>
  <c r="AS373" i="10"/>
  <c r="AU373" i="10" s="1" a="1"/>
  <c r="AU373" i="10" s="1"/>
  <c r="AV373" i="10" s="1"/>
  <c r="AS385" i="10"/>
  <c r="AU39" i="10" a="1"/>
  <c r="AU39" i="10" s="1"/>
  <c r="AV39" i="10" s="1"/>
  <c r="AU72" i="10" a="1"/>
  <c r="AU72" i="10" s="1"/>
  <c r="AV72" i="10" s="1"/>
  <c r="AU113" i="10" a="1"/>
  <c r="AU113" i="10" s="1"/>
  <c r="AV113" i="10" s="1"/>
  <c r="AU111" i="10" a="1"/>
  <c r="AU111" i="10" s="1"/>
  <c r="AV111" i="10" s="1"/>
  <c r="AU163" i="10" a="1"/>
  <c r="AU163" i="10" s="1"/>
  <c r="AV163" i="10" s="1"/>
  <c r="AU273" i="10" a="1"/>
  <c r="AU273" i="10" s="1"/>
  <c r="AV273" i="10" s="1"/>
  <c r="AS331" i="10"/>
  <c r="AU331" i="10" s="1" a="1"/>
  <c r="AU331" i="10" s="1"/>
  <c r="AV331" i="10" s="1"/>
  <c r="AS305" i="10"/>
  <c r="AU305" i="10" s="1" a="1"/>
  <c r="AU305" i="10" s="1"/>
  <c r="AV305" i="10" s="1"/>
  <c r="AU275" i="10" a="1"/>
  <c r="AU275" i="10" s="1"/>
  <c r="AV275" i="10" s="1"/>
  <c r="AU295" i="10" a="1"/>
  <c r="AU295" i="10" s="1"/>
  <c r="AV295" i="10" s="1"/>
  <c r="AS291" i="10"/>
  <c r="AU291" i="10" s="1" a="1"/>
  <c r="AU291" i="10" s="1"/>
  <c r="AV291" i="10" s="1"/>
  <c r="AS337" i="10"/>
  <c r="AU337" i="10" s="1" a="1"/>
  <c r="AU337" i="10" s="1"/>
  <c r="AV337" i="10" s="1"/>
  <c r="AS354" i="10"/>
  <c r="AU354" i="10" s="1" a="1"/>
  <c r="AU354" i="10" s="1"/>
  <c r="AV354" i="10" s="1"/>
  <c r="AS372" i="10"/>
  <c r="AU372" i="10" s="1" a="1"/>
  <c r="AU372" i="10" s="1"/>
  <c r="AV372" i="10" s="1"/>
  <c r="AS377" i="10"/>
  <c r="AU377" i="10" s="1" a="1"/>
  <c r="AU377" i="10" s="1"/>
  <c r="AV377" i="10" s="1"/>
  <c r="AU112" i="10" a="1"/>
  <c r="AU112" i="10" s="1"/>
  <c r="AV112" i="10" s="1"/>
  <c r="AU139" i="10" a="1"/>
  <c r="AU139" i="10" s="1"/>
  <c r="AV139" i="10" s="1"/>
  <c r="AU214" i="10" a="1"/>
  <c r="AU214" i="10" s="1"/>
  <c r="AV214" i="10" s="1"/>
  <c r="AU179" i="10" a="1"/>
  <c r="AU179" i="10" s="1"/>
  <c r="AV179" i="10" s="1"/>
  <c r="AU225" i="10" a="1"/>
  <c r="AU225" i="10" s="1"/>
  <c r="AV225" i="10" s="1"/>
  <c r="AU254" i="10" a="1"/>
  <c r="AU254" i="10" s="1"/>
  <c r="AV254" i="10" s="1"/>
  <c r="AS274" i="10"/>
  <c r="AU274" i="10" s="1" a="1"/>
  <c r="AU274" i="10" s="1"/>
  <c r="AV274" i="10" s="1"/>
  <c r="AS261" i="10"/>
  <c r="AU261" i="10" s="1" a="1"/>
  <c r="AU261" i="10" s="1"/>
  <c r="AV261" i="10" s="1"/>
  <c r="AS270" i="10"/>
  <c r="AU270" i="10" s="1" a="1"/>
  <c r="AU270" i="10" s="1"/>
  <c r="AV270" i="10" s="1"/>
  <c r="AU271" i="10" a="1"/>
  <c r="AU271" i="10" s="1"/>
  <c r="AV271" i="10" s="1"/>
  <c r="AU283" i="10" a="1"/>
  <c r="AU283" i="10" s="1"/>
  <c r="AV283" i="10" s="1"/>
  <c r="AS286" i="10"/>
  <c r="AU286" i="10" s="1" a="1"/>
  <c r="AU286" i="10" s="1"/>
  <c r="AV286" i="10" s="1"/>
  <c r="AS298" i="10"/>
  <c r="AU298" i="10" s="1" a="1"/>
  <c r="AU298" i="10" s="1"/>
  <c r="AV298" i="10" s="1"/>
  <c r="AS304" i="10"/>
  <c r="AU304" i="10" s="1" a="1"/>
  <c r="AU304" i="10" s="1"/>
  <c r="AV304" i="10" s="1"/>
  <c r="AS339" i="10"/>
  <c r="AU339" i="10" s="1" a="1"/>
  <c r="AU339" i="10" s="1"/>
  <c r="AV339" i="10" s="1"/>
  <c r="AS312" i="10"/>
  <c r="AU312" i="10" s="1" a="1"/>
  <c r="AU312" i="10" s="1"/>
  <c r="AV312" i="10" s="1"/>
  <c r="AS325" i="10"/>
  <c r="AU325" i="10" s="1" a="1"/>
  <c r="AU325" i="10" s="1"/>
  <c r="AV325" i="10" s="1"/>
  <c r="AS346" i="10"/>
  <c r="AU346" i="10" s="1" a="1"/>
  <c r="AU346" i="10" s="1"/>
  <c r="AV346" i="10" s="1"/>
  <c r="AU361" i="10" a="1"/>
  <c r="AU361" i="10" s="1"/>
  <c r="AV361" i="10" s="1"/>
  <c r="AS381" i="10"/>
  <c r="AU381" i="10" s="1" a="1"/>
  <c r="AU381" i="10" s="1"/>
  <c r="AV381" i="10" s="1"/>
  <c r="AS387" i="10"/>
  <c r="AU387" i="10" s="1" a="1"/>
  <c r="AU387" i="10" s="1"/>
  <c r="AV387" i="10" s="1"/>
  <c r="AU220" i="10" a="1"/>
  <c r="AU220" i="10" s="1"/>
  <c r="AV220" i="10" s="1"/>
  <c r="AU330" i="10" a="1"/>
  <c r="AU330" i="10" s="1"/>
  <c r="AV330" i="10" s="1"/>
  <c r="AU18" i="10" a="1"/>
  <c r="AU18" i="10" s="1"/>
  <c r="AV18" i="10" s="1"/>
  <c r="AS258" i="10"/>
  <c r="AU258" i="10" s="1" a="1"/>
  <c r="AU258" i="10" s="1"/>
  <c r="AV258" i="10" s="1"/>
  <c r="AS6" i="10"/>
  <c r="AU6" i="10" s="1" a="1"/>
  <c r="AU6" i="10" s="1"/>
  <c r="AV6" i="10" s="1"/>
  <c r="AS13" i="10"/>
  <c r="AU13" i="10" s="1" a="1"/>
  <c r="AU13" i="10" s="1"/>
  <c r="AV13" i="10" s="1"/>
  <c r="AS12" i="10"/>
  <c r="AU12" i="10" s="1" a="1"/>
  <c r="AU12" i="10" s="1"/>
  <c r="AV12" i="10" s="1"/>
  <c r="AS16" i="10"/>
  <c r="AU16" i="10" s="1" a="1"/>
  <c r="AU16" i="10" s="1"/>
  <c r="AV16" i="10" s="1"/>
  <c r="AS8" i="10"/>
  <c r="AU8" i="10" s="1" a="1"/>
  <c r="AU8" i="10" s="1"/>
  <c r="AV8" i="10" s="1"/>
  <c r="AS34" i="10"/>
  <c r="AU34" i="10" s="1" a="1"/>
  <c r="AU34" i="10" s="1"/>
  <c r="AV34" i="10" s="1"/>
  <c r="AS24" i="10"/>
  <c r="AU24" i="10" s="1" a="1"/>
  <c r="AU24" i="10" s="1"/>
  <c r="AV24" i="10" s="1"/>
  <c r="AS25" i="10"/>
  <c r="AU25" i="10" s="1" a="1"/>
  <c r="AU25" i="10" s="1"/>
  <c r="AV25" i="10" s="1"/>
  <c r="AS19" i="10"/>
  <c r="AU19" i="10" s="1" a="1"/>
  <c r="AU19" i="10" s="1"/>
  <c r="AV19" i="10" s="1"/>
  <c r="AS40" i="10"/>
  <c r="AU40" i="10" s="1" a="1"/>
  <c r="AU40" i="10" s="1"/>
  <c r="AV40" i="10" s="1"/>
  <c r="AS29" i="10"/>
  <c r="AU29" i="10" s="1" a="1"/>
  <c r="AU29" i="10" s="1"/>
  <c r="AV29" i="10" s="1"/>
  <c r="AS41" i="10"/>
  <c r="AU41" i="10" s="1" a="1"/>
  <c r="AU41" i="10" s="1"/>
  <c r="AV41" i="10" s="1"/>
  <c r="AS98" i="10"/>
  <c r="AU98" i="10" s="1" a="1"/>
  <c r="AU98" i="10" s="1"/>
  <c r="AV98" i="10" s="1"/>
  <c r="AU47" i="10" a="1"/>
  <c r="AU47" i="10" s="1"/>
  <c r="AV47" i="10" s="1"/>
  <c r="AU51" i="10" a="1"/>
  <c r="AU51" i="10" s="1"/>
  <c r="AV51" i="10" s="1"/>
  <c r="AU78" i="10" a="1"/>
  <c r="AU78" i="10" s="1"/>
  <c r="AV78" i="10" s="1"/>
  <c r="AU73" i="10" a="1"/>
  <c r="AU73" i="10" s="1"/>
  <c r="AV73" i="10" s="1"/>
  <c r="AS116" i="10"/>
  <c r="AU116" i="10" s="1" a="1"/>
  <c r="AU116" i="10" s="1"/>
  <c r="AV116" i="10" s="1"/>
  <c r="AS35" i="10"/>
  <c r="AU35" i="10" s="1" a="1"/>
  <c r="AU35" i="10" s="1"/>
  <c r="AV35" i="10" s="1"/>
  <c r="AS44" i="10"/>
  <c r="AU44" i="10" s="1" a="1"/>
  <c r="AU44" i="10" s="1"/>
  <c r="AV44" i="10" s="1"/>
  <c r="AS59" i="10"/>
  <c r="AU59" i="10" s="1" a="1"/>
  <c r="AU59" i="10" s="1"/>
  <c r="AV59" i="10" s="1"/>
  <c r="AS48" i="10"/>
  <c r="AU48" i="10" s="1" a="1"/>
  <c r="AU48" i="10" s="1"/>
  <c r="AV48" i="10" s="1"/>
  <c r="AS63" i="10"/>
  <c r="AU63" i="10" s="1" a="1"/>
  <c r="AU63" i="10" s="1"/>
  <c r="AV63" i="10" s="1"/>
  <c r="AS53" i="10"/>
  <c r="AU53" i="10" s="1" a="1"/>
  <c r="AU53" i="10" s="1"/>
  <c r="AV53" i="10" s="1"/>
  <c r="AS71" i="10"/>
  <c r="AU71" i="10" s="1" a="1"/>
  <c r="AU71" i="10" s="1"/>
  <c r="AV71" i="10" s="1"/>
  <c r="AS57" i="10"/>
  <c r="AU57" i="10" s="1" a="1"/>
  <c r="AU57" i="10" s="1"/>
  <c r="AV57" i="10" s="1"/>
  <c r="AS64" i="10"/>
  <c r="AU64" i="10" s="1" a="1"/>
  <c r="AU64" i="10" s="1"/>
  <c r="AV64" i="10" s="1"/>
  <c r="AS82" i="10"/>
  <c r="AU82" i="10" s="1" a="1"/>
  <c r="AU82" i="10" s="1"/>
  <c r="AV82" i="10" s="1"/>
  <c r="AS86" i="10"/>
  <c r="AU86" i="10" s="1" a="1"/>
  <c r="AU86" i="10" s="1"/>
  <c r="AV86" i="10" s="1"/>
  <c r="AS58" i="10"/>
  <c r="AU58" i="10" s="1" a="1"/>
  <c r="AU58" i="10" s="1"/>
  <c r="AV58" i="10" s="1"/>
  <c r="AS114" i="10"/>
  <c r="AU114" i="10" s="1" a="1"/>
  <c r="AU114" i="10" s="1"/>
  <c r="AV114" i="10" s="1"/>
  <c r="AS110" i="10"/>
  <c r="AU110" i="10" s="1" a="1"/>
  <c r="AU110" i="10" s="1"/>
  <c r="AV110" i="10" s="1"/>
  <c r="AS131" i="10"/>
  <c r="AU131" i="10" s="1" a="1"/>
  <c r="AU131" i="10" s="1"/>
  <c r="AV131" i="10" s="1"/>
  <c r="AS83" i="10"/>
  <c r="AU83" i="10" s="1" a="1"/>
  <c r="AU83" i="10" s="1"/>
  <c r="AV83" i="10" s="1"/>
  <c r="AU93" i="10" a="1"/>
  <c r="AU93" i="10" s="1"/>
  <c r="AV93" i="10" s="1"/>
  <c r="AS121" i="10"/>
  <c r="AU121" i="10" s="1" a="1"/>
  <c r="AU121" i="10" s="1"/>
  <c r="AV121" i="10" s="1"/>
  <c r="AS91" i="10"/>
  <c r="AU91" i="10" s="1" a="1"/>
  <c r="AU91" i="10" s="1"/>
  <c r="AV91" i="10" s="1"/>
  <c r="AS75" i="10"/>
  <c r="AU75" i="10" s="1" a="1"/>
  <c r="AU75" i="10" s="1"/>
  <c r="AV75" i="10" s="1"/>
  <c r="AS81" i="10"/>
  <c r="AU81" i="10" s="1" a="1"/>
  <c r="AU81" i="10" s="1"/>
  <c r="AV81" i="10" s="1"/>
  <c r="AS89" i="10"/>
  <c r="AU89" i="10" s="1" a="1"/>
  <c r="AU89" i="10" s="1"/>
  <c r="AV89" i="10" s="1"/>
  <c r="AS117" i="10"/>
  <c r="AU117" i="10" s="1" a="1"/>
  <c r="AU117" i="10" s="1"/>
  <c r="AV117" i="10" s="1"/>
  <c r="AS103" i="10"/>
  <c r="AU103" i="10" s="1" a="1"/>
  <c r="AU103" i="10" s="1"/>
  <c r="AV103" i="10" s="1"/>
  <c r="AS256" i="10"/>
  <c r="AU256" i="10" s="1" a="1"/>
  <c r="AU256" i="10" s="1"/>
  <c r="AV256" i="10" s="1"/>
  <c r="AS140" i="10"/>
  <c r="AU140" i="10" s="1" a="1"/>
  <c r="AU140" i="10" s="1"/>
  <c r="AV140" i="10" s="1"/>
  <c r="AS125" i="10"/>
  <c r="AU125" i="10" s="1" a="1"/>
  <c r="AU125" i="10" s="1"/>
  <c r="AV125" i="10" s="1"/>
  <c r="AS136" i="10"/>
  <c r="AU136" i="10" s="1" a="1"/>
  <c r="AU136" i="10" s="1"/>
  <c r="AV136" i="10" s="1"/>
  <c r="AS143" i="10"/>
  <c r="AU143" i="10" s="1" a="1"/>
  <c r="AU143" i="10" s="1"/>
  <c r="AV143" i="10" s="1"/>
  <c r="AU175" i="10" a="1"/>
  <c r="AU175" i="10" s="1"/>
  <c r="AV175" i="10" s="1"/>
  <c r="AS227" i="10"/>
  <c r="AU227" i="10" s="1" a="1"/>
  <c r="AU227" i="10" s="1"/>
  <c r="AV227" i="10" s="1"/>
  <c r="AS97" i="10"/>
  <c r="AU97" i="10" s="1" a="1"/>
  <c r="AU97" i="10" s="1"/>
  <c r="AV97" i="10" s="1"/>
  <c r="AS106" i="10"/>
  <c r="AU106" i="10" s="1" a="1"/>
  <c r="AU106" i="10" s="1"/>
  <c r="AV106" i="10" s="1"/>
  <c r="AS99" i="10"/>
  <c r="AU99" i="10" s="1" a="1"/>
  <c r="AU99" i="10" s="1"/>
  <c r="AV99" i="10" s="1"/>
  <c r="AS102" i="10"/>
  <c r="AU102" i="10" s="1" a="1"/>
  <c r="AU102" i="10" s="1"/>
  <c r="AV102" i="10" s="1"/>
  <c r="AS105" i="10"/>
  <c r="AU105" i="10" s="1" a="1"/>
  <c r="AU105" i="10" s="1"/>
  <c r="AV105" i="10" s="1"/>
  <c r="AS104" i="10"/>
  <c r="AU104" i="10" s="1" a="1"/>
  <c r="AU104" i="10" s="1"/>
  <c r="AV104" i="10" s="1"/>
  <c r="AS130" i="10"/>
  <c r="AU130" i="10" s="1" a="1"/>
  <c r="AU130" i="10" s="1"/>
  <c r="AV130" i="10" s="1"/>
  <c r="AS123" i="10"/>
  <c r="AU123" i="10" s="1" a="1"/>
  <c r="AU123" i="10" s="1"/>
  <c r="AV123" i="10" s="1"/>
  <c r="AU144" i="10" a="1"/>
  <c r="AU144" i="10" s="1"/>
  <c r="AV144" i="10" s="1"/>
  <c r="AS152" i="10"/>
  <c r="AU152" i="10" s="1" a="1"/>
  <c r="AU152" i="10" s="1"/>
  <c r="AV152" i="10" s="1"/>
  <c r="AS150" i="10"/>
  <c r="AU150" i="10" s="1" a="1"/>
  <c r="AU150" i="10" s="1"/>
  <c r="AV150" i="10" s="1"/>
  <c r="AS167" i="10"/>
  <c r="AU167" i="10" s="1" a="1"/>
  <c r="AU167" i="10" s="1"/>
  <c r="AV167" i="10" s="1"/>
  <c r="AS185" i="10"/>
  <c r="AU185" i="10" s="1" a="1"/>
  <c r="AU185" i="10" s="1"/>
  <c r="AV185" i="10" s="1"/>
  <c r="AS205" i="10"/>
  <c r="AS236" i="10"/>
  <c r="AU236" i="10" s="1" a="1"/>
  <c r="AU236" i="10" s="1"/>
  <c r="AV236" i="10" s="1"/>
  <c r="AS145" i="10"/>
  <c r="AU145" i="10" s="1" a="1"/>
  <c r="AU145" i="10" s="1"/>
  <c r="AV145" i="10" s="1"/>
  <c r="AU120" i="10" a="1"/>
  <c r="AU120" i="10" s="1"/>
  <c r="AV120" i="10" s="1"/>
  <c r="AS147" i="10"/>
  <c r="AU147" i="10" s="1" a="1"/>
  <c r="AU147" i="10" s="1"/>
  <c r="AV147" i="10" s="1"/>
  <c r="AU154" i="10" a="1"/>
  <c r="AU154" i="10" s="1"/>
  <c r="AV154" i="10" s="1"/>
  <c r="AU158" i="10" a="1"/>
  <c r="AU158" i="10" s="1"/>
  <c r="AV158" i="10" s="1"/>
  <c r="AU174" i="10" a="1"/>
  <c r="AU174" i="10" s="1"/>
  <c r="AV174" i="10" s="1"/>
  <c r="AS160" i="10"/>
  <c r="AU160" i="10" s="1" a="1"/>
  <c r="AU160" i="10" s="1"/>
  <c r="AV160" i="10" s="1"/>
  <c r="AS178" i="10"/>
  <c r="AU178" i="10" s="1" a="1"/>
  <c r="AU178" i="10" s="1"/>
  <c r="AV178" i="10" s="1"/>
  <c r="AS186" i="10"/>
  <c r="AU186" i="10" s="1" a="1"/>
  <c r="AU186" i="10" s="1"/>
  <c r="AV186" i="10" s="1"/>
  <c r="AS193" i="10"/>
  <c r="AU193" i="10" s="1" a="1"/>
  <c r="AU193" i="10" s="1"/>
  <c r="AV193" i="10" s="1"/>
  <c r="AS245" i="10"/>
  <c r="AU245" i="10" s="1" a="1"/>
  <c r="AU245" i="10" s="1"/>
  <c r="AV245" i="10" s="1"/>
  <c r="AS196" i="10"/>
  <c r="AU196" i="10" s="1" a="1"/>
  <c r="AU196" i="10" s="1"/>
  <c r="AV196" i="10" s="1"/>
  <c r="AU198" i="10" a="1"/>
  <c r="AU198" i="10" s="1"/>
  <c r="AV198" i="10" s="1"/>
  <c r="AS168" i="10"/>
  <c r="AU168" i="10" s="1" a="1"/>
  <c r="AU168" i="10" s="1"/>
  <c r="AV168" i="10" s="1"/>
  <c r="AS212" i="10"/>
  <c r="AU212" i="10" s="1" a="1"/>
  <c r="AU212" i="10" s="1"/>
  <c r="AV212" i="10" s="1"/>
  <c r="AS146" i="10"/>
  <c r="AU146" i="10" s="1" a="1"/>
  <c r="AU146" i="10" s="1"/>
  <c r="AV146" i="10" s="1"/>
  <c r="AS138" i="10"/>
  <c r="AU138" i="10" s="1" a="1"/>
  <c r="AU138" i="10" s="1"/>
  <c r="AV138" i="10" s="1"/>
  <c r="AS141" i="10"/>
  <c r="AU141" i="10" s="1" a="1"/>
  <c r="AU141" i="10" s="1"/>
  <c r="AV141" i="10" s="1"/>
  <c r="AS132" i="10"/>
  <c r="AU132" i="10" s="1" a="1"/>
  <c r="AU132" i="10" s="1"/>
  <c r="AV132" i="10" s="1"/>
  <c r="AS157" i="10"/>
  <c r="AU157" i="10" s="1" a="1"/>
  <c r="AU157" i="10" s="1"/>
  <c r="AV157" i="10" s="1"/>
  <c r="AS159" i="10"/>
  <c r="AU159" i="10" s="1" a="1"/>
  <c r="AU159" i="10" s="1"/>
  <c r="AV159" i="10" s="1"/>
  <c r="AS156" i="10"/>
  <c r="AU156" i="10" s="1" a="1"/>
  <c r="AU156" i="10" s="1"/>
  <c r="AV156" i="10" s="1"/>
  <c r="AS177" i="10"/>
  <c r="AU177" i="10" s="1" a="1"/>
  <c r="AU177" i="10" s="1"/>
  <c r="AV177" i="10" s="1"/>
  <c r="AS170" i="10"/>
  <c r="AU170" i="10" s="1" a="1"/>
  <c r="AU170" i="10" s="1"/>
  <c r="AV170" i="10" s="1"/>
  <c r="AS176" i="10"/>
  <c r="AU176" i="10" s="1" a="1"/>
  <c r="AU176" i="10" s="1"/>
  <c r="AV176" i="10" s="1"/>
  <c r="AS162" i="10"/>
  <c r="AU162" i="10" s="1" a="1"/>
  <c r="AU162" i="10" s="1"/>
  <c r="AV162" i="10" s="1"/>
  <c r="AS172" i="10"/>
  <c r="AU172" i="10" s="1" a="1"/>
  <c r="AU172" i="10" s="1"/>
  <c r="AV172" i="10" s="1"/>
  <c r="AS219" i="10"/>
  <c r="AU219" i="10" s="1" a="1"/>
  <c r="AU219" i="10" s="1"/>
  <c r="AV219" i="10" s="1"/>
  <c r="AU221" i="10" a="1"/>
  <c r="AU221" i="10" s="1"/>
  <c r="AV221" i="10" s="1"/>
  <c r="AS216" i="10"/>
  <c r="AU216" i="10" s="1" a="1"/>
  <c r="AU216" i="10" s="1"/>
  <c r="AV216" i="10" s="1"/>
  <c r="AU247" i="10" a="1"/>
  <c r="AU247" i="10" s="1"/>
  <c r="AV247" i="10" s="1"/>
  <c r="AS181" i="10"/>
  <c r="AU181" i="10" s="1" a="1"/>
  <c r="AU181" i="10" s="1"/>
  <c r="AV181" i="10" s="1"/>
  <c r="AU197" i="10" a="1"/>
  <c r="AU197" i="10" s="1"/>
  <c r="AV197" i="10" s="1"/>
  <c r="AS189" i="10"/>
  <c r="AU189" i="10" s="1" a="1"/>
  <c r="AU189" i="10" s="1"/>
  <c r="AV189" i="10" s="1"/>
  <c r="AU205" i="10" a="1"/>
  <c r="AU205" i="10" s="1"/>
  <c r="AV205" i="10" s="1"/>
  <c r="AS222" i="10"/>
  <c r="AU222" i="10" s="1" a="1"/>
  <c r="AU222" i="10" s="1"/>
  <c r="AV222" i="10" s="1"/>
  <c r="AU208" i="10" a="1"/>
  <c r="AU208" i="10" s="1"/>
  <c r="AV208" i="10" s="1"/>
  <c r="AS244" i="10"/>
  <c r="AU244" i="10" s="1" a="1"/>
  <c r="AU244" i="10" s="1"/>
  <c r="AV244" i="10" s="1"/>
  <c r="AU241" i="10" a="1"/>
  <c r="AU241" i="10" s="1"/>
  <c r="AV241" i="10" s="1"/>
  <c r="AS211" i="10"/>
  <c r="AU211" i="10" s="1" a="1"/>
  <c r="AU211" i="10" s="1"/>
  <c r="AV211" i="10" s="1"/>
  <c r="AS169" i="10"/>
  <c r="AU169" i="10" s="1" a="1"/>
  <c r="AU169" i="10" s="1"/>
  <c r="AV169" i="10" s="1"/>
  <c r="AS187" i="10"/>
  <c r="AU187" i="10" s="1" a="1"/>
  <c r="AU187" i="10" s="1"/>
  <c r="AV187" i="10" s="1"/>
  <c r="AS210" i="10"/>
  <c r="AU210" i="10" s="1" a="1"/>
  <c r="AU210" i="10" s="1"/>
  <c r="AV210" i="10" s="1"/>
  <c r="AS194" i="10"/>
  <c r="AU194" i="10" s="1" a="1"/>
  <c r="AU194" i="10" s="1"/>
  <c r="AV194" i="10" s="1"/>
  <c r="AS199" i="10"/>
  <c r="AU199" i="10" s="1" a="1"/>
  <c r="AU199" i="10" s="1"/>
  <c r="AV199" i="10" s="1"/>
  <c r="AS202" i="10"/>
  <c r="AU202" i="10" s="1" a="1"/>
  <c r="AU202" i="10" s="1"/>
  <c r="AV202" i="10" s="1"/>
  <c r="AS235" i="10"/>
  <c r="AU235" i="10" s="1" a="1"/>
  <c r="AU235" i="10" s="1"/>
  <c r="AV235" i="10" s="1"/>
  <c r="AS226" i="10"/>
  <c r="AU226" i="10" s="1" a="1"/>
  <c r="AU226" i="10" s="1"/>
  <c r="AV226" i="10" s="1"/>
  <c r="AS206" i="10"/>
  <c r="AU206" i="10" s="1" a="1"/>
  <c r="AU206" i="10" s="1"/>
  <c r="AV206" i="10" s="1"/>
  <c r="AS266" i="10"/>
  <c r="AU266" i="10" s="1" a="1"/>
  <c r="AU266" i="10" s="1"/>
  <c r="AV266" i="10" s="1"/>
  <c r="AS231" i="10"/>
  <c r="AU231" i="10" s="1" a="1"/>
  <c r="AU231" i="10" s="1"/>
  <c r="AV231" i="10" s="1"/>
  <c r="AS239" i="10"/>
  <c r="AU239" i="10" s="1" a="1"/>
  <c r="AU239" i="10" s="1"/>
  <c r="AV239" i="10" s="1"/>
  <c r="AS264" i="10"/>
  <c r="AU264" i="10" s="1" a="1"/>
  <c r="AU264" i="10" s="1"/>
  <c r="AV264" i="10" s="1"/>
  <c r="AS248" i="10"/>
  <c r="AU248" i="10" s="1" a="1"/>
  <c r="AU248" i="10" s="1"/>
  <c r="AV248" i="10" s="1"/>
  <c r="AS267" i="10"/>
  <c r="AU267" i="10" s="1" a="1"/>
  <c r="AU267" i="10" s="1"/>
  <c r="AV267" i="10" s="1"/>
  <c r="AS276" i="10"/>
  <c r="AU276" i="10" s="1" a="1"/>
  <c r="AU276" i="10" s="1"/>
  <c r="AV276" i="10" s="1"/>
  <c r="AS257" i="10"/>
  <c r="AU257" i="10" s="1" a="1"/>
  <c r="AU257" i="10" s="1"/>
  <c r="AV257" i="10" s="1"/>
  <c r="AS303" i="10"/>
  <c r="AU303" i="10" s="1" a="1"/>
  <c r="AU303" i="10" s="1"/>
  <c r="AV303" i="10" s="1"/>
  <c r="AS328" i="10"/>
  <c r="AU328" i="10" s="1" a="1"/>
  <c r="AU328" i="10" s="1"/>
  <c r="AV328" i="10" s="1"/>
  <c r="AS278" i="10"/>
  <c r="AU278" i="10" s="1" a="1"/>
  <c r="AU278" i="10" s="1"/>
  <c r="AV278" i="10" s="1"/>
  <c r="AS265" i="10"/>
  <c r="AU265" i="10" s="1" a="1"/>
  <c r="AU265" i="10" s="1"/>
  <c r="AV265" i="10" s="1"/>
  <c r="AS284" i="10"/>
  <c r="AU284" i="10" s="1" a="1"/>
  <c r="AU284" i="10" s="1"/>
  <c r="AV284" i="10" s="1"/>
  <c r="AS287" i="10"/>
  <c r="AU287" i="10" s="1" a="1"/>
  <c r="AU287" i="10" s="1"/>
  <c r="AV287" i="10" s="1"/>
  <c r="AS301" i="10"/>
  <c r="AU301" i="10" s="1" a="1"/>
  <c r="AU301" i="10" s="1"/>
  <c r="AV301" i="10" s="1"/>
  <c r="AU290" i="10" a="1"/>
  <c r="AU290" i="10" s="1"/>
  <c r="AV290" i="10" s="1"/>
  <c r="AU309" i="10" a="1"/>
  <c r="AU309" i="10" s="1"/>
  <c r="AV309" i="10" s="1"/>
  <c r="AS353" i="10"/>
  <c r="AU353" i="10" s="1" a="1"/>
  <c r="AU353" i="10" s="1"/>
  <c r="AV353" i="10" s="1"/>
  <c r="AS358" i="10"/>
  <c r="AU358" i="10" s="1" a="1"/>
  <c r="AU358" i="10" s="1"/>
  <c r="AV358" i="10" s="1"/>
  <c r="AS307" i="10"/>
  <c r="AU307" i="10" s="1" a="1"/>
  <c r="AU307" i="10" s="1"/>
  <c r="AV307" i="10" s="1"/>
  <c r="AS296" i="10"/>
  <c r="AU296" i="10" s="1" a="1"/>
  <c r="AU296" i="10" s="1"/>
  <c r="AV296" i="10" s="1"/>
  <c r="AS315" i="10"/>
  <c r="AU315" i="10" s="1" a="1"/>
  <c r="AU315" i="10" s="1"/>
  <c r="AV315" i="10" s="1"/>
  <c r="AS300" i="10"/>
  <c r="AU300" i="10" s="1" a="1"/>
  <c r="AU300" i="10" s="1"/>
  <c r="AV300" i="10" s="1"/>
  <c r="AS333" i="10"/>
  <c r="AU333" i="10" s="1" a="1"/>
  <c r="AU333" i="10" s="1"/>
  <c r="AV333" i="10" s="1"/>
  <c r="AS318" i="10"/>
  <c r="AU318" i="10" s="1" a="1"/>
  <c r="AU318" i="10" s="1"/>
  <c r="AV318" i="10" s="1"/>
  <c r="AS293" i="10"/>
  <c r="AU293" i="10" s="1" a="1"/>
  <c r="AU293" i="10" s="1"/>
  <c r="AV293" i="10" s="1"/>
  <c r="AS317" i="10"/>
  <c r="AU317" i="10" s="1" a="1"/>
  <c r="AU317" i="10" s="1"/>
  <c r="AV317" i="10" s="1"/>
  <c r="AS310" i="10"/>
  <c r="AU310" i="10" s="1" a="1"/>
  <c r="AU310" i="10" s="1"/>
  <c r="AV310" i="10" s="1"/>
  <c r="AS329" i="10"/>
  <c r="AU329" i="10" s="1" a="1"/>
  <c r="AU329" i="10" s="1"/>
  <c r="AV329" i="10" s="1"/>
  <c r="AS332" i="10"/>
  <c r="AU332" i="10" s="1" a="1"/>
  <c r="AU332" i="10" s="1"/>
  <c r="AV332" i="10" s="1"/>
  <c r="AU297" i="10" a="1"/>
  <c r="AU297" i="10" s="1"/>
  <c r="AV297" i="10" s="1"/>
  <c r="AS347" i="10"/>
  <c r="AU347" i="10" s="1" a="1"/>
  <c r="AU347" i="10" s="1"/>
  <c r="AV347" i="10" s="1"/>
  <c r="AS311" i="10"/>
  <c r="AU311" i="10" s="1" a="1"/>
  <c r="AU311" i="10" s="1"/>
  <c r="AV311" i="10" s="1"/>
  <c r="AU344" i="10" a="1"/>
  <c r="AU344" i="10" s="1"/>
  <c r="AV344" i="10" s="1"/>
  <c r="AS340" i="10"/>
  <c r="AU340" i="10" s="1" a="1"/>
  <c r="AU340" i="10" s="1"/>
  <c r="AV340" i="10" s="1"/>
  <c r="AS362" i="10"/>
  <c r="AU362" i="10" s="1" a="1"/>
  <c r="AU362" i="10" s="1"/>
  <c r="AV362" i="10" s="1"/>
  <c r="AU338" i="10" a="1"/>
  <c r="AU338" i="10" s="1"/>
  <c r="AV338" i="10" s="1"/>
  <c r="AS350" i="10"/>
  <c r="AU350" i="10" s="1" a="1"/>
  <c r="AU350" i="10" s="1"/>
  <c r="AV350" i="10" s="1"/>
  <c r="AS320" i="10"/>
  <c r="AU320" i="10" s="1" a="1"/>
  <c r="AU320" i="10" s="1"/>
  <c r="AV320" i="10" s="1"/>
  <c r="AS345" i="10"/>
  <c r="AU345" i="10" s="1" a="1"/>
  <c r="AU345" i="10" s="1"/>
  <c r="AV345" i="10" s="1"/>
  <c r="AS343" i="10"/>
  <c r="AU343" i="10" s="1" a="1"/>
  <c r="AU343" i="10" s="1"/>
  <c r="AV343" i="10" s="1"/>
  <c r="AS352" i="10"/>
  <c r="AU352" i="10" s="1" a="1"/>
  <c r="AU352" i="10" s="1"/>
  <c r="AV352" i="10" s="1"/>
  <c r="AU357" i="10" a="1"/>
  <c r="AU357" i="10" s="1"/>
  <c r="AV357" i="10" s="1"/>
  <c r="AS364" i="10"/>
  <c r="AU364" i="10" s="1" a="1"/>
  <c r="AU364" i="10" s="1"/>
  <c r="AV364" i="10" s="1"/>
  <c r="AU367" i="10" a="1"/>
  <c r="AU367" i="10" s="1"/>
  <c r="AV367" i="10" s="1"/>
  <c r="AU366" i="10" a="1"/>
  <c r="AU366" i="10" s="1"/>
  <c r="AV366" i="10" s="1"/>
  <c r="AS369" i="10"/>
  <c r="AU369" i="10" s="1" a="1"/>
  <c r="AU369" i="10" s="1"/>
  <c r="AV369" i="10" s="1"/>
  <c r="AS374" i="10"/>
  <c r="AU374" i="10" s="1" a="1"/>
  <c r="AU374" i="10" s="1"/>
  <c r="AV374" i="10" s="1"/>
  <c r="AS359" i="10"/>
  <c r="AU359" i="10" s="1" a="1"/>
  <c r="AU359" i="10" s="1"/>
  <c r="AV359" i="10" s="1"/>
  <c r="AS351" i="10"/>
  <c r="AU351" i="10" s="1" a="1"/>
  <c r="AU351" i="10" s="1"/>
  <c r="AV351" i="10" s="1"/>
  <c r="AS365" i="10"/>
  <c r="AU365" i="10" s="1" a="1"/>
  <c r="AU365" i="10" s="1"/>
  <c r="AV365" i="10" s="1"/>
  <c r="AU375" i="10" a="1"/>
  <c r="AU375" i="10" s="1"/>
  <c r="AV375" i="10" s="1"/>
  <c r="AS384" i="10"/>
  <c r="AU384" i="10" s="1" a="1"/>
  <c r="AU384" i="10" s="1"/>
  <c r="AV384" i="10" s="1"/>
  <c r="AU385" i="10" a="1"/>
  <c r="AU385" i="10" s="1"/>
  <c r="AV385" i="10" s="1"/>
  <c r="AS379" i="10"/>
  <c r="AU379" i="10" s="1" a="1"/>
  <c r="AU379" i="10" s="1"/>
  <c r="AV379" i="10" s="1"/>
  <c r="AS383" i="10"/>
  <c r="AU383" i="10" s="1" a="1"/>
  <c r="AU383" i="10" s="1"/>
  <c r="AV383" i="10" s="1"/>
  <c r="AU388" i="10" a="1"/>
  <c r="AU388" i="10" s="1"/>
  <c r="AV388" i="10" s="1"/>
  <c r="AS371" i="10"/>
  <c r="AU371" i="10" s="1" a="1"/>
  <c r="AU371" i="10" s="1"/>
  <c r="AV371" i="10" s="1"/>
  <c r="AS386" i="10"/>
  <c r="AU386" i="10" s="1" a="1"/>
  <c r="AU386" i="10" s="1"/>
  <c r="AV386" i="10" s="1"/>
  <c r="AX3" i="8"/>
  <c r="AY3" i="8" s="1" a="1"/>
  <c r="AY3" i="8" s="1"/>
  <c r="AX83" i="8"/>
  <c r="AY83" i="8" s="1" a="1"/>
  <c r="AY83" i="8" s="1"/>
  <c r="AX2" i="8"/>
  <c r="AY2" i="8" s="1" a="1"/>
  <c r="AY2" i="8" s="1"/>
  <c r="AX74" i="8"/>
  <c r="AY74" i="8" s="1" a="1"/>
  <c r="AY74" i="8" s="1"/>
  <c r="AX245" i="8"/>
  <c r="AY245" i="8" s="1" a="1"/>
  <c r="AY245" i="8" s="1"/>
  <c r="AX6" i="8"/>
  <c r="AY6" i="8" s="1" a="1"/>
  <c r="AY6" i="8" s="1"/>
  <c r="AX377" i="8"/>
  <c r="AY377" i="8" s="1" a="1"/>
  <c r="AY377" i="8" s="1"/>
  <c r="AX161" i="8"/>
  <c r="AY161" i="8" s="1" a="1"/>
  <c r="AY161" i="8" s="1"/>
  <c r="AX113" i="8"/>
  <c r="AY113" i="8" s="1" a="1"/>
  <c r="AY113" i="8" s="1"/>
  <c r="AX359" i="8"/>
  <c r="AY359" i="8" s="1" a="1"/>
  <c r="AY359" i="8" s="1"/>
  <c r="AX183" i="8"/>
  <c r="AY183" i="8" s="1" a="1"/>
  <c r="AY183" i="8" s="1"/>
  <c r="AX162" i="8"/>
  <c r="AY162" i="8" s="1" a="1"/>
  <c r="AY162" i="8" s="1"/>
  <c r="AX342" i="8"/>
  <c r="AY342" i="8" s="1" a="1"/>
  <c r="AY342" i="8" s="1"/>
  <c r="AX321" i="8"/>
  <c r="AY321" i="8" s="1" a="1"/>
  <c r="AY321" i="8" s="1"/>
  <c r="AX366" i="8"/>
  <c r="AY366" i="8" s="1" a="1"/>
  <c r="AY366" i="8" s="1"/>
  <c r="AU365" i="8"/>
  <c r="AW365" i="8" s="1" a="1"/>
  <c r="AW365" i="8" s="1"/>
  <c r="AX256" i="8"/>
  <c r="AY256" i="8" s="1" a="1"/>
  <c r="AY256" i="8" s="1"/>
  <c r="AX288" i="8"/>
  <c r="AY288" i="8" s="1" a="1"/>
  <c r="AY288" i="8" s="1"/>
  <c r="AX309" i="8"/>
  <c r="AY309" i="8" s="1" a="1"/>
  <c r="AY309" i="8" s="1"/>
  <c r="AX277" i="8"/>
  <c r="AY277" i="8" s="1" a="1"/>
  <c r="AY277" i="8" s="1"/>
  <c r="AX151" i="8"/>
  <c r="AY151" i="8" s="1" a="1"/>
  <c r="AY151" i="8" s="1"/>
  <c r="AX384" i="8"/>
  <c r="AY384" i="8" s="1" a="1"/>
  <c r="AY384" i="8" s="1"/>
  <c r="AX336" i="8"/>
  <c r="AY336" i="8" s="1" a="1"/>
  <c r="AY336" i="8" s="1"/>
  <c r="AX304" i="8"/>
  <c r="AY304" i="8" s="1" a="1"/>
  <c r="AY304" i="8" s="1"/>
  <c r="AX208" i="8"/>
  <c r="AY208" i="8" s="1" a="1"/>
  <c r="AY208" i="8" s="1"/>
  <c r="AX327" i="8"/>
  <c r="AY327" i="8" s="1" a="1"/>
  <c r="AY327" i="8" s="1"/>
  <c r="AX291" i="8"/>
  <c r="AY291" i="8" s="1" a="1"/>
  <c r="AY291" i="8" s="1"/>
  <c r="AX275" i="8"/>
  <c r="AY275" i="8" s="1" a="1"/>
  <c r="AY275" i="8" s="1"/>
  <c r="AX227" i="8"/>
  <c r="AY227" i="8" s="1" a="1"/>
  <c r="AY227" i="8" s="1"/>
  <c r="AX198" i="8"/>
  <c r="AY198" i="8" s="1" a="1"/>
  <c r="AY198" i="8" s="1"/>
  <c r="AX278" i="8"/>
  <c r="AY278" i="8" s="1" a="1"/>
  <c r="AY278" i="8" s="1"/>
  <c r="AX211" i="8"/>
  <c r="AY211" i="8" s="1" a="1"/>
  <c r="AY211" i="8" s="1"/>
  <c r="AX31" i="8"/>
  <c r="AY31" i="8" s="1" a="1"/>
  <c r="AY31" i="8" s="1"/>
  <c r="AX228" i="8"/>
  <c r="AY228" i="8" s="1" a="1"/>
  <c r="AY228" i="8" s="1"/>
  <c r="AX53" i="8"/>
  <c r="AY53" i="8" s="1" a="1"/>
  <c r="AY53" i="8" s="1"/>
  <c r="AX339" i="8"/>
  <c r="AY339" i="8" s="1" a="1"/>
  <c r="AY339" i="8" s="1"/>
  <c r="AX371" i="8"/>
  <c r="AY371" i="8" s="1" a="1"/>
  <c r="AY371" i="8" s="1"/>
  <c r="AX257" i="8"/>
  <c r="AY257" i="8" s="1" a="1"/>
  <c r="AY257" i="8" s="1"/>
  <c r="AU49" i="10" l="1" a="1"/>
  <c r="AU49" i="10" s="1"/>
  <c r="AV49" i="10" s="1"/>
  <c r="AW371" i="10" a="1"/>
  <c r="AW371" i="10" s="1"/>
  <c r="AY371" i="10" s="1" a="1"/>
  <c r="AY371" i="10" s="1"/>
  <c r="AW379" i="10" a="1"/>
  <c r="AW379" i="10" s="1"/>
  <c r="AY379" i="10" s="1" a="1"/>
  <c r="AY379" i="10" s="1"/>
  <c r="AW365" i="10" a="1"/>
  <c r="AW365" i="10" s="1"/>
  <c r="AY365" i="10" s="1" a="1"/>
  <c r="AY365" i="10" s="1"/>
  <c r="AW369" i="10" a="1"/>
  <c r="AW369" i="10" s="1"/>
  <c r="AY369" i="10" s="1" a="1"/>
  <c r="AY369" i="10" s="1"/>
  <c r="AW357" i="10" a="1"/>
  <c r="AW357" i="10" s="1"/>
  <c r="AY357" i="10" s="1" a="1"/>
  <c r="AY357" i="10" s="1"/>
  <c r="AW354" i="10" a="1"/>
  <c r="AW354" i="10" s="1"/>
  <c r="AY354" i="10" s="1" a="1"/>
  <c r="AY354" i="10" s="1"/>
  <c r="AW350" i="10" a="1"/>
  <c r="AW350" i="10" s="1"/>
  <c r="AY350" i="10" s="1" a="1"/>
  <c r="AY350" i="10" s="1"/>
  <c r="AW344" i="10" a="1"/>
  <c r="AW344" i="10" s="1"/>
  <c r="AY344" i="10" s="1" a="1"/>
  <c r="AY344" i="10" s="1"/>
  <c r="AW334" i="10" a="1"/>
  <c r="AW334" i="10" s="1"/>
  <c r="AY334" i="10" s="1" a="1"/>
  <c r="AY334" i="10" s="1"/>
  <c r="AW310" i="10" a="1"/>
  <c r="AW310" i="10" s="1"/>
  <c r="AY310" i="10" s="1" a="1"/>
  <c r="AY310" i="10" s="1"/>
  <c r="AW315" i="10" a="1"/>
  <c r="AW315" i="10" s="1"/>
  <c r="AY315" i="10" s="1" a="1"/>
  <c r="AY315" i="10" s="1"/>
  <c r="AW353" i="10" a="1"/>
  <c r="AW353" i="10" s="1"/>
  <c r="AY353" i="10" s="1" a="1"/>
  <c r="AY353" i="10" s="1"/>
  <c r="AW287" i="10" a="1"/>
  <c r="AW287" i="10" s="1"/>
  <c r="AY287" i="10" s="1" a="1"/>
  <c r="AY287" i="10" s="1"/>
  <c r="AW328" i="10" a="1"/>
  <c r="AW328" i="10" s="1"/>
  <c r="AY328" i="10" s="1" a="1"/>
  <c r="AY328" i="10" s="1"/>
  <c r="AW231" i="10" a="1"/>
  <c r="AW231" i="10" s="1"/>
  <c r="AY231" i="10" s="1" a="1"/>
  <c r="AY231" i="10" s="1"/>
  <c r="AW210" i="10" a="1"/>
  <c r="AW210" i="10" s="1"/>
  <c r="AY210" i="10" s="1" a="1"/>
  <c r="AY210" i="10" s="1"/>
  <c r="AW241" i="10" a="1"/>
  <c r="AW241" i="10" s="1"/>
  <c r="AY241" i="10" s="1" a="1"/>
  <c r="AY241" i="10" s="1"/>
  <c r="AW205" i="10" a="1"/>
  <c r="AW205" i="10" s="1"/>
  <c r="AY205" i="10" s="1" a="1"/>
  <c r="AY205" i="10" s="1"/>
  <c r="AW247" i="10" a="1"/>
  <c r="AW247" i="10" s="1"/>
  <c r="AY247" i="10" s="1" a="1"/>
  <c r="AY247" i="10" s="1"/>
  <c r="AW172" i="10" a="1"/>
  <c r="AW172" i="10" s="1"/>
  <c r="AY172" i="10" s="1" a="1"/>
  <c r="AY172" i="10" s="1"/>
  <c r="AW177" i="10" a="1"/>
  <c r="AW177" i="10" s="1"/>
  <c r="AY177" i="10" s="1" a="1"/>
  <c r="AY177" i="10" s="1"/>
  <c r="AW132" i="10" a="1"/>
  <c r="AW132" i="10" s="1"/>
  <c r="AY132" i="10" s="1" a="1"/>
  <c r="AY132" i="10" s="1"/>
  <c r="AW212" i="10" a="1"/>
  <c r="AW212" i="10" s="1"/>
  <c r="AY212" i="10" s="1" a="1"/>
  <c r="AY212" i="10" s="1"/>
  <c r="AW196" i="10" a="1"/>
  <c r="AW196" i="10" s="1"/>
  <c r="AY196" i="10" s="1" a="1"/>
  <c r="AY196" i="10" s="1"/>
  <c r="AW178" i="10" a="1"/>
  <c r="AW178" i="10" s="1"/>
  <c r="AY178" i="10" s="1" a="1"/>
  <c r="AY178" i="10" s="1"/>
  <c r="AW158" i="10" a="1"/>
  <c r="AW158" i="10" s="1"/>
  <c r="AY158" i="10" s="1" a="1"/>
  <c r="AY158" i="10" s="1"/>
  <c r="AW147" i="10" a="1"/>
  <c r="AW147" i="10" s="1"/>
  <c r="AY147" i="10" s="1" a="1"/>
  <c r="AY147" i="10" s="1"/>
  <c r="AW145" i="10" a="1"/>
  <c r="AW145" i="10" s="1"/>
  <c r="AY145" i="10" s="1" a="1"/>
  <c r="AY145" i="10" s="1"/>
  <c r="AW167" i="10" a="1"/>
  <c r="AW167" i="10" s="1"/>
  <c r="AY167" i="10" s="1" a="1"/>
  <c r="AY167" i="10" s="1"/>
  <c r="AW123" i="10" a="1"/>
  <c r="AW123" i="10" s="1"/>
  <c r="AY123" i="10" s="1" a="1"/>
  <c r="AY123" i="10" s="1"/>
  <c r="AW102" i="10" a="1"/>
  <c r="AW102" i="10" s="1"/>
  <c r="AY102" i="10" s="1" a="1"/>
  <c r="AY102" i="10" s="1"/>
  <c r="AW115" i="10" a="1"/>
  <c r="AW115" i="10" s="1"/>
  <c r="AY115" i="10" s="1" a="1"/>
  <c r="AY115" i="10" s="1"/>
  <c r="AW81" i="10" a="1"/>
  <c r="AW81" i="10" s="1"/>
  <c r="AY81" i="10" s="1" a="1"/>
  <c r="AY81" i="10" s="1"/>
  <c r="AW121" i="10" a="1"/>
  <c r="AW121" i="10" s="1"/>
  <c r="AY121" i="10" s="1" a="1"/>
  <c r="AY121" i="10" s="1"/>
  <c r="AW86" i="10" a="1"/>
  <c r="AW86" i="10" s="1"/>
  <c r="AY86" i="10" s="1" a="1"/>
  <c r="AY86" i="10" s="1"/>
  <c r="AW71" i="10" a="1"/>
  <c r="AW71" i="10" s="1"/>
  <c r="AY71" i="10" s="1" a="1"/>
  <c r="AY71" i="10" s="1"/>
  <c r="AW59" i="10" a="1"/>
  <c r="AW59" i="10" s="1"/>
  <c r="AY59" i="10" s="1" a="1"/>
  <c r="AY59" i="10" s="1"/>
  <c r="AW47" i="10" a="1"/>
  <c r="AW47" i="10" s="1"/>
  <c r="AY47" i="10" s="1" a="1"/>
  <c r="AY47" i="10" s="1"/>
  <c r="AW29" i="10" a="1"/>
  <c r="AW29" i="10" s="1"/>
  <c r="AY29" i="10" s="1" a="1"/>
  <c r="AY29" i="10" s="1"/>
  <c r="AW25" i="10" a="1"/>
  <c r="AW25" i="10" s="1"/>
  <c r="AY25" i="10" s="1" a="1"/>
  <c r="AY25" i="10" s="1"/>
  <c r="AW16" i="10" a="1"/>
  <c r="AW16" i="10" s="1"/>
  <c r="AY16" i="10" s="1" a="1"/>
  <c r="AY16" i="10" s="1"/>
  <c r="AW258" i="10" a="1"/>
  <c r="AW258" i="10" s="1"/>
  <c r="AY258" i="10" s="1" a="1"/>
  <c r="AY258" i="10" s="1"/>
  <c r="AW381" i="10" a="1"/>
  <c r="AW381" i="10" s="1"/>
  <c r="AY381" i="10" s="1" a="1"/>
  <c r="AY381" i="10" s="1"/>
  <c r="AW312" i="10" a="1"/>
  <c r="AW312" i="10" s="1"/>
  <c r="AY312" i="10" s="1" a="1"/>
  <c r="AY312" i="10" s="1"/>
  <c r="AW322" i="10" a="1"/>
  <c r="AW322" i="10" s="1"/>
  <c r="AY322" i="10" s="1" a="1"/>
  <c r="AY322" i="10" s="1"/>
  <c r="AW270" i="10" a="1"/>
  <c r="AW270" i="10" s="1"/>
  <c r="AY270" i="10" s="1" a="1"/>
  <c r="AY270" i="10" s="1"/>
  <c r="AW254" i="10" a="1"/>
  <c r="AW254" i="10" s="1"/>
  <c r="AY254" i="10" s="1" a="1"/>
  <c r="AY254" i="10" s="1"/>
  <c r="AW225" i="10" a="1"/>
  <c r="AW225" i="10" s="1"/>
  <c r="AY225" i="10" s="1" a="1"/>
  <c r="AY225" i="10" s="1"/>
  <c r="AW149" i="10" a="1"/>
  <c r="AW149" i="10" s="1"/>
  <c r="AY149" i="10" s="1" a="1"/>
  <c r="AY149" i="10" s="1"/>
  <c r="AW372" i="10" a="1"/>
  <c r="AW372" i="10" s="1"/>
  <c r="AY372" i="10" s="1" a="1"/>
  <c r="AY372" i="10" s="1"/>
  <c r="AW295" i="10" a="1"/>
  <c r="AW295" i="10" s="1"/>
  <c r="AY295" i="10" s="1" a="1"/>
  <c r="AY295" i="10" s="1"/>
  <c r="AW289" i="10" a="1"/>
  <c r="AW289" i="10" s="1"/>
  <c r="AY289" i="10" s="1" a="1"/>
  <c r="AY289" i="10" s="1"/>
  <c r="AW163" i="10" a="1"/>
  <c r="AW163" i="10" s="1"/>
  <c r="AY163" i="10" s="1" a="1"/>
  <c r="AY163" i="10" s="1"/>
  <c r="AW319" i="10" a="1"/>
  <c r="AW319" i="10" s="1"/>
  <c r="AY319" i="10" s="1" a="1"/>
  <c r="AY319" i="10" s="1"/>
  <c r="AW224" i="10" a="1"/>
  <c r="AW224" i="10" s="1"/>
  <c r="AY224" i="10" s="1" a="1"/>
  <c r="AY224" i="10" s="1"/>
  <c r="AW87" i="10" a="1"/>
  <c r="AW87" i="10" s="1"/>
  <c r="AY87" i="10" s="1" a="1"/>
  <c r="AY87" i="10" s="1"/>
  <c r="AW240" i="10" a="1"/>
  <c r="AW240" i="10" s="1"/>
  <c r="AY240" i="10" s="1" a="1"/>
  <c r="AY240" i="10" s="1"/>
  <c r="AW96" i="10" a="1"/>
  <c r="AW96" i="10" s="1"/>
  <c r="AY96" i="10" s="1" a="1"/>
  <c r="AY96" i="10" s="1"/>
  <c r="AW46" i="10" a="1"/>
  <c r="AW46" i="10" s="1"/>
  <c r="AY46" i="10" s="1" a="1"/>
  <c r="AY46" i="10" s="1"/>
  <c r="AW26" i="10" a="1"/>
  <c r="AW26" i="10" s="1"/>
  <c r="AY26" i="10" s="1" a="1"/>
  <c r="AY26" i="10" s="1"/>
  <c r="AW11" i="10" a="1"/>
  <c r="AW11" i="10" s="1"/>
  <c r="AY11" i="10" s="1" a="1"/>
  <c r="AY11" i="10" s="1"/>
  <c r="AW349" i="10" a="1"/>
  <c r="AW349" i="10" s="1"/>
  <c r="AY349" i="10" s="1" a="1"/>
  <c r="AY349" i="10" s="1"/>
  <c r="AW324" i="10" a="1"/>
  <c r="AW324" i="10" s="1"/>
  <c r="AY324" i="10" s="1" a="1"/>
  <c r="AY324" i="10" s="1"/>
  <c r="AW27" i="10" a="1"/>
  <c r="AW27" i="10" s="1"/>
  <c r="AY27" i="10" s="1" a="1"/>
  <c r="AY27" i="10" s="1"/>
  <c r="AW85" i="10" a="1"/>
  <c r="AW85" i="10" s="1"/>
  <c r="AY85" i="10" s="1" a="1"/>
  <c r="AY85" i="10" s="1"/>
  <c r="AW285" i="10" a="1"/>
  <c r="AW285" i="10" s="1"/>
  <c r="AY285" i="10" s="1" a="1"/>
  <c r="AY285" i="10" s="1"/>
  <c r="AW238" i="10" a="1"/>
  <c r="AW238" i="10" s="1"/>
  <c r="AY238" i="10" s="1" a="1"/>
  <c r="AY238" i="10" s="1"/>
  <c r="AW215" i="10" a="1"/>
  <c r="AW215" i="10" s="1"/>
  <c r="AY215" i="10" s="1" a="1"/>
  <c r="AY215" i="10" s="1"/>
  <c r="AW165" i="10" a="1"/>
  <c r="AW165" i="10" s="1"/>
  <c r="AY165" i="10" s="1" a="1"/>
  <c r="AY165" i="10" s="1"/>
  <c r="AW127" i="10" a="1"/>
  <c r="AW127" i="10" s="1"/>
  <c r="AY127" i="10" s="1" a="1"/>
  <c r="AY127" i="10" s="1"/>
  <c r="AW36" i="10" a="1"/>
  <c r="AW36" i="10" s="1"/>
  <c r="AY36" i="10" s="1" a="1"/>
  <c r="AY36" i="10" s="1"/>
  <c r="AW306" i="10" a="1"/>
  <c r="AW306" i="10" s="1"/>
  <c r="AY306" i="10" s="1" a="1"/>
  <c r="AY306" i="10" s="1"/>
  <c r="AW288" i="10" a="1"/>
  <c r="AW288" i="10" s="1"/>
  <c r="AY288" i="10" s="1" a="1"/>
  <c r="AY288" i="10" s="1"/>
  <c r="AW209" i="10" a="1"/>
  <c r="AW209" i="10" s="1"/>
  <c r="AY209" i="10" s="1" a="1"/>
  <c r="AY209" i="10" s="1"/>
  <c r="AW200" i="10" a="1"/>
  <c r="AW200" i="10" s="1"/>
  <c r="AY200" i="10" s="1" a="1"/>
  <c r="AY200" i="10" s="1"/>
  <c r="AW45" i="10" a="1"/>
  <c r="AW45" i="10" s="1"/>
  <c r="AY45" i="10" s="1" a="1"/>
  <c r="AY45" i="10" s="1"/>
  <c r="AW133" i="10" a="1"/>
  <c r="AW133" i="10" s="1"/>
  <c r="AY133" i="10" s="1" a="1"/>
  <c r="AY133" i="10" s="1"/>
  <c r="AW77" i="10" a="1"/>
  <c r="AW77" i="10" s="1"/>
  <c r="AY77" i="10" s="1" a="1"/>
  <c r="AY77" i="10" s="1"/>
  <c r="AW15" i="10" a="1"/>
  <c r="AW15" i="10" s="1"/>
  <c r="AY15" i="10" s="1" a="1"/>
  <c r="AY15" i="10" s="1"/>
  <c r="AW213" i="10" a="1"/>
  <c r="AW213" i="10" s="1"/>
  <c r="AY213" i="10" s="1" a="1"/>
  <c r="AY213" i="10" s="1"/>
  <c r="AW292" i="10" a="1"/>
  <c r="AW292" i="10" s="1"/>
  <c r="AY292" i="10" s="1" a="1"/>
  <c r="AY292" i="10" s="1"/>
  <c r="AW223" i="10" a="1"/>
  <c r="AW223" i="10" s="1"/>
  <c r="AY223" i="10" s="1" a="1"/>
  <c r="AY223" i="10" s="1"/>
  <c r="AW382" i="10" a="1"/>
  <c r="AW382" i="10" s="1"/>
  <c r="AY382" i="10" s="1" a="1"/>
  <c r="AY382" i="10" s="1"/>
  <c r="AW56" i="10" a="1"/>
  <c r="AW56" i="10" s="1"/>
  <c r="AY56" i="10" s="1" a="1"/>
  <c r="AY56" i="10" s="1"/>
  <c r="AW368" i="10" a="1"/>
  <c r="AW368" i="10" s="1"/>
  <c r="AY368" i="10" s="1" a="1"/>
  <c r="AY368" i="10" s="1"/>
  <c r="AW262" i="10" a="1"/>
  <c r="AW262" i="10" s="1"/>
  <c r="AY262" i="10" s="1" a="1"/>
  <c r="AY262" i="10" s="1"/>
  <c r="AW388" i="10" a="1"/>
  <c r="AW388" i="10" s="1"/>
  <c r="AY388" i="10" s="1" a="1"/>
  <c r="AY388" i="10" s="1"/>
  <c r="AW385" i="10" a="1"/>
  <c r="AW385" i="10" s="1"/>
  <c r="AY385" i="10" s="1" a="1"/>
  <c r="AY385" i="10" s="1"/>
  <c r="AW351" i="10" a="1"/>
  <c r="AW351" i="10" s="1"/>
  <c r="AY351" i="10" s="1" a="1"/>
  <c r="AY351" i="10" s="1"/>
  <c r="AW366" i="10" a="1"/>
  <c r="AW366" i="10" s="1"/>
  <c r="AY366" i="10" s="1" a="1"/>
  <c r="AY366" i="10" s="1"/>
  <c r="AW380" i="10" a="1"/>
  <c r="AW380" i="10" s="1"/>
  <c r="AY380" i="10" s="1" a="1"/>
  <c r="AY380" i="10" s="1"/>
  <c r="AW343" i="10" a="1"/>
  <c r="AW343" i="10" s="1"/>
  <c r="AY343" i="10" s="1" a="1"/>
  <c r="AY343" i="10" s="1"/>
  <c r="AW338" i="10" a="1"/>
  <c r="AW338" i="10" s="1"/>
  <c r="AY338" i="10" s="1" a="1"/>
  <c r="AY338" i="10" s="1"/>
  <c r="AW311" i="10" a="1"/>
  <c r="AW311" i="10" s="1"/>
  <c r="AY311" i="10" s="1" a="1"/>
  <c r="AY311" i="10" s="1"/>
  <c r="AW297" i="10" a="1"/>
  <c r="AW297" i="10" s="1"/>
  <c r="AY297" i="10" s="1" a="1"/>
  <c r="AY297" i="10" s="1"/>
  <c r="AW317" i="10" a="1"/>
  <c r="AW317" i="10" s="1"/>
  <c r="AY317" i="10" s="1" a="1"/>
  <c r="AY317" i="10" s="1"/>
  <c r="AW318" i="10" a="1"/>
  <c r="AW318" i="10" s="1"/>
  <c r="AY318" i="10" s="1" a="1"/>
  <c r="AY318" i="10" s="1"/>
  <c r="AW296" i="10" a="1"/>
  <c r="AW296" i="10" s="1"/>
  <c r="AY296" i="10" s="1" a="1"/>
  <c r="AY296" i="10" s="1"/>
  <c r="AW309" i="10" a="1"/>
  <c r="AW309" i="10" s="1"/>
  <c r="AY309" i="10" s="1" a="1"/>
  <c r="AY309" i="10" s="1"/>
  <c r="AW284" i="10" a="1"/>
  <c r="AW284" i="10" s="1"/>
  <c r="AY284" i="10" s="1" a="1"/>
  <c r="AY284" i="10" s="1"/>
  <c r="AW303" i="10" a="1"/>
  <c r="AW303" i="10" s="1"/>
  <c r="AY303" i="10" s="1" a="1"/>
  <c r="AY303" i="10" s="1"/>
  <c r="AW248" i="10" a="1"/>
  <c r="AW248" i="10" s="1"/>
  <c r="AY248" i="10" s="1" a="1"/>
  <c r="AY248" i="10" s="1"/>
  <c r="AW266" i="10" a="1"/>
  <c r="AW266" i="10" s="1"/>
  <c r="AY266" i="10" s="1" a="1"/>
  <c r="AY266" i="10" s="1"/>
  <c r="AW202" i="10" a="1"/>
  <c r="AW202" i="10" s="1"/>
  <c r="AY202" i="10" s="1" a="1"/>
  <c r="AY202" i="10" s="1"/>
  <c r="AW187" i="10" a="1"/>
  <c r="AW187" i="10" s="1"/>
  <c r="AY187" i="10" s="1" a="1"/>
  <c r="AY187" i="10" s="1"/>
  <c r="AW244" i="10" a="1"/>
  <c r="AW244" i="10" s="1"/>
  <c r="AY244" i="10" s="1" a="1"/>
  <c r="AY244" i="10" s="1"/>
  <c r="AW189" i="10" a="1"/>
  <c r="AW189" i="10" s="1"/>
  <c r="AY189" i="10" s="1" a="1"/>
  <c r="AY189" i="10" s="1"/>
  <c r="AW156" i="10" a="1"/>
  <c r="AW156" i="10" s="1"/>
  <c r="AY156" i="10" s="1" a="1"/>
  <c r="AY156" i="10" s="1"/>
  <c r="AW141" i="10" a="1"/>
  <c r="AW141" i="10" s="1"/>
  <c r="AY141" i="10" s="1" a="1"/>
  <c r="AY141" i="10" s="1"/>
  <c r="AW168" i="10" a="1"/>
  <c r="AW168" i="10" s="1"/>
  <c r="AY168" i="10" s="1" a="1"/>
  <c r="AY168" i="10" s="1"/>
  <c r="AW245" i="10" a="1"/>
  <c r="AW245" i="10" s="1"/>
  <c r="AY245" i="10" s="1" a="1"/>
  <c r="AY245" i="10" s="1"/>
  <c r="AW160" i="10" a="1"/>
  <c r="AW160" i="10" s="1"/>
  <c r="AY160" i="10" s="1" a="1"/>
  <c r="AY160" i="10" s="1"/>
  <c r="AW148" i="10" a="1"/>
  <c r="AW148" i="10" s="1"/>
  <c r="AY148" i="10" s="1" a="1"/>
  <c r="AY148" i="10" s="1"/>
  <c r="AW120" i="10" a="1"/>
  <c r="AW120" i="10" s="1"/>
  <c r="AY120" i="10" s="1" a="1"/>
  <c r="AY120" i="10" s="1"/>
  <c r="AW236" i="10" a="1"/>
  <c r="AW236" i="10" s="1"/>
  <c r="AY236" i="10" s="1" a="1"/>
  <c r="AY236" i="10" s="1"/>
  <c r="AW150" i="10" a="1"/>
  <c r="AW150" i="10" s="1"/>
  <c r="AY150" i="10" s="1" a="1"/>
  <c r="AY150" i="10" s="1"/>
  <c r="AW130" i="10" a="1"/>
  <c r="AW130" i="10" s="1"/>
  <c r="AY130" i="10" s="1" a="1"/>
  <c r="AY130" i="10" s="1"/>
  <c r="AW99" i="10" a="1"/>
  <c r="AW99" i="10" s="1"/>
  <c r="AY99" i="10" s="1" a="1"/>
  <c r="AY99" i="10" s="1"/>
  <c r="AW175" i="10" a="1"/>
  <c r="AW175" i="10" s="1"/>
  <c r="AY175" i="10" s="1" a="1"/>
  <c r="AY175" i="10" s="1"/>
  <c r="AW103" i="10" a="1"/>
  <c r="AW103" i="10" s="1"/>
  <c r="AY103" i="10" s="1" a="1"/>
  <c r="AY103" i="10" s="1"/>
  <c r="AW75" i="10" a="1"/>
  <c r="AW75" i="10" s="1"/>
  <c r="AY75" i="10" s="1" a="1"/>
  <c r="AY75" i="10" s="1"/>
  <c r="AW93" i="10" a="1"/>
  <c r="AW93" i="10" s="1"/>
  <c r="AY93" i="10" s="1" a="1"/>
  <c r="AY93" i="10" s="1"/>
  <c r="AW110" i="10" a="1"/>
  <c r="AW110" i="10" s="1"/>
  <c r="AY110" i="10" s="1" a="1"/>
  <c r="AY110" i="10" s="1"/>
  <c r="AW82" i="10" a="1"/>
  <c r="AW82" i="10" s="1"/>
  <c r="AY82" i="10" s="1" a="1"/>
  <c r="AY82" i="10" s="1"/>
  <c r="AW53" i="10" a="1"/>
  <c r="AW53" i="10" s="1"/>
  <c r="AY53" i="10" s="1" a="1"/>
  <c r="AY53" i="10" s="1"/>
  <c r="AW44" i="10" a="1"/>
  <c r="AW44" i="10" s="1"/>
  <c r="AY44" i="10" s="1" a="1"/>
  <c r="AY44" i="10" s="1"/>
  <c r="AW74" i="10" a="1"/>
  <c r="AW74" i="10" s="1"/>
  <c r="AY74" i="10" s="1" a="1"/>
  <c r="AY74" i="10" s="1"/>
  <c r="AW84" i="10" a="1"/>
  <c r="AW84" i="10" s="1"/>
  <c r="AY84" i="10" s="1" a="1"/>
  <c r="AY84" i="10" s="1"/>
  <c r="AW98" i="10" a="1"/>
  <c r="AW98" i="10" s="1"/>
  <c r="AY98" i="10" s="1" a="1"/>
  <c r="AY98" i="10" s="1"/>
  <c r="AW40" i="10" a="1"/>
  <c r="AW40" i="10" s="1"/>
  <c r="AY40" i="10" s="1" a="1"/>
  <c r="AY40" i="10" s="1"/>
  <c r="AW24" i="10" a="1"/>
  <c r="AW24" i="10" s="1"/>
  <c r="AY24" i="10" s="1" a="1"/>
  <c r="AY24" i="10" s="1"/>
  <c r="AW12" i="10" a="1"/>
  <c r="AW12" i="10" s="1"/>
  <c r="AY12" i="10" s="1" a="1"/>
  <c r="AY12" i="10" s="1"/>
  <c r="AW18" i="10" a="1"/>
  <c r="AW18" i="10" s="1"/>
  <c r="AY18" i="10" s="1" a="1"/>
  <c r="AY18" i="10" s="1"/>
  <c r="AW279" i="10" a="1"/>
  <c r="AW279" i="10" s="1"/>
  <c r="AY279" i="10" s="1" a="1"/>
  <c r="AY279" i="10" s="1"/>
  <c r="AW188" i="10" a="1"/>
  <c r="AW188" i="10" s="1"/>
  <c r="AY188" i="10" s="1" a="1"/>
  <c r="AY188" i="10" s="1"/>
  <c r="AW361" i="10" a="1"/>
  <c r="AW361" i="10" s="1"/>
  <c r="AY361" i="10" s="1" a="1"/>
  <c r="AY361" i="10" s="1"/>
  <c r="AW339" i="10" a="1"/>
  <c r="AW339" i="10" s="1"/>
  <c r="AY339" i="10" s="1" a="1"/>
  <c r="AY339" i="10" s="1"/>
  <c r="AW286" i="10" a="1"/>
  <c r="AW286" i="10" s="1"/>
  <c r="AY286" i="10" s="1" a="1"/>
  <c r="AY286" i="10" s="1"/>
  <c r="AW261" i="10" a="1"/>
  <c r="AW261" i="10" s="1"/>
  <c r="AY261" i="10" s="1" a="1"/>
  <c r="AY261" i="10" s="1"/>
  <c r="AW179" i="10" a="1"/>
  <c r="AW179" i="10" s="1"/>
  <c r="AY179" i="10" s="1" a="1"/>
  <c r="AY179" i="10" s="1"/>
  <c r="AW135" i="10" a="1"/>
  <c r="AW135" i="10" s="1"/>
  <c r="AY135" i="10" s="1" a="1"/>
  <c r="AY135" i="10" s="1"/>
  <c r="AW275" i="10" a="1"/>
  <c r="AW275" i="10" s="1"/>
  <c r="AY275" i="10" s="1" a="1"/>
  <c r="AY275" i="10" s="1"/>
  <c r="AW273" i="10" a="1"/>
  <c r="AW273" i="10" s="1"/>
  <c r="AY273" i="10" s="1" a="1"/>
  <c r="AY273" i="10" s="1"/>
  <c r="AW111" i="10" a="1"/>
  <c r="AW111" i="10" s="1"/>
  <c r="AY111" i="10" s="1" a="1"/>
  <c r="AY111" i="10" s="1"/>
  <c r="AW55" i="10" a="1"/>
  <c r="AW55" i="10" s="1"/>
  <c r="AY55" i="10" s="1" a="1"/>
  <c r="AY55" i="10" s="1"/>
  <c r="AW251" i="10" a="1"/>
  <c r="AW251" i="10" s="1"/>
  <c r="AY251" i="10" s="1" a="1"/>
  <c r="AY251" i="10" s="1"/>
  <c r="AW195" i="10" a="1"/>
  <c r="AW195" i="10" s="1"/>
  <c r="AY195" i="10" s="1" a="1"/>
  <c r="AY195" i="10" s="1"/>
  <c r="AW94" i="10" a="1"/>
  <c r="AW94" i="10" s="1"/>
  <c r="AY94" i="10" s="1" a="1"/>
  <c r="AY94" i="10" s="1"/>
  <c r="AW80" i="10" a="1"/>
  <c r="AW80" i="10" s="1"/>
  <c r="AY80" i="10" s="1" a="1"/>
  <c r="AY80" i="10" s="1"/>
  <c r="AW43" i="10" a="1"/>
  <c r="AW43" i="10" s="1"/>
  <c r="AY43" i="10" s="1" a="1"/>
  <c r="AY43" i="10" s="1"/>
  <c r="AW21" i="10" a="1"/>
  <c r="AW21" i="10" s="1"/>
  <c r="AY21" i="10" s="1" a="1"/>
  <c r="AY21" i="10" s="1"/>
  <c r="AW327" i="10" a="1"/>
  <c r="AW327" i="10" s="1"/>
  <c r="AY327" i="10" s="1" a="1"/>
  <c r="AY327" i="10" s="1"/>
  <c r="AW342" i="10" a="1"/>
  <c r="AW342" i="10" s="1"/>
  <c r="AY342" i="10" s="1" a="1"/>
  <c r="AY342" i="10" s="1"/>
  <c r="AW280" i="10" a="1"/>
  <c r="AW280" i="10" s="1"/>
  <c r="AY280" i="10" s="1" a="1"/>
  <c r="AY280" i="10" s="1"/>
  <c r="AW161" i="10" a="1"/>
  <c r="AW161" i="10" s="1"/>
  <c r="AY161" i="10" s="1" a="1"/>
  <c r="AY161" i="10" s="1"/>
  <c r="AW23" i="10" a="1"/>
  <c r="AW23" i="10" s="1"/>
  <c r="AY23" i="10" s="1" a="1"/>
  <c r="AY23" i="10" s="1"/>
  <c r="AW90" i="10" a="1"/>
  <c r="AW90" i="10" s="1"/>
  <c r="AY90" i="10" s="1" a="1"/>
  <c r="AY90" i="10" s="1"/>
  <c r="AW281" i="10" a="1"/>
  <c r="AW281" i="10" s="1"/>
  <c r="AY281" i="10" s="1" a="1"/>
  <c r="AY281" i="10" s="1"/>
  <c r="AW282" i="10" a="1"/>
  <c r="AW282" i="10" s="1"/>
  <c r="AY282" i="10" s="1" a="1"/>
  <c r="AY282" i="10" s="1"/>
  <c r="AW204" i="10" a="1"/>
  <c r="AW204" i="10" s="1"/>
  <c r="AY204" i="10" s="1" a="1"/>
  <c r="AY204" i="10" s="1"/>
  <c r="AW129" i="10" a="1"/>
  <c r="AW129" i="10" s="1"/>
  <c r="AY129" i="10" s="1" a="1"/>
  <c r="AY129" i="10" s="1"/>
  <c r="AW61" i="10" a="1"/>
  <c r="AW61" i="10" s="1"/>
  <c r="AY61" i="10" s="1" a="1"/>
  <c r="AY61" i="10" s="1"/>
  <c r="AW277" i="10" a="1"/>
  <c r="AW277" i="10" s="1"/>
  <c r="AY277" i="10" s="1" a="1"/>
  <c r="AY277" i="10" s="1"/>
  <c r="AW268" i="10" a="1"/>
  <c r="AW268" i="10" s="1"/>
  <c r="AY268" i="10" s="1" a="1"/>
  <c r="AY268" i="10" s="1"/>
  <c r="AW184" i="10" a="1"/>
  <c r="AW184" i="10" s="1"/>
  <c r="AY184" i="10" s="1" a="1"/>
  <c r="AY184" i="10" s="1"/>
  <c r="AW28" i="10" a="1"/>
  <c r="AW28" i="10" s="1"/>
  <c r="AY28" i="10" s="1" a="1"/>
  <c r="AY28" i="10" s="1"/>
  <c r="AW10" i="10" a="1"/>
  <c r="AW10" i="10" s="1"/>
  <c r="AY10" i="10" s="1" a="1"/>
  <c r="AY10" i="10" s="1"/>
  <c r="AW124" i="10" a="1"/>
  <c r="AW124" i="10" s="1"/>
  <c r="AY124" i="10" s="1" a="1"/>
  <c r="AY124" i="10" s="1"/>
  <c r="AW207" i="10" a="1"/>
  <c r="AW207" i="10" s="1"/>
  <c r="AY207" i="10" s="1" a="1"/>
  <c r="AY207" i="10" s="1"/>
  <c r="AW302" i="10" a="1"/>
  <c r="AW302" i="10" s="1"/>
  <c r="AY302" i="10" s="1" a="1"/>
  <c r="AY302" i="10" s="1"/>
  <c r="AW101" i="10" a="1"/>
  <c r="AW101" i="10" s="1"/>
  <c r="AY101" i="10" s="1" a="1"/>
  <c r="AY101" i="10" s="1"/>
  <c r="AW384" i="10" a="1"/>
  <c r="AW384" i="10" s="1"/>
  <c r="AY384" i="10" s="1" a="1"/>
  <c r="AY384" i="10" s="1"/>
  <c r="AW359" i="10" a="1"/>
  <c r="AW359" i="10" s="1"/>
  <c r="AY359" i="10" s="1" a="1"/>
  <c r="AY359" i="10" s="1"/>
  <c r="AW367" i="10" a="1"/>
  <c r="AW367" i="10" s="1"/>
  <c r="AY367" i="10" s="1" a="1"/>
  <c r="AY367" i="10" s="1"/>
  <c r="AW345" i="10" a="1"/>
  <c r="AW345" i="10" s="1"/>
  <c r="AY345" i="10" s="1" a="1"/>
  <c r="AY345" i="10" s="1"/>
  <c r="AW362" i="10" a="1"/>
  <c r="AW362" i="10" s="1"/>
  <c r="AY362" i="10" s="1" a="1"/>
  <c r="AY362" i="10" s="1"/>
  <c r="AW347" i="10" a="1"/>
  <c r="AW347" i="10" s="1"/>
  <c r="AY347" i="10" s="1" a="1"/>
  <c r="AY347" i="10" s="1"/>
  <c r="AW332" i="10" a="1"/>
  <c r="AW332" i="10" s="1"/>
  <c r="AY332" i="10" s="1" a="1"/>
  <c r="AY332" i="10" s="1"/>
  <c r="AW293" i="10" a="1"/>
  <c r="AW293" i="10" s="1"/>
  <c r="AY293" i="10" s="1" a="1"/>
  <c r="AY293" i="10" s="1"/>
  <c r="AW333" i="10" a="1"/>
  <c r="AW333" i="10" s="1"/>
  <c r="AY333" i="10" s="1" a="1"/>
  <c r="AY333" i="10" s="1"/>
  <c r="AW290" i="10" a="1"/>
  <c r="AW290" i="10" s="1"/>
  <c r="AY290" i="10" s="1" a="1"/>
  <c r="AY290" i="10" s="1"/>
  <c r="AW265" i="10" a="1"/>
  <c r="AW265" i="10" s="1"/>
  <c r="AY265" i="10" s="1" a="1"/>
  <c r="AY265" i="10" s="1"/>
  <c r="AW257" i="10" a="1"/>
  <c r="AW257" i="10" s="1"/>
  <c r="AY257" i="10" s="1" a="1"/>
  <c r="AY257" i="10" s="1"/>
  <c r="AW206" i="10" a="1"/>
  <c r="AW206" i="10" s="1"/>
  <c r="AY206" i="10" s="1" a="1"/>
  <c r="AY206" i="10" s="1"/>
  <c r="AW169" i="10" a="1"/>
  <c r="AW169" i="10" s="1"/>
  <c r="AY169" i="10" s="1" a="1"/>
  <c r="AY169" i="10" s="1"/>
  <c r="AW208" i="10" a="1"/>
  <c r="AW208" i="10" s="1"/>
  <c r="AY208" i="10" s="1" a="1"/>
  <c r="AY208" i="10" s="1"/>
  <c r="AW197" i="10" a="1"/>
  <c r="AW197" i="10" s="1"/>
  <c r="AY197" i="10" s="1" a="1"/>
  <c r="AY197" i="10" s="1"/>
  <c r="AW221" i="10" a="1"/>
  <c r="AW221" i="10" s="1"/>
  <c r="AY221" i="10" s="1" a="1"/>
  <c r="AY221" i="10" s="1"/>
  <c r="AW176" i="10" a="1"/>
  <c r="AW176" i="10" s="1"/>
  <c r="AY176" i="10" s="1" a="1"/>
  <c r="AY176" i="10" s="1"/>
  <c r="AW159" i="10" a="1"/>
  <c r="AW159" i="10" s="1"/>
  <c r="AY159" i="10" s="1" a="1"/>
  <c r="AY159" i="10" s="1"/>
  <c r="AW138" i="10" a="1"/>
  <c r="AW138" i="10" s="1"/>
  <c r="AY138" i="10" s="1" a="1"/>
  <c r="AY138" i="10" s="1"/>
  <c r="AW198" i="10" a="1"/>
  <c r="AW198" i="10" s="1"/>
  <c r="AY198" i="10" s="1" a="1"/>
  <c r="AY198" i="10" s="1"/>
  <c r="AW193" i="10" a="1"/>
  <c r="AW193" i="10" s="1"/>
  <c r="AY193" i="10" s="1" a="1"/>
  <c r="AY193" i="10" s="1"/>
  <c r="AW166" i="10" a="1"/>
  <c r="AW166" i="10" s="1"/>
  <c r="AY166" i="10" s="1" a="1"/>
  <c r="AY166" i="10" s="1"/>
  <c r="AW155" i="10" a="1"/>
  <c r="AW155" i="10" s="1"/>
  <c r="AY155" i="10" s="1" a="1"/>
  <c r="AY155" i="10" s="1"/>
  <c r="AW137" i="10" a="1"/>
  <c r="AW137" i="10" s="1"/>
  <c r="AY137" i="10" s="1" a="1"/>
  <c r="AY137" i="10" s="1"/>
  <c r="AW104" i="10" a="1"/>
  <c r="AW104" i="10" s="1"/>
  <c r="AY104" i="10" s="1" a="1"/>
  <c r="AY104" i="10" s="1"/>
  <c r="AW106" i="10" a="1"/>
  <c r="AW106" i="10" s="1"/>
  <c r="AY106" i="10" s="1" a="1"/>
  <c r="AY106" i="10" s="1"/>
  <c r="AW182" i="10" a="1"/>
  <c r="AW182" i="10" s="1"/>
  <c r="AY182" i="10" s="1" a="1"/>
  <c r="AY182" i="10" s="1"/>
  <c r="AW140" i="10" a="1"/>
  <c r="AW140" i="10" s="1"/>
  <c r="AY140" i="10" s="1" a="1"/>
  <c r="AY140" i="10" s="1"/>
  <c r="AW117" i="10" a="1"/>
  <c r="AW117" i="10" s="1"/>
  <c r="AY117" i="10" s="1" a="1"/>
  <c r="AY117" i="10" s="1"/>
  <c r="AW83" i="10" a="1"/>
  <c r="AW83" i="10" s="1"/>
  <c r="AY83" i="10" s="1" a="1"/>
  <c r="AY83" i="10" s="1"/>
  <c r="AW63" i="10" a="1"/>
  <c r="AW63" i="10" s="1"/>
  <c r="AY63" i="10" s="1" a="1"/>
  <c r="AY63" i="10" s="1"/>
  <c r="AW35" i="10" a="1"/>
  <c r="AW35" i="10" s="1"/>
  <c r="AY35" i="10" s="1" a="1"/>
  <c r="AY35" i="10" s="1"/>
  <c r="AW50" i="10" a="1"/>
  <c r="AW50" i="10" s="1"/>
  <c r="AY50" i="10" s="1" a="1"/>
  <c r="AY50" i="10" s="1"/>
  <c r="AW41" i="10" a="1"/>
  <c r="AW41" i="10" s="1"/>
  <c r="AY41" i="10" s="1" a="1"/>
  <c r="AY41" i="10" s="1"/>
  <c r="AW34" i="10" a="1"/>
  <c r="AW34" i="10" s="1"/>
  <c r="AY34" i="10" s="1" a="1"/>
  <c r="AY34" i="10" s="1"/>
  <c r="AW13" i="10" a="1"/>
  <c r="AW13" i="10" s="1"/>
  <c r="AY13" i="10" s="1" a="1"/>
  <c r="AY13" i="10" s="1"/>
  <c r="AW376" i="10" a="1"/>
  <c r="AW376" i="10" s="1"/>
  <c r="AY376" i="10" s="1" a="1"/>
  <c r="AY376" i="10" s="1"/>
  <c r="AW220" i="10" a="1"/>
  <c r="AW220" i="10" s="1"/>
  <c r="AY220" i="10" s="1" a="1"/>
  <c r="AY220" i="10" s="1"/>
  <c r="AW387" i="10" a="1"/>
  <c r="AW387" i="10" s="1"/>
  <c r="AY387" i="10" s="1" a="1"/>
  <c r="AY387" i="10" s="1"/>
  <c r="AW346" i="10" a="1"/>
  <c r="AW346" i="10" s="1"/>
  <c r="AY346" i="10" s="1" a="1"/>
  <c r="AY346" i="10" s="1"/>
  <c r="AW283" i="10" a="1"/>
  <c r="AW283" i="10" s="1"/>
  <c r="AY283" i="10" s="1" a="1"/>
  <c r="AY283" i="10" s="1"/>
  <c r="AW274" i="10" a="1"/>
  <c r="AW274" i="10" s="1"/>
  <c r="AY274" i="10" s="1" a="1"/>
  <c r="AY274" i="10" s="1"/>
  <c r="AW260" i="10" a="1"/>
  <c r="AW260" i="10" s="1"/>
  <c r="AY260" i="10" s="1" a="1"/>
  <c r="AY260" i="10" s="1"/>
  <c r="AW214" i="10" a="1"/>
  <c r="AW214" i="10" s="1"/>
  <c r="AY214" i="10" s="1" a="1"/>
  <c r="AY214" i="10" s="1"/>
  <c r="AW112" i="10" a="1"/>
  <c r="AW112" i="10" s="1"/>
  <c r="AY112" i="10" s="1" a="1"/>
  <c r="AY112" i="10" s="1"/>
  <c r="AW305" i="10" a="1"/>
  <c r="AW305" i="10" s="1"/>
  <c r="AY305" i="10" s="1" a="1"/>
  <c r="AY305" i="10" s="1"/>
  <c r="AW230" i="10" a="1"/>
  <c r="AW230" i="10" s="1"/>
  <c r="AY230" i="10" s="1" a="1"/>
  <c r="AY230" i="10" s="1"/>
  <c r="AW113" i="10" a="1"/>
  <c r="AW113" i="10" s="1"/>
  <c r="AY113" i="10" s="1" a="1"/>
  <c r="AY113" i="10" s="1"/>
  <c r="AW39" i="10" a="1"/>
  <c r="AW39" i="10" s="1"/>
  <c r="AY39" i="10" s="1" a="1"/>
  <c r="AY39" i="10" s="1"/>
  <c r="AW128" i="10" a="1"/>
  <c r="AW128" i="10" s="1"/>
  <c r="AY128" i="10" s="1" a="1"/>
  <c r="AY128" i="10" s="1"/>
  <c r="AW32" i="10" a="1"/>
  <c r="AW32" i="10" s="1"/>
  <c r="AY32" i="10" s="1" a="1"/>
  <c r="AY32" i="10" s="1"/>
  <c r="AW243" i="10" a="1"/>
  <c r="AW243" i="10" s="1"/>
  <c r="AY243" i="10" s="1" a="1"/>
  <c r="AY243" i="10" s="1"/>
  <c r="AW95" i="10" a="1"/>
  <c r="AW95" i="10" s="1"/>
  <c r="AY95" i="10" s="1" a="1"/>
  <c r="AY95" i="10" s="1"/>
  <c r="AW66" i="10" a="1"/>
  <c r="AW66" i="10" s="1"/>
  <c r="AY66" i="10" s="1" a="1"/>
  <c r="AY66" i="10" s="1"/>
  <c r="AW17" i="10" a="1"/>
  <c r="AW17" i="10" s="1"/>
  <c r="AY17" i="10" s="1" a="1"/>
  <c r="AY17" i="10" s="1"/>
  <c r="AW335" i="10" a="1"/>
  <c r="AW335" i="10" s="1"/>
  <c r="AY335" i="10" s="1" a="1"/>
  <c r="AY335" i="10" s="1"/>
  <c r="AW253" i="10" a="1"/>
  <c r="AW253" i="10" s="1"/>
  <c r="AY253" i="10" s="1" a="1"/>
  <c r="AY253" i="10" s="1"/>
  <c r="AW5" i="10" a="1"/>
  <c r="AW5" i="10" s="1"/>
  <c r="AY5" i="10" s="1" a="1"/>
  <c r="AY5" i="10" s="1"/>
  <c r="AW255" i="10" a="1"/>
  <c r="AW255" i="10" s="1"/>
  <c r="AY255" i="10" s="1" a="1"/>
  <c r="AY255" i="10" s="1"/>
  <c r="AW191" i="10" a="1"/>
  <c r="AW191" i="10" s="1"/>
  <c r="AY191" i="10" s="1" a="1"/>
  <c r="AY191" i="10" s="1"/>
  <c r="AW151" i="10" a="1"/>
  <c r="AW151" i="10" s="1"/>
  <c r="AY151" i="10" s="1" a="1"/>
  <c r="AY151" i="10" s="1"/>
  <c r="AW88" i="10" a="1"/>
  <c r="AW88" i="10" s="1"/>
  <c r="AY88" i="10" s="1" a="1"/>
  <c r="AY88" i="10" s="1"/>
  <c r="AW119" i="10" a="1"/>
  <c r="AW119" i="10" s="1"/>
  <c r="AY119" i="10" s="1" a="1"/>
  <c r="AY119" i="10" s="1"/>
  <c r="AW370" i="10" a="1"/>
  <c r="AW370" i="10" s="1"/>
  <c r="AY370" i="10" s="1" a="1"/>
  <c r="AY370" i="10" s="1"/>
  <c r="AW242" i="10" a="1"/>
  <c r="AW242" i="10" s="1"/>
  <c r="AY242" i="10" s="1" a="1"/>
  <c r="AY242" i="10" s="1"/>
  <c r="AW246" i="10" a="1"/>
  <c r="AW246" i="10" s="1"/>
  <c r="AY246" i="10" s="1" a="1"/>
  <c r="AY246" i="10" s="1"/>
  <c r="AW100" i="10" a="1"/>
  <c r="AW100" i="10" s="1"/>
  <c r="AY100" i="10" s="1" a="1"/>
  <c r="AY100" i="10" s="1"/>
  <c r="AW383" i="10" a="1"/>
  <c r="AW383" i="10" s="1"/>
  <c r="AY383" i="10" s="1" a="1"/>
  <c r="AY383" i="10" s="1"/>
  <c r="AW375" i="10" a="1"/>
  <c r="AW375" i="10" s="1"/>
  <c r="AY375" i="10" s="1" a="1"/>
  <c r="AY375" i="10" s="1"/>
  <c r="AW374" i="10" a="1"/>
  <c r="AW374" i="10" s="1"/>
  <c r="AY374" i="10" s="1" a="1"/>
  <c r="AY374" i="10" s="1"/>
  <c r="AW364" i="10" a="1"/>
  <c r="AW364" i="10" s="1"/>
  <c r="AY364" i="10" s="1" a="1"/>
  <c r="AY364" i="10" s="1"/>
  <c r="AW356" i="10" a="1"/>
  <c r="AW356" i="10" s="1"/>
  <c r="AY356" i="10" s="1" a="1"/>
  <c r="AY356" i="10" s="1"/>
  <c r="AW320" i="10" a="1"/>
  <c r="AW320" i="10" s="1"/>
  <c r="AY320" i="10" s="1" a="1"/>
  <c r="AY320" i="10" s="1"/>
  <c r="AW340" i="10" a="1"/>
  <c r="AW340" i="10" s="1"/>
  <c r="AY340" i="10" s="1" a="1"/>
  <c r="AY340" i="10" s="1"/>
  <c r="AW326" i="10" a="1"/>
  <c r="AW326" i="10" s="1"/>
  <c r="AY326" i="10" s="1" a="1"/>
  <c r="AY326" i="10" s="1"/>
  <c r="AW300" i="10" a="1"/>
  <c r="AW300" i="10" s="1"/>
  <c r="AY300" i="10" s="1" a="1"/>
  <c r="AY300" i="10" s="1"/>
  <c r="AW358" i="10" a="1"/>
  <c r="AW358" i="10" s="1"/>
  <c r="AY358" i="10" s="1" a="1"/>
  <c r="AY358" i="10" s="1"/>
  <c r="AW301" i="10" a="1"/>
  <c r="AW301" i="10" s="1"/>
  <c r="AY301" i="10" s="1" a="1"/>
  <c r="AY301" i="10" s="1"/>
  <c r="AW276" i="10" a="1"/>
  <c r="AW276" i="10" s="1"/>
  <c r="AY276" i="10" s="1" a="1"/>
  <c r="AY276" i="10" s="1"/>
  <c r="AW239" i="10" a="1"/>
  <c r="AW239" i="10" s="1"/>
  <c r="AY239" i="10" s="1" a="1"/>
  <c r="AY239" i="10" s="1"/>
  <c r="AW226" i="10" a="1"/>
  <c r="AW226" i="10" s="1"/>
  <c r="AY226" i="10" s="1" a="1"/>
  <c r="AY226" i="10" s="1"/>
  <c r="AW194" i="10" a="1"/>
  <c r="AW194" i="10" s="1"/>
  <c r="AY194" i="10" s="1" a="1"/>
  <c r="AY194" i="10" s="1"/>
  <c r="AW211" i="10" a="1"/>
  <c r="AW211" i="10" s="1"/>
  <c r="AY211" i="10" s="1" a="1"/>
  <c r="AY211" i="10" s="1"/>
  <c r="AW181" i="10" a="1"/>
  <c r="AW181" i="10" s="1"/>
  <c r="AY181" i="10" s="1" a="1"/>
  <c r="AY181" i="10" s="1"/>
  <c r="AW219" i="10" a="1"/>
  <c r="AW219" i="10" s="1"/>
  <c r="AY219" i="10" s="1" a="1"/>
  <c r="AY219" i="10" s="1"/>
  <c r="AW146" i="10" a="1"/>
  <c r="AW146" i="10" s="1"/>
  <c r="AY146" i="10" s="1" a="1"/>
  <c r="AY146" i="10" s="1"/>
  <c r="AW218" i="10" a="1"/>
  <c r="AW218" i="10" s="1"/>
  <c r="AY218" i="10" s="1" a="1"/>
  <c r="AY218" i="10" s="1"/>
  <c r="AW186" i="10" a="1"/>
  <c r="AW186" i="10" s="1"/>
  <c r="AY186" i="10" s="1" a="1"/>
  <c r="AY186" i="10" s="1"/>
  <c r="AW174" i="10" a="1"/>
  <c r="AW174" i="10" s="1"/>
  <c r="AY174" i="10" s="1" a="1"/>
  <c r="AY174" i="10" s="1"/>
  <c r="AW154" i="10" a="1"/>
  <c r="AW154" i="10" s="1"/>
  <c r="AY154" i="10" s="1" a="1"/>
  <c r="AY154" i="10" s="1"/>
  <c r="AW122" i="10" a="1"/>
  <c r="AW122" i="10" s="1"/>
  <c r="AY122" i="10" s="1" a="1"/>
  <c r="AY122" i="10" s="1"/>
  <c r="AW185" i="10" a="1"/>
  <c r="AW185" i="10" s="1"/>
  <c r="AY185" i="10" s="1" a="1"/>
  <c r="AY185" i="10" s="1"/>
  <c r="AW144" i="10" a="1"/>
  <c r="AW144" i="10" s="1"/>
  <c r="AY144" i="10" s="1" a="1"/>
  <c r="AY144" i="10" s="1"/>
  <c r="AW105" i="10" a="1"/>
  <c r="AW105" i="10" s="1"/>
  <c r="AY105" i="10" s="1" a="1"/>
  <c r="AY105" i="10" s="1"/>
  <c r="AW97" i="10" a="1"/>
  <c r="AW97" i="10" s="1"/>
  <c r="AY97" i="10" s="1" a="1"/>
  <c r="AY97" i="10" s="1"/>
  <c r="AW143" i="10" a="1"/>
  <c r="AW143" i="10" s="1"/>
  <c r="AY143" i="10" s="1" a="1"/>
  <c r="AY143" i="10" s="1"/>
  <c r="AW256" i="10" a="1"/>
  <c r="AW256" i="10" s="1"/>
  <c r="AY256" i="10" s="1" a="1"/>
  <c r="AY256" i="10" s="1"/>
  <c r="AW89" i="10" a="1"/>
  <c r="AW89" i="10" s="1"/>
  <c r="AY89" i="10" s="1" a="1"/>
  <c r="AY89" i="10" s="1"/>
  <c r="AW91" i="10" a="1"/>
  <c r="AW91" i="10" s="1"/>
  <c r="AY91" i="10" s="1" a="1"/>
  <c r="AY91" i="10" s="1"/>
  <c r="AW67" i="10" a="1"/>
  <c r="AW67" i="10" s="1"/>
  <c r="AY67" i="10" s="1" a="1"/>
  <c r="AY67" i="10" s="1"/>
  <c r="AW58" i="10" a="1"/>
  <c r="AW58" i="10" s="1"/>
  <c r="AY58" i="10" s="1" a="1"/>
  <c r="AY58" i="10" s="1"/>
  <c r="AW57" i="10" a="1"/>
  <c r="AW57" i="10" s="1"/>
  <c r="AY57" i="10" s="1" a="1"/>
  <c r="AY57" i="10" s="1"/>
  <c r="AW48" i="10" a="1"/>
  <c r="AW48" i="10" s="1"/>
  <c r="AY48" i="10" s="1" a="1"/>
  <c r="AY48" i="10" s="1"/>
  <c r="AW116" i="10" a="1"/>
  <c r="AW116" i="10" s="1"/>
  <c r="AY116" i="10" s="1" a="1"/>
  <c r="AY116" i="10" s="1"/>
  <c r="AW42" i="10" a="1"/>
  <c r="AW42" i="10" s="1"/>
  <c r="AY42" i="10" s="1" a="1"/>
  <c r="AY42" i="10" s="1"/>
  <c r="AW51" i="10" a="1"/>
  <c r="AW51" i="10" s="1"/>
  <c r="AY51" i="10" s="1" a="1"/>
  <c r="AY51" i="10" s="1"/>
  <c r="AW38" i="10" a="1"/>
  <c r="AW38" i="10" s="1"/>
  <c r="AY38" i="10" s="1" a="1"/>
  <c r="AY38" i="10" s="1"/>
  <c r="AW19" i="10" a="1"/>
  <c r="AW19" i="10" s="1"/>
  <c r="AY19" i="10" s="1" a="1"/>
  <c r="AY19" i="10" s="1"/>
  <c r="AW6" i="10" a="1"/>
  <c r="AW6" i="10" s="1"/>
  <c r="AY6" i="10" s="1" a="1"/>
  <c r="AY6" i="10" s="1"/>
  <c r="AW336" i="10" a="1"/>
  <c r="AW336" i="10" s="1"/>
  <c r="AY336" i="10" s="1" a="1"/>
  <c r="AY336" i="10" s="1"/>
  <c r="AW192" i="10" a="1"/>
  <c r="AW192" i="10" s="1"/>
  <c r="AY192" i="10" s="1" a="1"/>
  <c r="AY192" i="10" s="1"/>
  <c r="AW325" i="10" a="1"/>
  <c r="AW325" i="10" s="1"/>
  <c r="AY325" i="10" s="1" a="1"/>
  <c r="AY325" i="10" s="1"/>
  <c r="AW298" i="10" a="1"/>
  <c r="AW298" i="10" s="1"/>
  <c r="AY298" i="10" s="1" a="1"/>
  <c r="AY298" i="10" s="1"/>
  <c r="AW271" i="10" a="1"/>
  <c r="AW271" i="10" s="1"/>
  <c r="AY271" i="10" s="1" a="1"/>
  <c r="AY271" i="10" s="1"/>
  <c r="AW272" i="10" a="1"/>
  <c r="AW272" i="10" s="1"/>
  <c r="AY272" i="10" s="1" a="1"/>
  <c r="AY272" i="10" s="1"/>
  <c r="AW228" i="10" a="1"/>
  <c r="AW228" i="10" s="1"/>
  <c r="AY228" i="10" s="1" a="1"/>
  <c r="AY228" i="10" s="1"/>
  <c r="AW139" i="10" a="1"/>
  <c r="AW139" i="10" s="1"/>
  <c r="AY139" i="10" s="1" a="1"/>
  <c r="AY139" i="10" s="1"/>
  <c r="AW377" i="10" a="1"/>
  <c r="AW377" i="10" s="1"/>
  <c r="AY377" i="10" s="1" a="1"/>
  <c r="AY377" i="10" s="1"/>
  <c r="AW291" i="10" a="1"/>
  <c r="AW291" i="10" s="1"/>
  <c r="AY291" i="10" s="1" a="1"/>
  <c r="AY291" i="10" s="1"/>
  <c r="AW331" i="10" a="1"/>
  <c r="AW331" i="10" s="1"/>
  <c r="AY331" i="10" s="1" a="1"/>
  <c r="AY331" i="10" s="1"/>
  <c r="AW183" i="10" a="1"/>
  <c r="AW183" i="10" s="1"/>
  <c r="AY183" i="10" s="1" a="1"/>
  <c r="AY183" i="10" s="1"/>
  <c r="AW72" i="10" a="1"/>
  <c r="AW72" i="10" s="1"/>
  <c r="AY72" i="10" s="1" a="1"/>
  <c r="AY72" i="10" s="1"/>
  <c r="AW14" i="10" a="1"/>
  <c r="AW14" i="10" s="1"/>
  <c r="AY14" i="10" s="1" a="1"/>
  <c r="AY14" i="10" s="1"/>
  <c r="AW363" i="10" a="1"/>
  <c r="AW363" i="10" s="1"/>
  <c r="AY363" i="10" s="1" a="1"/>
  <c r="AY363" i="10" s="1"/>
  <c r="AW76" i="10" a="1"/>
  <c r="AW76" i="10" s="1"/>
  <c r="AY76" i="10" s="1" a="1"/>
  <c r="AY76" i="10" s="1"/>
  <c r="AW9" i="10" a="1"/>
  <c r="AW9" i="10" s="1"/>
  <c r="AY9" i="10" s="1" a="1"/>
  <c r="AY9" i="10" s="1"/>
  <c r="AW233" i="10" a="1"/>
  <c r="AW233" i="10" s="1"/>
  <c r="AY233" i="10" s="1" a="1"/>
  <c r="AY233" i="10" s="1"/>
  <c r="AW173" i="10" a="1"/>
  <c r="AW173" i="10" s="1"/>
  <c r="AY173" i="10" s="1" a="1"/>
  <c r="AY173" i="10" s="1"/>
  <c r="AW108" i="10" a="1"/>
  <c r="AW108" i="10" s="1"/>
  <c r="AY108" i="10" s="1" a="1"/>
  <c r="AY108" i="10" s="1"/>
  <c r="AW62" i="10" a="1"/>
  <c r="AW62" i="10" s="1"/>
  <c r="AY62" i="10" s="1" a="1"/>
  <c r="AY62" i="10" s="1"/>
  <c r="AW52" i="10" a="1"/>
  <c r="AW52" i="10" s="1"/>
  <c r="AY52" i="10" s="1" a="1"/>
  <c r="AY52" i="10" s="1"/>
  <c r="AW33" i="10" a="1"/>
  <c r="AW33" i="10" s="1"/>
  <c r="AY33" i="10" s="1" a="1"/>
  <c r="AY33" i="10" s="1"/>
  <c r="AW348" i="10" a="1"/>
  <c r="AW348" i="10" s="1"/>
  <c r="AY348" i="10" s="1" a="1"/>
  <c r="AY348" i="10" s="1"/>
  <c r="AW308" i="10" a="1"/>
  <c r="AW308" i="10" s="1"/>
  <c r="AY308" i="10" s="1" a="1"/>
  <c r="AY308" i="10" s="1"/>
  <c r="AW299" i="10" a="1"/>
  <c r="AW299" i="10" s="1"/>
  <c r="AY299" i="10" s="1" a="1"/>
  <c r="AY299" i="10" s="1"/>
  <c r="AW190" i="10" a="1"/>
  <c r="AW190" i="10" s="1"/>
  <c r="AY190" i="10" s="1" a="1"/>
  <c r="AY190" i="10" s="1"/>
  <c r="AW134" i="10" a="1"/>
  <c r="AW134" i="10" s="1"/>
  <c r="AY134" i="10" s="1" a="1"/>
  <c r="AY134" i="10" s="1"/>
  <c r="AW252" i="10" a="1"/>
  <c r="AW252" i="10" s="1"/>
  <c r="AY252" i="10" s="1" a="1"/>
  <c r="AY252" i="10" s="1"/>
  <c r="AW294" i="10" a="1"/>
  <c r="AW294" i="10" s="1"/>
  <c r="AY294" i="10" s="1" a="1"/>
  <c r="AY294" i="10" s="1"/>
  <c r="AW171" i="10" a="1"/>
  <c r="AW171" i="10" s="1"/>
  <c r="AY171" i="10" s="1" a="1"/>
  <c r="AY171" i="10" s="1"/>
  <c r="AW118" i="10" a="1"/>
  <c r="AW118" i="10" s="1"/>
  <c r="AY118" i="10" s="1" a="1"/>
  <c r="AY118" i="10" s="1"/>
  <c r="AW126" i="10" a="1"/>
  <c r="AW126" i="10" s="1"/>
  <c r="AY126" i="10" s="1" a="1"/>
  <c r="AY126" i="10" s="1"/>
  <c r="AW70" i="10" a="1"/>
  <c r="AW70" i="10" s="1"/>
  <c r="AY70" i="10" s="1" a="1"/>
  <c r="AY70" i="10" s="1"/>
  <c r="AW201" i="10" a="1"/>
  <c r="AW201" i="10" s="1"/>
  <c r="AY201" i="10" s="1" a="1"/>
  <c r="AY201" i="10" s="1"/>
  <c r="AW314" i="10" a="1"/>
  <c r="AW314" i="10" s="1"/>
  <c r="AY314" i="10" s="1" a="1"/>
  <c r="AY314" i="10" s="1"/>
  <c r="AW3" i="10" a="1"/>
  <c r="AW3" i="10" s="1"/>
  <c r="AY3" i="10" s="1" a="1"/>
  <c r="AY3" i="10" s="1"/>
  <c r="AW4" i="10" a="1"/>
  <c r="AW4" i="10" s="1"/>
  <c r="AY4" i="10" s="1" a="1"/>
  <c r="AY4" i="10" s="1"/>
  <c r="AW54" i="10" a="1"/>
  <c r="AW54" i="10" s="1"/>
  <c r="AY54" i="10" s="1" a="1"/>
  <c r="AY54" i="10" s="1"/>
  <c r="AW2" i="10" a="1"/>
  <c r="AW2" i="10" s="1"/>
  <c r="AY2" i="10" s="1" a="1"/>
  <c r="AY2" i="10" s="1"/>
  <c r="AW360" i="10" a="1"/>
  <c r="AW360" i="10" s="1"/>
  <c r="AY360" i="10" s="1" a="1"/>
  <c r="AY360" i="10" s="1"/>
  <c r="AW92" i="10" a="1"/>
  <c r="AW92" i="10" s="1"/>
  <c r="AY92" i="10" s="1" a="1"/>
  <c r="AY92" i="10" s="1"/>
  <c r="AY369" i="8" a="1"/>
  <c r="AY369" i="8" s="1"/>
  <c r="AW232" i="10" a="1"/>
  <c r="AW232" i="10" s="1"/>
  <c r="AY232" i="10" s="1" a="1"/>
  <c r="AY232" i="10" s="1"/>
  <c r="AW229" i="10" a="1"/>
  <c r="AW229" i="10" s="1"/>
  <c r="AY229" i="10" s="1" a="1"/>
  <c r="AY229" i="10" s="1"/>
  <c r="AW203" i="10" a="1"/>
  <c r="AW203" i="10" s="1"/>
  <c r="AY203" i="10" s="1" a="1"/>
  <c r="AY203" i="10" s="1"/>
  <c r="AW65" i="10" a="1"/>
  <c r="AW65" i="10" s="1"/>
  <c r="AY65" i="10" s="1" a="1"/>
  <c r="AY65" i="10" s="1"/>
  <c r="AW316" i="10" a="1"/>
  <c r="AW316" i="10" s="1"/>
  <c r="AY316" i="10" s="1" a="1"/>
  <c r="AY316" i="10" s="1"/>
  <c r="AW321" i="10" a="1"/>
  <c r="AW321" i="10" s="1"/>
  <c r="AY321" i="10" s="1" a="1"/>
  <c r="AY321" i="10" s="1"/>
  <c r="AW234" i="10" a="1"/>
  <c r="AW234" i="10" s="1"/>
  <c r="AY234" i="10" s="1" a="1"/>
  <c r="AY234" i="10" s="1"/>
  <c r="AW355" i="10" a="1"/>
  <c r="AW355" i="10" s="1"/>
  <c r="AY355" i="10" s="1" a="1"/>
  <c r="AY355" i="10" s="1"/>
  <c r="AW269" i="10" a="1"/>
  <c r="AW269" i="10" s="1"/>
  <c r="AY269" i="10" s="1" a="1"/>
  <c r="AY269" i="10" s="1"/>
  <c r="AW378" i="10" a="1"/>
  <c r="AW378" i="10" s="1"/>
  <c r="AY378" i="10" s="1" a="1"/>
  <c r="AY378" i="10" s="1"/>
  <c r="AW31" i="10" a="1"/>
  <c r="AW31" i="10" s="1"/>
  <c r="AY31" i="10" s="1" a="1"/>
  <c r="AY31" i="10" s="1"/>
  <c r="AW109" i="10" a="1"/>
  <c r="AW109" i="10" s="1"/>
  <c r="AY109" i="10" s="1" a="1"/>
  <c r="AY109" i="10" s="1"/>
  <c r="AW249" i="10" a="1"/>
  <c r="AW249" i="10" s="1"/>
  <c r="AY249" i="10" s="1" a="1"/>
  <c r="AY249" i="10" s="1"/>
  <c r="AW142" i="10" a="1"/>
  <c r="AW142" i="10" s="1"/>
  <c r="AY142" i="10" s="1" a="1"/>
  <c r="AY142" i="10" s="1"/>
  <c r="AW22" i="10" a="1"/>
  <c r="AW22" i="10" s="1"/>
  <c r="AY22" i="10" s="1" a="1"/>
  <c r="AY22" i="10" s="1"/>
  <c r="AW386" i="10" a="1"/>
  <c r="AW386" i="10" s="1"/>
  <c r="AY386" i="10" s="1" a="1"/>
  <c r="AY386" i="10" s="1"/>
  <c r="AW199" i="10" a="1"/>
  <c r="AW199" i="10" s="1"/>
  <c r="AY199" i="10" s="1" a="1"/>
  <c r="AY199" i="10" s="1"/>
  <c r="AW162" i="10" a="1"/>
  <c r="AW162" i="10" s="1"/>
  <c r="AY162" i="10" s="1" a="1"/>
  <c r="AY162" i="10" s="1"/>
  <c r="AW164" i="10" a="1"/>
  <c r="AW164" i="10" s="1"/>
  <c r="AY164" i="10" s="1" a="1"/>
  <c r="AY164" i="10" s="1"/>
  <c r="AW136" i="10" a="1"/>
  <c r="AW136" i="10" s="1"/>
  <c r="AY136" i="10" s="1" a="1"/>
  <c r="AY136" i="10" s="1"/>
  <c r="AW131" i="10" a="1"/>
  <c r="AW131" i="10" s="1"/>
  <c r="AY131" i="10" s="1" a="1"/>
  <c r="AY131" i="10" s="1"/>
  <c r="AW78" i="10" a="1"/>
  <c r="AW78" i="10" s="1"/>
  <c r="AY78" i="10" s="1" a="1"/>
  <c r="AY78" i="10" s="1"/>
  <c r="AW341" i="10" a="1"/>
  <c r="AW341" i="10" s="1"/>
  <c r="AY341" i="10" s="1" a="1"/>
  <c r="AY341" i="10" s="1"/>
  <c r="AW389" i="10" a="1"/>
  <c r="AW389" i="10" s="1"/>
  <c r="AY389" i="10" s="1" a="1"/>
  <c r="AY389" i="10" s="1"/>
  <c r="AW79" i="10" a="1"/>
  <c r="AW79" i="10" s="1"/>
  <c r="AY79" i="10" s="1" a="1"/>
  <c r="AY79" i="10" s="1"/>
  <c r="AW337" i="10" a="1"/>
  <c r="AW337" i="10" s="1"/>
  <c r="AY337" i="10" s="1" a="1"/>
  <c r="AY337" i="10" s="1"/>
  <c r="AW329" i="10" a="1"/>
  <c r="AW329" i="10" s="1"/>
  <c r="AY329" i="10" s="1" a="1"/>
  <c r="AY329" i="10" s="1"/>
  <c r="AW313" i="10" a="1"/>
  <c r="AW313" i="10" s="1"/>
  <c r="AY313" i="10" s="1" a="1"/>
  <c r="AY313" i="10" s="1"/>
  <c r="AW307" i="10" a="1"/>
  <c r="AW307" i="10" s="1"/>
  <c r="AY307" i="10" s="1" a="1"/>
  <c r="AY307" i="10" s="1"/>
  <c r="AW278" i="10" a="1"/>
  <c r="AW278" i="10" s="1"/>
  <c r="AY278" i="10" s="1" a="1"/>
  <c r="AY278" i="10" s="1"/>
  <c r="AW152" i="10" a="1"/>
  <c r="AW152" i="10" s="1"/>
  <c r="AY152" i="10" s="1" a="1"/>
  <c r="AY152" i="10" s="1"/>
  <c r="AW227" i="10" a="1"/>
  <c r="AW227" i="10" s="1"/>
  <c r="AY227" i="10" s="1" a="1"/>
  <c r="AY227" i="10" s="1"/>
  <c r="AW107" i="10" a="1"/>
  <c r="AW107" i="10" s="1"/>
  <c r="AY107" i="10" s="1" a="1"/>
  <c r="AY107" i="10" s="1"/>
  <c r="AW64" i="10" a="1"/>
  <c r="AW64" i="10" s="1"/>
  <c r="AY64" i="10" s="1" a="1"/>
  <c r="AY64" i="10" s="1"/>
  <c r="AW330" i="10" a="1"/>
  <c r="AW330" i="10" s="1"/>
  <c r="AY330" i="10" s="1" a="1"/>
  <c r="AY330" i="10" s="1"/>
  <c r="AW259" i="10" a="1"/>
  <c r="AW259" i="10" s="1"/>
  <c r="AY259" i="10" s="1" a="1"/>
  <c r="AY259" i="10" s="1"/>
  <c r="AW69" i="10" a="1"/>
  <c r="AW69" i="10" s="1"/>
  <c r="AY69" i="10" s="1" a="1"/>
  <c r="AY69" i="10" s="1"/>
  <c r="AW217" i="10" a="1"/>
  <c r="AW217" i="10" s="1"/>
  <c r="AY217" i="10" s="1" a="1"/>
  <c r="AY217" i="10" s="1"/>
  <c r="AW68" i="10" a="1"/>
  <c r="AW68" i="10" s="1"/>
  <c r="AY68" i="10" s="1" a="1"/>
  <c r="AY68" i="10" s="1"/>
  <c r="AW323" i="10" a="1"/>
  <c r="AW323" i="10" s="1"/>
  <c r="AY323" i="10" s="1" a="1"/>
  <c r="AY323" i="10" s="1"/>
  <c r="AW235" i="10" a="1"/>
  <c r="AW235" i="10" s="1"/>
  <c r="AY235" i="10" s="1" a="1"/>
  <c r="AY235" i="10" s="1"/>
  <c r="AW222" i="10" a="1"/>
  <c r="AW222" i="10" s="1"/>
  <c r="AY222" i="10" s="1" a="1"/>
  <c r="AY222" i="10" s="1"/>
  <c r="AW170" i="10" a="1"/>
  <c r="AW170" i="10" s="1"/>
  <c r="AY170" i="10" s="1" a="1"/>
  <c r="AY170" i="10" s="1"/>
  <c r="AW157" i="10" a="1"/>
  <c r="AW157" i="10" s="1"/>
  <c r="AY157" i="10" s="1" a="1"/>
  <c r="AY157" i="10" s="1"/>
  <c r="AW125" i="10" a="1"/>
  <c r="AW125" i="10" s="1"/>
  <c r="AY125" i="10" s="1" a="1"/>
  <c r="AY125" i="10" s="1"/>
  <c r="AW114" i="10" a="1"/>
  <c r="AW114" i="10" s="1"/>
  <c r="AY114" i="10" s="1" a="1"/>
  <c r="AY114" i="10" s="1"/>
  <c r="AW73" i="10" a="1"/>
  <c r="AW73" i="10" s="1"/>
  <c r="AY73" i="10" s="1" a="1"/>
  <c r="AY73" i="10" s="1"/>
  <c r="AW8" i="10" a="1"/>
  <c r="AW8" i="10" s="1"/>
  <c r="AY8" i="10" s="1" a="1"/>
  <c r="AY8" i="10" s="1"/>
  <c r="AW263" i="10" a="1"/>
  <c r="AW263" i="10" s="1"/>
  <c r="AY263" i="10" s="1" a="1"/>
  <c r="AY263" i="10" s="1"/>
  <c r="AW153" i="10" a="1"/>
  <c r="AW153" i="10" s="1"/>
  <c r="AY153" i="10" s="1" a="1"/>
  <c r="AY153" i="10" s="1"/>
  <c r="AW30" i="10" a="1"/>
  <c r="AW30" i="10" s="1"/>
  <c r="AY30" i="10" s="1" a="1"/>
  <c r="AY30" i="10" s="1"/>
  <c r="AW20" i="10" a="1"/>
  <c r="AW20" i="10" s="1"/>
  <c r="AY20" i="10" s="1" a="1"/>
  <c r="AY20" i="10" s="1"/>
  <c r="AW373" i="10" a="1"/>
  <c r="AW373" i="10" s="1"/>
  <c r="AY373" i="10" s="1" a="1"/>
  <c r="AY373" i="10" s="1"/>
  <c r="AW352" i="10" a="1"/>
  <c r="AW352" i="10" s="1"/>
  <c r="AY352" i="10" s="1" a="1"/>
  <c r="AY352" i="10" s="1"/>
  <c r="AW267" i="10" a="1"/>
  <c r="AW267" i="10" s="1"/>
  <c r="AY267" i="10" s="1" a="1"/>
  <c r="AY267" i="10" s="1"/>
  <c r="AW264" i="10" a="1"/>
  <c r="AW264" i="10" s="1"/>
  <c r="AY264" i="10" s="1" a="1"/>
  <c r="AY264" i="10" s="1"/>
  <c r="AW216" i="10" a="1"/>
  <c r="AW216" i="10" s="1"/>
  <c r="AY216" i="10" s="1" a="1"/>
  <c r="AY216" i="10" s="1"/>
  <c r="AW49" i="10" a="1"/>
  <c r="AW49" i="10" s="1"/>
  <c r="AY49" i="10" s="1" a="1"/>
  <c r="AY49" i="10" s="1"/>
  <c r="AW180" i="10" a="1"/>
  <c r="AW180" i="10" s="1"/>
  <c r="AY180" i="10" s="1" a="1"/>
  <c r="AY180" i="10" s="1"/>
  <c r="AW304" i="10" a="1"/>
  <c r="AW304" i="10" s="1"/>
  <c r="AY304" i="10" s="1" a="1"/>
  <c r="AY304" i="10" s="1"/>
  <c r="AW250" i="10" a="1"/>
  <c r="AW250" i="10" s="1"/>
  <c r="AY250" i="10" s="1" a="1"/>
  <c r="AY250" i="10" s="1"/>
  <c r="AW237" i="10" a="1"/>
  <c r="AW237" i="10" s="1"/>
  <c r="AY237" i="10" s="1" a="1"/>
  <c r="AY237" i="10" s="1"/>
  <c r="AW60" i="10" a="1"/>
  <c r="AW60" i="10" s="1"/>
  <c r="AY60" i="10" s="1" a="1"/>
  <c r="AY60" i="10" s="1"/>
  <c r="AW37" i="10" a="1"/>
  <c r="AW37" i="10" s="1"/>
  <c r="AY37" i="10" s="1" a="1"/>
  <c r="AY37" i="10" s="1"/>
  <c r="AW7" i="10" a="1"/>
  <c r="AW7" i="10" s="1"/>
  <c r="AY7" i="10" s="1" a="1"/>
  <c r="AY7" i="10" s="1"/>
  <c r="BA160" i="8" a="1"/>
  <c r="BA160" i="8" s="1"/>
  <c r="BA72" i="8" a="1"/>
  <c r="BA72" i="8" s="1"/>
  <c r="BA268" i="8" a="1"/>
  <c r="BA268" i="8" s="1"/>
  <c r="BA387" i="8" a="1"/>
  <c r="BA387" i="8" s="1"/>
  <c r="BA350" i="8" a="1"/>
  <c r="BA350" i="8" s="1"/>
  <c r="BA26" i="8" a="1"/>
  <c r="BA26" i="8" s="1"/>
  <c r="BA158" i="8" a="1"/>
  <c r="BA158" i="8" s="1"/>
  <c r="BA216" i="8" a="1"/>
  <c r="BA216" i="8" s="1"/>
  <c r="BA280" i="8" a="1"/>
  <c r="BA280" i="8" s="1"/>
  <c r="BA17" i="8" a="1"/>
  <c r="BA17" i="8" s="1"/>
  <c r="BA49" i="8" a="1"/>
  <c r="BA49" i="8" s="1"/>
  <c r="BA194" i="8" a="1"/>
  <c r="BA194" i="8" s="1"/>
  <c r="BA211" i="8" a="1"/>
  <c r="BA211" i="8" s="1"/>
  <c r="BA243" i="8" a="1"/>
  <c r="BA243" i="8" s="1"/>
  <c r="BA274" i="8" a="1"/>
  <c r="BA274" i="8" s="1"/>
  <c r="BA306" i="8" a="1"/>
  <c r="BA306" i="8" s="1"/>
  <c r="BA338" i="8" a="1"/>
  <c r="BA338" i="8" s="1"/>
  <c r="BA10" i="8" a="1"/>
  <c r="BA10" i="8" s="1"/>
  <c r="BA74" i="8" a="1"/>
  <c r="BA74" i="8" s="1"/>
  <c r="BA142" i="8" a="1"/>
  <c r="BA142" i="8" s="1"/>
  <c r="BA162" i="8" a="1"/>
  <c r="BA162" i="8" s="1"/>
  <c r="BA207" i="8" a="1"/>
  <c r="BA207" i="8" s="1"/>
  <c r="BA227" i="8" a="1"/>
  <c r="BA227" i="8" s="1"/>
  <c r="BA251" i="8" a="1"/>
  <c r="BA251" i="8" s="1"/>
  <c r="BA291" i="8" a="1"/>
  <c r="BA291" i="8" s="1"/>
  <c r="BA143" i="8" a="1"/>
  <c r="BA143" i="8" s="1"/>
  <c r="BA273" i="8" a="1"/>
  <c r="BA273" i="8" s="1"/>
  <c r="BA340" i="8" a="1"/>
  <c r="BA340" i="8" s="1"/>
  <c r="BA372" i="8" a="1"/>
  <c r="BA372" i="8" s="1"/>
  <c r="BA94" i="8" a="1"/>
  <c r="BA94" i="8" s="1"/>
  <c r="BA118" i="8" a="1"/>
  <c r="BA118" i="8" s="1"/>
  <c r="BA156" i="8" a="1"/>
  <c r="BA156" i="8" s="1"/>
  <c r="BA204" i="8" a="1"/>
  <c r="BA204" i="8" s="1"/>
  <c r="BA229" i="8" a="1"/>
  <c r="BA229" i="8" s="1"/>
  <c r="BA267" i="8" a="1"/>
  <c r="BA267" i="8" s="1"/>
  <c r="BA298" i="8" a="1"/>
  <c r="BA298" i="8" s="1"/>
  <c r="BA337" i="8" a="1"/>
  <c r="BA337" i="8" s="1"/>
  <c r="BA373" i="8" a="1"/>
  <c r="BA373" i="8" s="1"/>
  <c r="BA203" i="8" a="1"/>
  <c r="BA203" i="8" s="1"/>
  <c r="BA363" i="8" a="1"/>
  <c r="BA363" i="8" s="1"/>
  <c r="BA347" i="8" a="1"/>
  <c r="BA347" i="8" s="1"/>
  <c r="BA215" i="8" a="1"/>
  <c r="BA215" i="8" s="1"/>
  <c r="BA236" i="8" a="1"/>
  <c r="BA236" i="8" s="1"/>
  <c r="BA39" i="8" a="1"/>
  <c r="BA39" i="8" s="1"/>
  <c r="BA107" i="8" a="1"/>
  <c r="BA107" i="8" s="1"/>
  <c r="BA171" i="8" a="1"/>
  <c r="BA171" i="8" s="1"/>
  <c r="BA37" i="8" a="1"/>
  <c r="BA37" i="8" s="1"/>
  <c r="BA132" i="8" a="1"/>
  <c r="BA132" i="8" s="1"/>
  <c r="BA260" i="8" a="1"/>
  <c r="BA260" i="8" s="1"/>
  <c r="BA21" i="8" a="1"/>
  <c r="BA21" i="8" s="1"/>
  <c r="BA35" i="8" a="1"/>
  <c r="BA35" i="8" s="1"/>
  <c r="BA52" i="8" a="1"/>
  <c r="BA52" i="8" s="1"/>
  <c r="BA84" i="8" a="1"/>
  <c r="BA84" i="8" s="1"/>
  <c r="BA102" i="8" a="1"/>
  <c r="BA102" i="8" s="1"/>
  <c r="BA115" i="8" a="1"/>
  <c r="BA115" i="8" s="1"/>
  <c r="BA149" i="8" a="1"/>
  <c r="BA149" i="8" s="1"/>
  <c r="BA182" i="8" a="1"/>
  <c r="BA182" i="8" s="1"/>
  <c r="BA245" i="8" a="1"/>
  <c r="BA245" i="8" s="1"/>
  <c r="BA278" i="8" a="1"/>
  <c r="BA278" i="8" s="1"/>
  <c r="BA310" i="8" a="1"/>
  <c r="BA310" i="8" s="1"/>
  <c r="BA346" i="8" a="1"/>
  <c r="BA346" i="8" s="1"/>
  <c r="BA378" i="8" a="1"/>
  <c r="BA378" i="8" s="1"/>
  <c r="BA18" i="8" a="1"/>
  <c r="BA18" i="8" s="1"/>
  <c r="BA57" i="8" a="1"/>
  <c r="BA57" i="8" s="1"/>
  <c r="BA103" i="8" a="1"/>
  <c r="BA103" i="8" s="1"/>
  <c r="BA147" i="8" a="1"/>
  <c r="BA147" i="8" s="1"/>
  <c r="BA190" i="8" a="1"/>
  <c r="BA190" i="8" s="1"/>
  <c r="BA231" i="8" a="1"/>
  <c r="BA231" i="8" s="1"/>
  <c r="BA319" i="8" a="1"/>
  <c r="BA319" i="8" s="1"/>
  <c r="BA75" i="8" a="1"/>
  <c r="BA75" i="8" s="1"/>
  <c r="BA220" i="8" a="1"/>
  <c r="BA220" i="8" s="1"/>
  <c r="BA328" i="8" a="1"/>
  <c r="BA328" i="8" s="1"/>
  <c r="BA360" i="8" a="1"/>
  <c r="BA360" i="8" s="1"/>
  <c r="BA331" i="8" a="1"/>
  <c r="BA331" i="8" s="1"/>
  <c r="BA87" i="8" a="1"/>
  <c r="BA87" i="8" s="1"/>
  <c r="BA109" i="8" a="1"/>
  <c r="BA109" i="8" s="1"/>
  <c r="BA145" i="8" a="1"/>
  <c r="BA145" i="8" s="1"/>
  <c r="BA181" i="8" a="1"/>
  <c r="BA181" i="8" s="1"/>
  <c r="BA248" i="8" a="1"/>
  <c r="BA248" i="8" s="1"/>
  <c r="BA285" i="8" a="1"/>
  <c r="BA285" i="8" s="1"/>
  <c r="BA317" i="8" a="1"/>
  <c r="BA317" i="8" s="1"/>
  <c r="BA357" i="8" a="1"/>
  <c r="BA357" i="8" s="1"/>
  <c r="BA288" i="8" a="1"/>
  <c r="BA288" i="8" s="1"/>
  <c r="BA299" i="8" a="1"/>
  <c r="BA299" i="8" s="1"/>
  <c r="BA382" i="8" a="1"/>
  <c r="BA382" i="8" s="1"/>
  <c r="BA183" i="8" a="1"/>
  <c r="BA183" i="8" s="1"/>
  <c r="BA85" i="8" a="1"/>
  <c r="BA85" i="8" s="1"/>
  <c r="BA27" i="8" a="1"/>
  <c r="BA27" i="8" s="1"/>
  <c r="BA312" i="8" a="1"/>
  <c r="BA312" i="8" s="1"/>
  <c r="BA65" i="8" a="1"/>
  <c r="BA65" i="8" s="1"/>
  <c r="BA41" i="8" a="1"/>
  <c r="BA41" i="8" s="1"/>
  <c r="BA66" i="8" a="1"/>
  <c r="BA66" i="8" s="1"/>
  <c r="BA104" i="8" a="1"/>
  <c r="BA104" i="8" s="1"/>
  <c r="BA168" i="8" a="1"/>
  <c r="BA168" i="8" s="1"/>
  <c r="BA232" i="8" a="1"/>
  <c r="BA232" i="8" s="1"/>
  <c r="BA296" i="8" a="1"/>
  <c r="BA296" i="8" s="1"/>
  <c r="BA9" i="8" a="1"/>
  <c r="BA9" i="8" s="1"/>
  <c r="BA25" i="8" a="1"/>
  <c r="BA25" i="8" s="1"/>
  <c r="BA56" i="8" a="1"/>
  <c r="BA56" i="8" s="1"/>
  <c r="BA89" i="8" a="1"/>
  <c r="BA89" i="8" s="1"/>
  <c r="BA123" i="8" a="1"/>
  <c r="BA123" i="8" s="1"/>
  <c r="BA153" i="8" a="1"/>
  <c r="BA153" i="8" s="1"/>
  <c r="BA218" i="8" a="1"/>
  <c r="BA218" i="8" s="1"/>
  <c r="BA250" i="8" a="1"/>
  <c r="BA250" i="8" s="1"/>
  <c r="BA282" i="8" a="1"/>
  <c r="BA282" i="8" s="1"/>
  <c r="BA314" i="8" a="1"/>
  <c r="BA314" i="8" s="1"/>
  <c r="BA354" i="8" a="1"/>
  <c r="BA354" i="8" s="1"/>
  <c r="BA22" i="8" a="1"/>
  <c r="BA22" i="8" s="1"/>
  <c r="BA68" i="8" a="1"/>
  <c r="BA68" i="8" s="1"/>
  <c r="BA195" i="8" a="1"/>
  <c r="BA195" i="8" s="1"/>
  <c r="BA259" i="8" a="1"/>
  <c r="BA259" i="8" s="1"/>
  <c r="BA303" i="8" a="1"/>
  <c r="BA303" i="8" s="1"/>
  <c r="BA38" i="8" a="1"/>
  <c r="BA38" i="8" s="1"/>
  <c r="BA90" i="8" a="1"/>
  <c r="BA90" i="8" s="1"/>
  <c r="BA176" i="8" a="1"/>
  <c r="BA176" i="8" s="1"/>
  <c r="BA14" i="8" a="1"/>
  <c r="BA14" i="8" s="1"/>
  <c r="BA348" i="8" a="1"/>
  <c r="BA348" i="8" s="1"/>
  <c r="BA380" i="8" a="1"/>
  <c r="BA380" i="8" s="1"/>
  <c r="BA58" i="8" a="1"/>
  <c r="BA58" i="8" s="1"/>
  <c r="BA95" i="8" a="1"/>
  <c r="BA95" i="8" s="1"/>
  <c r="BA133" i="8" a="1"/>
  <c r="BA133" i="8" s="1"/>
  <c r="BA165" i="8" a="1"/>
  <c r="BA165" i="8" s="1"/>
  <c r="BA205" i="8" a="1"/>
  <c r="BA205" i="8" s="1"/>
  <c r="BA238" i="8" a="1"/>
  <c r="BA238" i="8" s="1"/>
  <c r="BA272" i="8" a="1"/>
  <c r="BA272" i="8" s="1"/>
  <c r="BA305" i="8" a="1"/>
  <c r="BA305" i="8" s="1"/>
  <c r="BA345" i="8" a="1"/>
  <c r="BA345" i="8" s="1"/>
  <c r="BA381" i="8" a="1"/>
  <c r="BA381" i="8" s="1"/>
  <c r="BA8" i="8" a="1"/>
  <c r="BA8" i="8" s="1"/>
  <c r="BA311" i="8" a="1"/>
  <c r="BA311" i="8" s="1"/>
  <c r="BA77" i="8" a="1"/>
  <c r="BA77" i="8" s="1"/>
  <c r="BA106" i="8" a="1"/>
  <c r="BA106" i="8" s="1"/>
  <c r="BA67" i="8" a="1"/>
  <c r="BA67" i="8" s="1"/>
  <c r="BA45" i="8" a="1"/>
  <c r="BA45" i="8" s="1"/>
  <c r="BA46" i="8" a="1"/>
  <c r="BA46" i="8" s="1"/>
  <c r="BA177" i="8" a="1"/>
  <c r="BA177" i="8" s="1"/>
  <c r="BA371" i="8" a="1"/>
  <c r="BA371" i="8" s="1"/>
  <c r="BA333" i="8" a="1"/>
  <c r="BA333" i="8" s="1"/>
  <c r="BA91" i="8" a="1"/>
  <c r="BA91" i="8" s="1"/>
  <c r="BA51" i="8" a="1"/>
  <c r="BA51" i="8" s="1"/>
  <c r="BA120" i="8" a="1"/>
  <c r="BA120" i="8" s="1"/>
  <c r="BA180" i="8" a="1"/>
  <c r="BA180" i="8" s="1"/>
  <c r="BA210" i="8" a="1"/>
  <c r="BA210" i="8" s="1"/>
  <c r="BA244" i="8" a="1"/>
  <c r="BA244" i="8" s="1"/>
  <c r="BA308" i="8" a="1"/>
  <c r="BA308" i="8" s="1"/>
  <c r="BA29" i="8" a="1"/>
  <c r="BA29" i="8" s="1"/>
  <c r="BA50" i="8" a="1"/>
  <c r="BA50" i="8" s="1"/>
  <c r="BA61" i="8" a="1"/>
  <c r="BA61" i="8" s="1"/>
  <c r="BA99" i="8" a="1"/>
  <c r="BA99" i="8" s="1"/>
  <c r="BA124" i="8" a="1"/>
  <c r="BA124" i="8" s="1"/>
  <c r="BA157" i="8" a="1"/>
  <c r="BA157" i="8" s="1"/>
  <c r="BA191" i="8" a="1"/>
  <c r="BA191" i="8" s="1"/>
  <c r="BA206" i="8" a="1"/>
  <c r="BA206" i="8" s="1"/>
  <c r="BA222" i="8" a="1"/>
  <c r="BA222" i="8" s="1"/>
  <c r="BA254" i="8" a="1"/>
  <c r="BA254" i="8" s="1"/>
  <c r="BA286" i="8" a="1"/>
  <c r="BA286" i="8" s="1"/>
  <c r="BA318" i="8" a="1"/>
  <c r="BA318" i="8" s="1"/>
  <c r="BA362" i="8" a="1"/>
  <c r="BA362" i="8" s="1"/>
  <c r="BA71" i="8" a="1"/>
  <c r="BA71" i="8" s="1"/>
  <c r="BA119" i="8" a="1"/>
  <c r="BA119" i="8" s="1"/>
  <c r="BA159" i="8" a="1"/>
  <c r="BA159" i="8" s="1"/>
  <c r="BA242" i="8" a="1"/>
  <c r="BA242" i="8" s="1"/>
  <c r="BA287" i="8" a="1"/>
  <c r="BA287" i="8" s="1"/>
  <c r="BA327" i="8" a="1"/>
  <c r="BA327" i="8" s="1"/>
  <c r="BA125" i="8" a="1"/>
  <c r="BA125" i="8" s="1"/>
  <c r="BA188" i="8" a="1"/>
  <c r="BA188" i="8" s="1"/>
  <c r="BA252" i="8" a="1"/>
  <c r="BA252" i="8" s="1"/>
  <c r="BA336" i="8" a="1"/>
  <c r="BA336" i="8" s="1"/>
  <c r="BA368" i="8" a="1"/>
  <c r="BA368" i="8" s="1"/>
  <c r="BA76" i="8" a="1"/>
  <c r="BA76" i="8" s="1"/>
  <c r="BA121" i="8" a="1"/>
  <c r="BA121" i="8" s="1"/>
  <c r="BA152" i="8" a="1"/>
  <c r="BA152" i="8" s="1"/>
  <c r="BA169" i="8" a="1"/>
  <c r="BA169" i="8" s="1"/>
  <c r="BA189" i="8" a="1"/>
  <c r="BA189" i="8" s="1"/>
  <c r="BA209" i="8" a="1"/>
  <c r="BA209" i="8" s="1"/>
  <c r="BA225" i="8" a="1"/>
  <c r="BA225" i="8" s="1"/>
  <c r="BA261" i="8" a="1"/>
  <c r="BA261" i="8" s="1"/>
  <c r="BA293" i="8" a="1"/>
  <c r="BA293" i="8" s="1"/>
  <c r="BA329" i="8" a="1"/>
  <c r="BA329" i="8" s="1"/>
  <c r="BA369" i="8" a="1"/>
  <c r="BA369" i="8" s="1"/>
  <c r="BA224" i="8" a="1"/>
  <c r="BA224" i="8" s="1"/>
  <c r="BA235" i="8" a="1"/>
  <c r="BA235" i="8" s="1"/>
  <c r="BA379" i="8" a="1"/>
  <c r="BA379" i="8" s="1"/>
  <c r="BA12" i="8" a="1"/>
  <c r="BA12" i="8" s="1"/>
  <c r="BA320" i="8" a="1"/>
  <c r="BA320" i="8" s="1"/>
  <c r="BA54" i="8" a="1"/>
  <c r="BA54" i="8" s="1"/>
  <c r="BA374" i="8" a="1"/>
  <c r="BA374" i="8" s="1"/>
  <c r="BA62" i="8" a="1"/>
  <c r="BA62" i="8" s="1"/>
  <c r="BA342" i="8" a="1"/>
  <c r="BA342" i="8" s="1"/>
  <c r="BA24" i="8" a="1"/>
  <c r="BA24" i="8" s="1"/>
  <c r="AX365" i="8"/>
  <c r="BA110" i="8" a="1"/>
  <c r="BA110" i="8" s="1"/>
  <c r="BA112" i="8" a="1"/>
  <c r="BA112" i="8" s="1"/>
  <c r="BA184" i="8" a="1"/>
  <c r="BA184" i="8" s="1"/>
  <c r="BA82" i="8" a="1"/>
  <c r="BA82" i="8" s="1"/>
  <c r="BA295" i="8" a="1"/>
  <c r="BA295" i="8" s="1"/>
  <c r="BA353" i="8" a="1"/>
  <c r="BA353" i="8" s="1"/>
  <c r="BA266" i="8" a="1"/>
  <c r="BA266" i="8" s="1"/>
  <c r="BA83" i="8" a="1"/>
  <c r="BA83" i="8" s="1"/>
  <c r="BA359" i="8" a="1"/>
  <c r="BA359" i="8" s="1"/>
  <c r="BA81" i="8" a="1"/>
  <c r="BA81" i="8" s="1"/>
  <c r="BA151" i="8" a="1"/>
  <c r="BA151" i="8" s="1"/>
  <c r="BA221" i="8" a="1"/>
  <c r="BA221" i="8" s="1"/>
  <c r="BA367" i="8" a="1"/>
  <c r="BA367" i="8" s="1"/>
  <c r="BA33" i="8" a="1"/>
  <c r="BA33" i="8" s="1"/>
  <c r="BA80" i="8" a="1"/>
  <c r="BA80" i="8" s="1"/>
  <c r="BA78" i="8" a="1"/>
  <c r="BA78" i="8" s="1"/>
  <c r="BA163" i="8" a="1"/>
  <c r="BA163" i="8" s="1"/>
  <c r="BA98" i="8" a="1"/>
  <c r="BA98" i="8" s="1"/>
  <c r="BA271" i="8" a="1"/>
  <c r="BA271" i="8" s="1"/>
  <c r="BA42" i="8" a="1"/>
  <c r="BA42" i="8" s="1"/>
  <c r="BA202" i="8" a="1"/>
  <c r="BA202" i="8" s="1"/>
  <c r="BA199" i="8" a="1"/>
  <c r="BA199" i="8" s="1"/>
  <c r="BA138" i="8" a="1"/>
  <c r="BA138" i="8" s="1"/>
  <c r="BA201" i="8" a="1"/>
  <c r="BA201" i="8" s="1"/>
  <c r="BA297" i="8" a="1"/>
  <c r="BA297" i="8" s="1"/>
  <c r="BA40" i="8" a="1"/>
  <c r="BA40" i="8" s="1"/>
  <c r="BA111" i="8" a="1"/>
  <c r="BA111" i="8" s="1"/>
  <c r="BA344" i="8" a="1"/>
  <c r="BA344" i="8" s="1"/>
  <c r="BA301" i="8" a="1"/>
  <c r="BA301" i="8" s="1"/>
  <c r="BA187" i="8" a="1"/>
  <c r="BA187" i="8" s="1"/>
  <c r="BA179" i="8" a="1"/>
  <c r="BA179" i="8" s="1"/>
  <c r="BA370" i="8" a="1"/>
  <c r="BA370" i="8" s="1"/>
  <c r="BA358" i="8" a="1"/>
  <c r="BA358" i="8" s="1"/>
  <c r="BA332" i="8" a="1"/>
  <c r="BA332" i="8" s="1"/>
  <c r="BA214" i="8" a="1"/>
  <c r="BA214" i="8" s="1"/>
  <c r="BA172" i="8" a="1"/>
  <c r="BA172" i="8" s="1"/>
  <c r="BA324" i="8" a="1"/>
  <c r="BA324" i="8" s="1"/>
  <c r="BA290" i="8" a="1"/>
  <c r="BA290" i="8" s="1"/>
  <c r="BA4" i="8" a="1"/>
  <c r="BA4" i="8" s="1"/>
  <c r="BA92" i="8" a="1"/>
  <c r="BA92" i="8" s="1"/>
  <c r="BA47" i="8" a="1"/>
  <c r="BA47" i="8" s="1"/>
  <c r="BA241" i="8" a="1"/>
  <c r="BA241" i="8" s="1"/>
  <c r="BA289" i="8" a="1"/>
  <c r="BA289" i="8" s="1"/>
  <c r="BA294" i="8" a="1"/>
  <c r="BA294" i="8" s="1"/>
  <c r="BA161" i="8" a="1"/>
  <c r="BA161" i="8" s="1"/>
  <c r="BA265" i="8" a="1"/>
  <c r="BA265" i="8" s="1"/>
  <c r="BA385" i="8" a="1"/>
  <c r="BA385" i="8" s="1"/>
  <c r="BA11" i="8" a="1"/>
  <c r="BA11" i="8" s="1"/>
  <c r="BA108" i="8" a="1"/>
  <c r="BA108" i="8" s="1"/>
  <c r="BA196" i="8" a="1"/>
  <c r="BA196" i="8" s="1"/>
  <c r="BA240" i="8" a="1"/>
  <c r="BA240" i="8" s="1"/>
  <c r="BA16" i="8" a="1"/>
  <c r="BA16" i="8" s="1"/>
  <c r="BA270" i="8" a="1"/>
  <c r="BA270" i="8" s="1"/>
  <c r="BA36" i="8" a="1"/>
  <c r="BA36" i="8" s="1"/>
  <c r="BA136" i="8" a="1"/>
  <c r="BA136" i="8" s="1"/>
  <c r="BA284" i="8" a="1"/>
  <c r="BA284" i="8" s="1"/>
  <c r="BA316" i="8" a="1"/>
  <c r="BA316" i="8" s="1"/>
  <c r="BA292" i="8" a="1"/>
  <c r="BA292" i="8" s="1"/>
  <c r="BA213" i="8" a="1"/>
  <c r="BA213" i="8" s="1"/>
  <c r="BA186" i="8" a="1"/>
  <c r="BA186" i="8" s="1"/>
  <c r="BA154" i="8" a="1"/>
  <c r="BA154" i="8" s="1"/>
  <c r="BA257" i="8" a="1"/>
  <c r="BA257" i="8" s="1"/>
  <c r="BA122" i="8" a="1"/>
  <c r="BA122" i="8" s="1"/>
  <c r="BA281" i="8" a="1"/>
  <c r="BA281" i="8" s="1"/>
  <c r="BA256" i="8" a="1"/>
  <c r="BA256" i="8" s="1"/>
  <c r="BA249" i="8" a="1"/>
  <c r="BA249" i="8" s="1"/>
  <c r="BA140" i="8" a="1"/>
  <c r="BA140" i="8" s="1"/>
  <c r="BA377" i="8" a="1"/>
  <c r="BA377" i="8" s="1"/>
  <c r="BA170" i="8" a="1"/>
  <c r="BA170" i="8" s="1"/>
  <c r="BA375" i="8" a="1"/>
  <c r="BA375" i="8" s="1"/>
  <c r="BA197" i="8" a="1"/>
  <c r="BA197" i="8" s="1"/>
  <c r="BA155" i="8" a="1"/>
  <c r="BA155" i="8" s="1"/>
  <c r="BA131" i="8" a="1"/>
  <c r="BA131" i="8" s="1"/>
  <c r="BA73" i="8" a="1"/>
  <c r="BA73" i="8" s="1"/>
  <c r="BA96" i="8" a="1"/>
  <c r="BA96" i="8" s="1"/>
  <c r="BA219" i="8" a="1"/>
  <c r="BA219" i="8" s="1"/>
  <c r="BA55" i="8" a="1"/>
  <c r="BA55" i="8" s="1"/>
  <c r="BA233" i="8" a="1"/>
  <c r="BA233" i="8" s="1"/>
  <c r="BA105" i="8" a="1"/>
  <c r="BA105" i="8" s="1"/>
  <c r="BA193" i="8" a="1"/>
  <c r="BA193" i="8" s="1"/>
  <c r="BA217" i="8" a="1"/>
  <c r="BA217" i="8" s="1"/>
  <c r="BA48" i="8" a="1"/>
  <c r="BA48" i="8" s="1"/>
  <c r="BA389" i="8" a="1"/>
  <c r="BA389" i="8" s="1"/>
  <c r="BA15" i="8" a="1"/>
  <c r="BA15" i="8" s="1"/>
  <c r="BA302" i="8" a="1"/>
  <c r="BA302" i="8" s="1"/>
  <c r="BA139" i="8" a="1"/>
  <c r="BA139" i="8" s="1"/>
  <c r="BA230" i="8" a="1"/>
  <c r="BA230" i="8" s="1"/>
  <c r="BA93" i="8" a="1"/>
  <c r="BA93" i="8" s="1"/>
  <c r="BA361" i="8" a="1"/>
  <c r="BA361" i="8" s="1"/>
  <c r="BA70" i="8" a="1"/>
  <c r="BA70" i="8" s="1"/>
  <c r="BA335" i="8" a="1"/>
  <c r="BA335" i="8" s="1"/>
  <c r="BA341" i="8" a="1"/>
  <c r="BA341" i="8" s="1"/>
  <c r="BA246" i="8" a="1"/>
  <c r="BA246" i="8" s="1"/>
  <c r="BA223" i="8" a="1"/>
  <c r="BA223" i="8" s="1"/>
  <c r="BA31" i="8" a="1"/>
  <c r="BA31" i="8" s="1"/>
  <c r="BA322" i="8" a="1"/>
  <c r="BA322" i="8" s="1"/>
  <c r="BA323" i="8" a="1"/>
  <c r="BA323" i="8" s="1"/>
  <c r="BA315" i="8" a="1"/>
  <c r="BA315" i="8" s="1"/>
  <c r="BA262" i="8" a="1"/>
  <c r="BA262" i="8" s="1"/>
  <c r="BA255" i="8" a="1"/>
  <c r="BA255" i="8" s="1"/>
  <c r="BA126" i="8" a="1"/>
  <c r="BA126" i="8" s="1"/>
  <c r="BA63" i="8" a="1"/>
  <c r="BA63" i="8" s="1"/>
  <c r="BA79" i="8" a="1"/>
  <c r="BA79" i="8" s="1"/>
  <c r="BA88" i="8" a="1"/>
  <c r="BA88" i="8" s="1"/>
  <c r="BA53" i="8" a="1"/>
  <c r="BA53" i="8" s="1"/>
  <c r="BA86" i="8" a="1"/>
  <c r="BA86" i="8" s="1"/>
  <c r="BA200" i="8" a="1"/>
  <c r="BA200" i="8" s="1"/>
  <c r="BA269" i="8" a="1"/>
  <c r="BA269" i="8" s="1"/>
  <c r="BA384" i="8" a="1"/>
  <c r="BA384" i="8" s="1"/>
  <c r="BA226" i="8" a="1"/>
  <c r="BA226" i="8" s="1"/>
  <c r="BA23" i="8" a="1"/>
  <c r="BA23" i="8" s="1"/>
  <c r="BA167" i="8" a="1"/>
  <c r="BA167" i="8" s="1"/>
  <c r="BA247" i="8" a="1"/>
  <c r="BA247" i="8" s="1"/>
  <c r="BA334" i="8" a="1"/>
  <c r="BA334" i="8" s="1"/>
  <c r="BA386" i="8" a="1"/>
  <c r="BA386" i="8" s="1"/>
  <c r="BA300" i="8" a="1"/>
  <c r="BA300" i="8" s="1"/>
  <c r="BA376" i="8" a="1"/>
  <c r="BA376" i="8" s="1"/>
  <c r="BA239" i="8" a="1"/>
  <c r="BA239" i="8" s="1"/>
  <c r="BA44" i="8" a="1"/>
  <c r="BA44" i="8" s="1"/>
  <c r="BA164" i="8" a="1"/>
  <c r="BA164" i="8" s="1"/>
  <c r="BA113" i="8" a="1"/>
  <c r="BA113" i="8" s="1"/>
  <c r="BA144" i="8" a="1"/>
  <c r="BA144" i="8" s="1"/>
  <c r="BA20" i="8" a="1"/>
  <c r="BA20" i="8" s="1"/>
  <c r="BA283" i="8" a="1"/>
  <c r="BA283" i="8" s="1"/>
  <c r="BA276" i="8" a="1"/>
  <c r="BA276" i="8" s="1"/>
  <c r="BA212" i="8" a="1"/>
  <c r="BA212" i="8" s="1"/>
  <c r="BA166" i="8" a="1"/>
  <c r="BA166" i="8" s="1"/>
  <c r="BA19" i="8" a="1"/>
  <c r="BA19" i="8" s="1"/>
  <c r="BA137" i="8" a="1"/>
  <c r="BA137" i="8" s="1"/>
  <c r="BA97" i="8" a="1"/>
  <c r="BA97" i="8" s="1"/>
  <c r="BA127" i="8" a="1"/>
  <c r="BA127" i="8" s="1"/>
  <c r="BA309" i="8" a="1"/>
  <c r="BA309" i="8" s="1"/>
  <c r="BA5" i="8" a="1"/>
  <c r="BA5" i="8" s="1"/>
  <c r="BA343" i="8" a="1"/>
  <c r="BA343" i="8" s="1"/>
  <c r="BA326" i="8" a="1"/>
  <c r="BA326" i="8" s="1"/>
  <c r="BA383" i="8" a="1"/>
  <c r="BA383" i="8" s="1"/>
  <c r="BA34" i="8" a="1"/>
  <c r="BA34" i="8" s="1"/>
  <c r="BA366" i="8" a="1"/>
  <c r="BA366" i="8" s="1"/>
  <c r="BA355" i="8" a="1"/>
  <c r="BA355" i="8" s="1"/>
  <c r="BA277" i="8" a="1"/>
  <c r="BA277" i="8" s="1"/>
  <c r="BA258" i="8" a="1"/>
  <c r="BA258" i="8" s="1"/>
  <c r="BA198" i="8" a="1"/>
  <c r="BA198" i="8" s="1"/>
  <c r="BA178" i="8" a="1"/>
  <c r="BA178" i="8" s="1"/>
  <c r="BA117" i="8" a="1"/>
  <c r="BA117" i="8" s="1"/>
  <c r="BA130" i="8" a="1"/>
  <c r="BA130" i="8" s="1"/>
  <c r="BA114" i="8" a="1"/>
  <c r="BA114" i="8" s="1"/>
  <c r="BA129" i="8" a="1"/>
  <c r="BA129" i="8" s="1"/>
  <c r="BA69" i="8" a="1"/>
  <c r="BA69" i="8" s="1"/>
  <c r="BA237" i="8" a="1"/>
  <c r="BA237" i="8" s="1"/>
  <c r="BA59" i="8" a="1"/>
  <c r="BA59" i="8" s="1"/>
  <c r="BA28" i="8" a="1"/>
  <c r="BA28" i="8" s="1"/>
  <c r="BA185" i="8" a="1"/>
  <c r="BA185" i="8" s="1"/>
  <c r="BA364" i="8" a="1"/>
  <c r="BA364" i="8" s="1"/>
  <c r="BA388" i="8" a="1"/>
  <c r="BA388" i="8" s="1"/>
  <c r="BA173" i="8" a="1"/>
  <c r="BA173" i="8" s="1"/>
  <c r="BA234" i="8" a="1"/>
  <c r="BA234" i="8" s="1"/>
  <c r="BA7" i="8" a="1"/>
  <c r="BA7" i="8" s="1"/>
  <c r="BA30" i="8" a="1"/>
  <c r="BA30" i="8" s="1"/>
  <c r="BA60" i="8" a="1"/>
  <c r="BA60" i="8" s="1"/>
  <c r="BA100" i="8" a="1"/>
  <c r="BA100" i="8" s="1"/>
  <c r="BA141" i="8" a="1"/>
  <c r="BA141" i="8" s="1"/>
  <c r="BA192" i="8" a="1"/>
  <c r="BA192" i="8" s="1"/>
  <c r="BA208" i="8" a="1"/>
  <c r="BA208" i="8" s="1"/>
  <c r="BA228" i="8" a="1"/>
  <c r="BA228" i="8" s="1"/>
  <c r="BA174" i="8" a="1"/>
  <c r="BA174" i="8" s="1"/>
  <c r="BA128" i="8" a="1"/>
  <c r="BA128" i="8" s="1"/>
  <c r="BA275" i="8" a="1"/>
  <c r="BA275" i="8" s="1"/>
  <c r="BA304" i="8" a="1"/>
  <c r="BA304" i="8" s="1"/>
  <c r="BA352" i="8" a="1"/>
  <c r="BA352" i="8" s="1"/>
  <c r="BA330" i="8" a="1"/>
  <c r="BA330" i="8" s="1"/>
  <c r="BA325" i="8" a="1"/>
  <c r="BA325" i="8" s="1"/>
  <c r="BA264" i="8" a="1"/>
  <c r="BA264" i="8" s="1"/>
  <c r="BA253" i="8" a="1"/>
  <c r="BA253" i="8" s="1"/>
  <c r="BA116" i="8" a="1"/>
  <c r="BA116" i="8" s="1"/>
  <c r="BA64" i="8" a="1"/>
  <c r="BA64" i="8" s="1"/>
  <c r="BA43" i="8" a="1"/>
  <c r="BA43" i="8" s="1"/>
  <c r="BA150" i="8" a="1"/>
  <c r="BA150" i="8" s="1"/>
  <c r="BA349" i="8" a="1"/>
  <c r="BA349" i="8" s="1"/>
  <c r="BA307" i="8" a="1"/>
  <c r="BA307" i="8" s="1"/>
  <c r="BA175" i="8" a="1"/>
  <c r="BA175" i="8" s="1"/>
  <c r="BA146" i="8" a="1"/>
  <c r="BA146" i="8" s="1"/>
  <c r="BA356" i="8" a="1"/>
  <c r="BA356" i="8" s="1"/>
  <c r="BA339" i="8" a="1"/>
  <c r="BA339" i="8" s="1"/>
  <c r="BA313" i="8" a="1"/>
  <c r="BA313" i="8" s="1"/>
  <c r="BA135" i="8" a="1"/>
  <c r="BA135" i="8" s="1"/>
  <c r="BA134" i="8" a="1"/>
  <c r="BA134" i="8" s="1"/>
  <c r="BA351" i="8" a="1"/>
  <c r="BA351" i="8" s="1"/>
  <c r="BA263" i="8" a="1"/>
  <c r="BA263" i="8" s="1"/>
  <c r="BA279" i="8" a="1"/>
  <c r="BA279" i="8" s="1"/>
  <c r="BA148" i="8" a="1"/>
  <c r="BA148" i="8" s="1"/>
  <c r="BA32" i="8" a="1"/>
  <c r="BA32" i="8" s="1"/>
  <c r="BA13" i="8" a="1"/>
  <c r="BA13" i="8" s="1"/>
  <c r="BA321" i="8" a="1"/>
  <c r="BA321" i="8" s="1"/>
  <c r="BA101" i="8" a="1"/>
  <c r="BA101" i="8" s="1"/>
  <c r="AY365" i="8" l="1" a="1"/>
  <c r="AY365" i="8" s="1"/>
  <c r="BA365" i="8" s="1" a="1"/>
  <c r="BA365" i="8"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<sst xmlns="http://schemas.openxmlformats.org/spreadsheetml/2006/main" count="23743" uniqueCount="1495">
  <si>
    <t>ICAO_Code</t>
  </si>
  <si>
    <t>FAA_Designator</t>
  </si>
  <si>
    <t>Manufacturer</t>
  </si>
  <si>
    <t>Model_FAA</t>
  </si>
  <si>
    <t>Model_BADA</t>
  </si>
  <si>
    <t>Physical_Class_Engine</t>
  </si>
  <si>
    <t>Num_Engines</t>
  </si>
  <si>
    <t>AAC</t>
  </si>
  <si>
    <t>AAC_minimum</t>
  </si>
  <si>
    <t>AAC_maximum</t>
  </si>
  <si>
    <t>ADG</t>
  </si>
  <si>
    <t>TDG</t>
  </si>
  <si>
    <t>Approach_Speed_knot</t>
  </si>
  <si>
    <t>Approach_Speed_minimum_knot</t>
  </si>
  <si>
    <t>Approach_Speed_maximum_knot</t>
  </si>
  <si>
    <t>Wingspan_ft_without_winglets_sharklets</t>
  </si>
  <si>
    <t>Wingspan_ft_with_winglets_sharklets</t>
  </si>
  <si>
    <t>Length_ft</t>
  </si>
  <si>
    <t>Tail_Height_at_OEW_ft</t>
  </si>
  <si>
    <t>Wheelbase_ft</t>
  </si>
  <si>
    <t>Cockpit_to_Main_Gear_ft</t>
  </si>
  <si>
    <t>Main_Gear_Width_ft</t>
  </si>
  <si>
    <t>MTOW_lb</t>
  </si>
  <si>
    <t>MALW_lb</t>
  </si>
  <si>
    <t>Main_Gear_Config</t>
  </si>
  <si>
    <t>ICAO_WTC</t>
  </si>
  <si>
    <t>Parking_Area_ft2</t>
  </si>
  <si>
    <t>Class</t>
  </si>
  <si>
    <t>FAA_Weight</t>
  </si>
  <si>
    <t>CWT</t>
  </si>
  <si>
    <t>One_Half_Wake_Category</t>
  </si>
  <si>
    <t>Two_Wake_Category_Appx_A</t>
  </si>
  <si>
    <t>Two_Wake_Category_Appx_B</t>
  </si>
  <si>
    <t>Rotor_Diameter_ft</t>
  </si>
  <si>
    <t>SRS</t>
  </si>
  <si>
    <t>LAHSO</t>
  </si>
  <si>
    <t>FAA_Registry</t>
  </si>
  <si>
    <t>Registration_Count</t>
  </si>
  <si>
    <t>Remarks</t>
  </si>
  <si>
    <t>A10</t>
  </si>
  <si>
    <t>FAIRCHILD</t>
  </si>
  <si>
    <t>Fairchild A10</t>
  </si>
  <si>
    <t>Fairchild A-10A</t>
  </si>
  <si>
    <t>Jet</t>
  </si>
  <si>
    <t>C</t>
  </si>
  <si>
    <t>II</t>
  </si>
  <si>
    <t>2A</t>
  </si>
  <si>
    <t>N/A</t>
  </si>
  <si>
    <t>S</t>
  </si>
  <si>
    <t>Medium</t>
  </si>
  <si>
    <t>Fixed-wing</t>
  </si>
  <si>
    <t>Large</t>
  </si>
  <si>
    <t>G</t>
  </si>
  <si>
    <t>E</t>
  </si>
  <si>
    <t>D</t>
  </si>
  <si>
    <t>III</t>
  </si>
  <si>
    <t xml:space="preserve">Yes </t>
  </si>
  <si>
    <t>A124</t>
  </si>
  <si>
    <t>ANTONOV</t>
  </si>
  <si>
    <t>Antonov AN-124 Ruslan</t>
  </si>
  <si>
    <t>Antonov AN-124-100</t>
  </si>
  <si>
    <t>VI</t>
  </si>
  <si>
    <t>5D</t>
  </si>
  <si>
    <t>Heavy</t>
  </si>
  <si>
    <t>B</t>
  </si>
  <si>
    <t>A19N</t>
  </si>
  <si>
    <t>AIRBUS</t>
  </si>
  <si>
    <t>Airbus A319 Neo</t>
  </si>
  <si>
    <t>F</t>
  </si>
  <si>
    <t>No</t>
  </si>
  <si>
    <t>AAC validated by Flight Standardization Board (FSB) report.</t>
  </si>
  <si>
    <t>A20N</t>
  </si>
  <si>
    <t>Airbus A320 Neo</t>
  </si>
  <si>
    <t>Airbus A320-271N</t>
  </si>
  <si>
    <t>Yes</t>
  </si>
  <si>
    <t>A21N</t>
  </si>
  <si>
    <t>Airbus A321 Neo</t>
  </si>
  <si>
    <t>Airbus A321-251N</t>
  </si>
  <si>
    <t>A306</t>
  </si>
  <si>
    <t>Airbus A300 B4-600</t>
  </si>
  <si>
    <t>Airbus A300B4-622</t>
  </si>
  <si>
    <t>IV</t>
  </si>
  <si>
    <t>2D</t>
  </si>
  <si>
    <t>A30B</t>
  </si>
  <si>
    <t>Airbus A300-B2</t>
  </si>
  <si>
    <t>Airbus A300B4-203</t>
  </si>
  <si>
    <t>A310</t>
  </si>
  <si>
    <t>Airbus A310</t>
  </si>
  <si>
    <t>Airbus A310-204</t>
  </si>
  <si>
    <t>A318</t>
  </si>
  <si>
    <t>Airbus A318</t>
  </si>
  <si>
    <t>Airbus A318-112</t>
  </si>
  <si>
    <t>A319</t>
  </si>
  <si>
    <t>Airbus A319</t>
  </si>
  <si>
    <t>Airbus A319-131</t>
  </si>
  <si>
    <t>A320</t>
  </si>
  <si>
    <t>Airbus A320</t>
  </si>
  <si>
    <t>Airbus A320-231</t>
  </si>
  <si>
    <t>A321</t>
  </si>
  <si>
    <t>Airbus A321</t>
  </si>
  <si>
    <t>Airbus A321-111</t>
  </si>
  <si>
    <t>The final approach speed is 140 knot at a MALW of 166,449 lb and classifies the aircraft into the AAC C while approach speed is 142 knot at a MALW of 171,520 lb and classifies into the AAC D.  AAC validated by Flight Standardization Board (FSB) report.</t>
  </si>
  <si>
    <t>A332</t>
  </si>
  <si>
    <t>Airbus A330-200</t>
  </si>
  <si>
    <t>Airbus A330-243</t>
  </si>
  <si>
    <t>V</t>
  </si>
  <si>
    <t>A</t>
  </si>
  <si>
    <t>A333</t>
  </si>
  <si>
    <t>Airbus A330-300</t>
  </si>
  <si>
    <t>Airbus A330-301</t>
  </si>
  <si>
    <t>A337</t>
  </si>
  <si>
    <t>Airbus A330-700 - Beluga XL</t>
  </si>
  <si>
    <t>Airbus A330-700 Beluga XL</t>
  </si>
  <si>
    <t>A338</t>
  </si>
  <si>
    <t>Airbus A330-800</t>
  </si>
  <si>
    <t>A339</t>
  </si>
  <si>
    <t>Airbus A330-900</t>
  </si>
  <si>
    <t>Airbus A330-941</t>
  </si>
  <si>
    <t>A342</t>
  </si>
  <si>
    <t>Airbus A340-200</t>
  </si>
  <si>
    <t>Airbus A340-213</t>
  </si>
  <si>
    <t>2D/D1</t>
  </si>
  <si>
    <t>A343</t>
  </si>
  <si>
    <t>Airbus A340-300</t>
  </si>
  <si>
    <t>Airbus A340-313</t>
  </si>
  <si>
    <t>A345</t>
  </si>
  <si>
    <t>Airbus A340-500</t>
  </si>
  <si>
    <t>Airbus A340-541</t>
  </si>
  <si>
    <t>2D/2D1</t>
  </si>
  <si>
    <t>A346</t>
  </si>
  <si>
    <t>Airbus A340-600</t>
  </si>
  <si>
    <t>Airbus A340-642</t>
  </si>
  <si>
    <t>A359</t>
  </si>
  <si>
    <t>Airbus 350-900</t>
  </si>
  <si>
    <t>Airbus A350-941</t>
  </si>
  <si>
    <t>A35K</t>
  </si>
  <si>
    <t>Airbus A350-1000 XWB</t>
  </si>
  <si>
    <t>Airbus A350-1041</t>
  </si>
  <si>
    <t>3D</t>
  </si>
  <si>
    <t>A388</t>
  </si>
  <si>
    <t>Airbus A380-800</t>
  </si>
  <si>
    <t>Airbus A380-841</t>
  </si>
  <si>
    <t>2D/3D2</t>
  </si>
  <si>
    <t>Super</t>
  </si>
  <si>
    <t>A400</t>
  </si>
  <si>
    <t>Airbus A400M Atlas</t>
  </si>
  <si>
    <t>Airbus A-400M</t>
  </si>
  <si>
    <t>Turboprop</t>
  </si>
  <si>
    <t>A5</t>
  </si>
  <si>
    <t>ICON</t>
  </si>
  <si>
    <t>Icon A-5</t>
  </si>
  <si>
    <t>Piston</t>
  </si>
  <si>
    <t>I</t>
  </si>
  <si>
    <t>1A</t>
  </si>
  <si>
    <t>Light</t>
  </si>
  <si>
    <t>Amphibian</t>
  </si>
  <si>
    <t>Small</t>
  </si>
  <si>
    <t>AA1</t>
  </si>
  <si>
    <t>GRUMMAN AMERICAN</t>
  </si>
  <si>
    <t>Grumman American AA1</t>
  </si>
  <si>
    <t>Grumman American AA-1 Yankee</t>
  </si>
  <si>
    <t xml:space="preserve"> </t>
  </si>
  <si>
    <t>AA5</t>
  </si>
  <si>
    <t>Grumman American AA5</t>
  </si>
  <si>
    <t>Grumman American AA-5 Cheetah</t>
  </si>
  <si>
    <t>AC11</t>
  </si>
  <si>
    <t>ROCKWELL</t>
  </si>
  <si>
    <t>Rockwell Commander 112</t>
  </si>
  <si>
    <t>Rockwell Commander 115</t>
  </si>
  <si>
    <t>AC50</t>
  </si>
  <si>
    <t>AERO</t>
  </si>
  <si>
    <t>Aero Commander 500</t>
  </si>
  <si>
    <t>AC56</t>
  </si>
  <si>
    <t>Aero Commander 560</t>
  </si>
  <si>
    <t>AC68</t>
  </si>
  <si>
    <t>Aero Commander 680FP</t>
  </si>
  <si>
    <t>Aero Commander 680 Super</t>
  </si>
  <si>
    <t>AC6L</t>
  </si>
  <si>
    <t>Aero Commander 680FL</t>
  </si>
  <si>
    <t>Aero Commander 685</t>
  </si>
  <si>
    <t>AC80</t>
  </si>
  <si>
    <t>Rockwell Commander Turbo 680</t>
  </si>
  <si>
    <t>Rockwell Turbo Commander 680</t>
  </si>
  <si>
    <t>AC90</t>
  </si>
  <si>
    <t>GULFSTREAM AEROSPACE-ROCKWELL</t>
  </si>
  <si>
    <t>Gulfstream 690 Commander 690</t>
  </si>
  <si>
    <t>Rockwell Commander 690</t>
  </si>
  <si>
    <t>AC95</t>
  </si>
  <si>
    <t>Gulfstream Jetprop Commander 1000</t>
  </si>
  <si>
    <t>Rockwell Jetprop Commander 980</t>
  </si>
  <si>
    <t>AEST</t>
  </si>
  <si>
    <t>PIPER</t>
  </si>
  <si>
    <t>Piper Aero Star</t>
  </si>
  <si>
    <t>Piper Aerostar</t>
  </si>
  <si>
    <t>AN12</t>
  </si>
  <si>
    <t>Antonov AN-12</t>
  </si>
  <si>
    <t>2B</t>
  </si>
  <si>
    <t>AN72</t>
  </si>
  <si>
    <t>Antonov AN-74-100/200</t>
  </si>
  <si>
    <t>Antonov AN-72</t>
  </si>
  <si>
    <t>1B</t>
  </si>
  <si>
    <t>2S</t>
  </si>
  <si>
    <t>AR11</t>
  </si>
  <si>
    <t>AERONCA</t>
  </si>
  <si>
    <t>Aeronca 11 Chief</t>
  </si>
  <si>
    <t>ASTR</t>
  </si>
  <si>
    <t>IAI</t>
  </si>
  <si>
    <t>IAI Astra 1125</t>
  </si>
  <si>
    <t>IAI 1125 Astra</t>
  </si>
  <si>
    <t>Small+</t>
  </si>
  <si>
    <t>H</t>
  </si>
  <si>
    <t>AT3T</t>
  </si>
  <si>
    <t>AIR TRACTOR</t>
  </si>
  <si>
    <t>Air Tractor AT-402</t>
  </si>
  <si>
    <t>Air Tractor AT-302/400/402</t>
  </si>
  <si>
    <t>AT43</t>
  </si>
  <si>
    <t>ATR</t>
  </si>
  <si>
    <t>ATR 42-300/320</t>
  </si>
  <si>
    <t>ATR 42-300</t>
  </si>
  <si>
    <t>AT44</t>
  </si>
  <si>
    <t>ATR-42-400</t>
  </si>
  <si>
    <t>ATR 42-400</t>
  </si>
  <si>
    <t>AT45</t>
  </si>
  <si>
    <t>ATR 42-500</t>
  </si>
  <si>
    <t>AT46</t>
  </si>
  <si>
    <t>ATR 42-600</t>
  </si>
  <si>
    <t>AT5T</t>
  </si>
  <si>
    <t>Air Tractor AT-503</t>
  </si>
  <si>
    <t>Air Tractor AT-502/503/504</t>
  </si>
  <si>
    <t>AT6T</t>
  </si>
  <si>
    <t>AT-602 Air Tractor</t>
  </si>
  <si>
    <t>Air Tractor AT-602</t>
  </si>
  <si>
    <t>AT72</t>
  </si>
  <si>
    <t>ATR-72-201/202</t>
  </si>
  <si>
    <t>ATR 72-200</t>
  </si>
  <si>
    <t>AT73</t>
  </si>
  <si>
    <t>ATR 72-211/212</t>
  </si>
  <si>
    <t>ATR 72-210</t>
  </si>
  <si>
    <t>AT75</t>
  </si>
  <si>
    <t>ATR-72-500</t>
  </si>
  <si>
    <t>ATR 72-210A</t>
  </si>
  <si>
    <t>AT76</t>
  </si>
  <si>
    <t>ATR 72-600/212A</t>
  </si>
  <si>
    <t>ATR 72-212A 600</t>
  </si>
  <si>
    <t>AT8T</t>
  </si>
  <si>
    <t>Air Tractor AT-802</t>
  </si>
  <si>
    <t>ATR AT-802</t>
  </si>
  <si>
    <t>Light/Medium</t>
  </si>
  <si>
    <t>B18T</t>
  </si>
  <si>
    <t>BEECH</t>
  </si>
  <si>
    <t>Beech 18 (Turbo)</t>
  </si>
  <si>
    <t>Volpar Turbo 18</t>
  </si>
  <si>
    <t>B190</t>
  </si>
  <si>
    <t>Beech 1900/C-12J</t>
  </si>
  <si>
    <t>Beech 1900D</t>
  </si>
  <si>
    <t>B2</t>
  </si>
  <si>
    <t>NORTHROP</t>
  </si>
  <si>
    <t>Northrop B-2 Spirit</t>
  </si>
  <si>
    <t>B350</t>
  </si>
  <si>
    <t>Beech Super King Air 350</t>
  </si>
  <si>
    <t>Beechcraft Super King Air 350</t>
  </si>
  <si>
    <t>B36T</t>
  </si>
  <si>
    <t>ALLISON-BEECH</t>
  </si>
  <si>
    <t>Allison 36 Turbine Bonanza</t>
  </si>
  <si>
    <t>Beech Bonanza 36 Turbine</t>
  </si>
  <si>
    <t>B37M</t>
  </si>
  <si>
    <t>BOEING</t>
  </si>
  <si>
    <t>Boeing 737 MAX 7</t>
  </si>
  <si>
    <t>Boeing 737 Max 7</t>
  </si>
  <si>
    <t>Depending on flaps configuration and MALW, AAC could be C. AAC validated by Flight Standardization Board (FSB) report.</t>
  </si>
  <si>
    <t>B38M</t>
  </si>
  <si>
    <t>Boeing 737 MAX 8</t>
  </si>
  <si>
    <t>Boeing B737-8 Max</t>
  </si>
  <si>
    <t>B39M</t>
  </si>
  <si>
    <t>Boeing 737 MAX 9</t>
  </si>
  <si>
    <t>Boeing B737-9 Max</t>
  </si>
  <si>
    <t>B461</t>
  </si>
  <si>
    <t>BRITISH AEROSPACE</t>
  </si>
  <si>
    <t>BAe 146-100</t>
  </si>
  <si>
    <t>British Aerospace BAe 146-100 Statesman</t>
  </si>
  <si>
    <t>B462</t>
  </si>
  <si>
    <t>BAe 146 -200</t>
  </si>
  <si>
    <t>British Aerospace BAe 146-200</t>
  </si>
  <si>
    <t>B52</t>
  </si>
  <si>
    <t>Boeing B-52 Stratofortress</t>
  </si>
  <si>
    <t>D2</t>
  </si>
  <si>
    <t>B703</t>
  </si>
  <si>
    <t>Boeing 707-300</t>
  </si>
  <si>
    <t>Boeing B707-300</t>
  </si>
  <si>
    <t>B712</t>
  </si>
  <si>
    <t>Boeing 717-200</t>
  </si>
  <si>
    <t>Boeing B717-200</t>
  </si>
  <si>
    <t>B721</t>
  </si>
  <si>
    <t>Boeing 727-100 (C-22)</t>
  </si>
  <si>
    <t>Boeing 727-100</t>
  </si>
  <si>
    <t>B722</t>
  </si>
  <si>
    <t>Boeing 727-200</t>
  </si>
  <si>
    <t>Boeing B727-228 Adv</t>
  </si>
  <si>
    <t>B732</t>
  </si>
  <si>
    <t>Boeing 737-200/VC96</t>
  </si>
  <si>
    <t>Boeing B737-200</t>
  </si>
  <si>
    <t>B733</t>
  </si>
  <si>
    <t>Boeing 737-300</t>
  </si>
  <si>
    <t>Boeing B737-300</t>
  </si>
  <si>
    <t>B734</t>
  </si>
  <si>
    <t>Boeing 737-400</t>
  </si>
  <si>
    <t>Boeing B737-400E</t>
  </si>
  <si>
    <t>B735</t>
  </si>
  <si>
    <t>Boeing 737-500</t>
  </si>
  <si>
    <t>Boeing B737-500</t>
  </si>
  <si>
    <t>B736</t>
  </si>
  <si>
    <t>Boeing 737-600</t>
  </si>
  <si>
    <t>Boeing B737-600</t>
  </si>
  <si>
    <t>B737</t>
  </si>
  <si>
    <t>Boeing 737-700</t>
  </si>
  <si>
    <t>Boeing B737-700</t>
  </si>
  <si>
    <t>B738</t>
  </si>
  <si>
    <t>Boeing 737-800</t>
  </si>
  <si>
    <t>Boeing B737-800</t>
  </si>
  <si>
    <t>B739</t>
  </si>
  <si>
    <t>Boeing 737-900</t>
  </si>
  <si>
    <t>Boeing B737-900ER</t>
  </si>
  <si>
    <t>B741</t>
  </si>
  <si>
    <t>Boeing 747-100</t>
  </si>
  <si>
    <t>2D/2D2</t>
  </si>
  <si>
    <t>B742</t>
  </si>
  <si>
    <t>Boeing 747-200</t>
  </si>
  <si>
    <t>Boeing B747-200</t>
  </si>
  <si>
    <t>B743</t>
  </si>
  <si>
    <t>Boeing 747-300</t>
  </si>
  <si>
    <t>Boeing B747-300</t>
  </si>
  <si>
    <t>B744</t>
  </si>
  <si>
    <t>Boeing 747-400</t>
  </si>
  <si>
    <t>Boeing B747-400</t>
  </si>
  <si>
    <t>B748</t>
  </si>
  <si>
    <t>Boeing 747-8</t>
  </si>
  <si>
    <t>Boeing B747-8F</t>
  </si>
  <si>
    <t>B752</t>
  </si>
  <si>
    <t>Boeing 757-200</t>
  </si>
  <si>
    <t>Boeing B757-200</t>
  </si>
  <si>
    <t>B753</t>
  </si>
  <si>
    <t>Boeing 757-300</t>
  </si>
  <si>
    <t>Boeing B757-300</t>
  </si>
  <si>
    <t>B762</t>
  </si>
  <si>
    <t>Boeing 767-200</t>
  </si>
  <si>
    <t>Boeing B767-200</t>
  </si>
  <si>
    <t>B763</t>
  </si>
  <si>
    <t>Boeing 767-300</t>
  </si>
  <si>
    <t>Boeing B767-300ER</t>
  </si>
  <si>
    <t>B764</t>
  </si>
  <si>
    <t>Boeing 767-400</t>
  </si>
  <si>
    <t>Boeing B767-400</t>
  </si>
  <si>
    <t>B772</t>
  </si>
  <si>
    <t>Boeing 777-200</t>
  </si>
  <si>
    <t>Boeing B777-200ER</t>
  </si>
  <si>
    <t>B773</t>
  </si>
  <si>
    <t>Boeing 777-300</t>
  </si>
  <si>
    <t>Boeing B777-300</t>
  </si>
  <si>
    <t>B778</t>
  </si>
  <si>
    <t xml:space="preserve">Boeing 777-8 </t>
  </si>
  <si>
    <t>Boeing 777-8</t>
  </si>
  <si>
    <t>B779</t>
  </si>
  <si>
    <t>Boeing 777-9</t>
  </si>
  <si>
    <t>B77L</t>
  </si>
  <si>
    <t>Boeing 777-200LRF/LR</t>
  </si>
  <si>
    <t>Boeing B777-200LR</t>
  </si>
  <si>
    <t>B77W</t>
  </si>
  <si>
    <t>Boeing 777-300ER</t>
  </si>
  <si>
    <t>Boeing B777-300ER</t>
  </si>
  <si>
    <t>B788</t>
  </si>
  <si>
    <t>Boeing 787-8 BBJ/Dreamliner</t>
  </si>
  <si>
    <t>Boeing B787-8</t>
  </si>
  <si>
    <t>Depending on configurations and performance packages, AAC could be C. AAC validated by Flight Standardization Board (FSB) report.</t>
  </si>
  <si>
    <t>B789</t>
  </si>
  <si>
    <t>Boeing 787-9 Dreamliner</t>
  </si>
  <si>
    <t>Boeing B787-9</t>
  </si>
  <si>
    <t>B78X</t>
  </si>
  <si>
    <t>Boeing 787-10 Dreamliner</t>
  </si>
  <si>
    <t>Boeing B787-10</t>
  </si>
  <si>
    <t>Approach speed estimated by Virginia Tech.</t>
  </si>
  <si>
    <t>BA11</t>
  </si>
  <si>
    <t>BAC</t>
  </si>
  <si>
    <t>BAC 111 One-Eleven</t>
  </si>
  <si>
    <t>BAC 1.11/400</t>
  </si>
  <si>
    <t>BCS1</t>
  </si>
  <si>
    <t>AIRBUS-BOMBARDIER</t>
  </si>
  <si>
    <t>Airbus A220-100</t>
  </si>
  <si>
    <t>Bombardier CS100</t>
  </si>
  <si>
    <t>BCS3</t>
  </si>
  <si>
    <t>Airbus A220-300</t>
  </si>
  <si>
    <t>Bombardier CS300</t>
  </si>
  <si>
    <t>BE10</t>
  </si>
  <si>
    <t>Beech King Air 100</t>
  </si>
  <si>
    <t>Beech 100 King Air</t>
  </si>
  <si>
    <t>BE18</t>
  </si>
  <si>
    <t>Beech 18</t>
  </si>
  <si>
    <t>Beech 18 Twin Beech</t>
  </si>
  <si>
    <t>BE19</t>
  </si>
  <si>
    <t>Beech B19 Musketeer</t>
  </si>
  <si>
    <t>Beech 19 Sport</t>
  </si>
  <si>
    <t>BE20</t>
  </si>
  <si>
    <t>Beech 200 Super King</t>
  </si>
  <si>
    <t>Beechcraft Super King Air B200</t>
  </si>
  <si>
    <t>BE23</t>
  </si>
  <si>
    <t>Beech 23 Sundowner</t>
  </si>
  <si>
    <t>Beech 23 Musketeer</t>
  </si>
  <si>
    <t>BE24</t>
  </si>
  <si>
    <t>Beech 24 Sierra</t>
  </si>
  <si>
    <t>BE30</t>
  </si>
  <si>
    <t>RAYTHEON-BEECH</t>
  </si>
  <si>
    <t>Raytheon 300 Super King Air</t>
  </si>
  <si>
    <t>Beech Super King Air 300</t>
  </si>
  <si>
    <t>BE33</t>
  </si>
  <si>
    <t>Beech Bonanza 33</t>
  </si>
  <si>
    <t>Beech 33 Bonanza</t>
  </si>
  <si>
    <t>BE35</t>
  </si>
  <si>
    <t>Beech Bonanza 35</t>
  </si>
  <si>
    <t>Beech 35 Bonanza</t>
  </si>
  <si>
    <t>BE36</t>
  </si>
  <si>
    <t>Beech Bonanza 36</t>
  </si>
  <si>
    <t>Beechcraft Bonanza G36</t>
  </si>
  <si>
    <t>BE40</t>
  </si>
  <si>
    <t>RAYTHEON-BEECH-HAWKER</t>
  </si>
  <si>
    <t>Raytheon/Beech Beechjet 400/T-1 Jayhawk</t>
  </si>
  <si>
    <t>Hawker 400XP</t>
  </si>
  <si>
    <t>BE50</t>
  </si>
  <si>
    <t>Beechcraft 50 Twin Bonanza</t>
  </si>
  <si>
    <t>Beech 50 Twin Bonanza</t>
  </si>
  <si>
    <t>BE55</t>
  </si>
  <si>
    <t>Beech Baron 55</t>
  </si>
  <si>
    <t>Beech 55 Baron</t>
  </si>
  <si>
    <t>BE58</t>
  </si>
  <si>
    <t>Beech 58 Baron</t>
  </si>
  <si>
    <t>Beechcraft Baron 58</t>
  </si>
  <si>
    <t>BE60</t>
  </si>
  <si>
    <t>Beech 60 Duke</t>
  </si>
  <si>
    <t>BE65</t>
  </si>
  <si>
    <t>Beech 65 Queen Air</t>
  </si>
  <si>
    <t>BE70</t>
  </si>
  <si>
    <t>Beech 70 Queen Air</t>
  </si>
  <si>
    <t>BE76</t>
  </si>
  <si>
    <t>Beech 76 Duchess</t>
  </si>
  <si>
    <t>Beech Duchess 76</t>
  </si>
  <si>
    <t>BE77</t>
  </si>
  <si>
    <t>Beech 77 Skipper</t>
  </si>
  <si>
    <t>BE80</t>
  </si>
  <si>
    <t>Beech BE-80 Queen Air</t>
  </si>
  <si>
    <t>Beech 80 Queen Air</t>
  </si>
  <si>
    <t>BE95</t>
  </si>
  <si>
    <t>Beechcraft 95 Travel Air</t>
  </si>
  <si>
    <t>Beech 95 Travel Air</t>
  </si>
  <si>
    <t>BE99</t>
  </si>
  <si>
    <t>Beech Airliner 99</t>
  </si>
  <si>
    <t>Beech 99A Airliner</t>
  </si>
  <si>
    <t>BE9L</t>
  </si>
  <si>
    <t>Beech King Air 90</t>
  </si>
  <si>
    <t>Beechcraft King Air E90</t>
  </si>
  <si>
    <t>BE9T</t>
  </si>
  <si>
    <t>Beech F90 King Air</t>
  </si>
  <si>
    <t>Beech 90 (F90) King Air</t>
  </si>
  <si>
    <t>BL17</t>
  </si>
  <si>
    <t>BELLANCA</t>
  </si>
  <si>
    <t>Bellanca Viking</t>
  </si>
  <si>
    <t>Bellanca 17 Viking</t>
  </si>
  <si>
    <t>BL8</t>
  </si>
  <si>
    <t>Bellanca 8 Scout</t>
  </si>
  <si>
    <t>BLCF</t>
  </si>
  <si>
    <t>Boeing 747-400LCF Dreamlifter</t>
  </si>
  <si>
    <t>BT36</t>
  </si>
  <si>
    <t>Beech 36 Bonanza</t>
  </si>
  <si>
    <t>Beech Bonanza B36TC</t>
  </si>
  <si>
    <t>C120</t>
  </si>
  <si>
    <t>CESSNA</t>
  </si>
  <si>
    <t>Cessna 120</t>
  </si>
  <si>
    <t>C130</t>
  </si>
  <si>
    <t>LOCKHEED</t>
  </si>
  <si>
    <t>Lockheed 130 Hercules</t>
  </si>
  <si>
    <t>Lockheed L-100-30 Hercules</t>
  </si>
  <si>
    <t>C140</t>
  </si>
  <si>
    <t>Cessna 140</t>
  </si>
  <si>
    <t>C150</t>
  </si>
  <si>
    <t>Cessna 150</t>
  </si>
  <si>
    <t>C152</t>
  </si>
  <si>
    <t>Cessna 152</t>
  </si>
  <si>
    <t>C160</t>
  </si>
  <si>
    <t>TRANSALL</t>
  </si>
  <si>
    <t>Transall C-160</t>
  </si>
  <si>
    <t>Transall C-160P</t>
  </si>
  <si>
    <t>C162</t>
  </si>
  <si>
    <t>Cessna 162 Skycatcher</t>
  </si>
  <si>
    <t>Cessna 162</t>
  </si>
  <si>
    <t>C17</t>
  </si>
  <si>
    <t>Boeing Globemaster 3</t>
  </si>
  <si>
    <t>Boeing C-17 Globemaster 3</t>
  </si>
  <si>
    <t>2T</t>
  </si>
  <si>
    <t>C170</t>
  </si>
  <si>
    <t>Cessna 170</t>
  </si>
  <si>
    <t>C172</t>
  </si>
  <si>
    <t>Cessna Skyhawk 172/Cutlass</t>
  </si>
  <si>
    <t>Cessna 172S Skyhawk SP</t>
  </si>
  <si>
    <t>C175</t>
  </si>
  <si>
    <t>Cessna 175</t>
  </si>
  <si>
    <t>Cessna 175 Skylark</t>
  </si>
  <si>
    <t>C177</t>
  </si>
  <si>
    <t>Cessna 177 Cardinal</t>
  </si>
  <si>
    <t>C180</t>
  </si>
  <si>
    <t>Cessna 180 Skywagon</t>
  </si>
  <si>
    <t>Cessna 180</t>
  </si>
  <si>
    <t>C182</t>
  </si>
  <si>
    <t>Cessna Skylane 182</t>
  </si>
  <si>
    <t>Cessna 182T Skylane</t>
  </si>
  <si>
    <t>C185</t>
  </si>
  <si>
    <t>Cessna 185 Skywagon</t>
  </si>
  <si>
    <t>C188</t>
  </si>
  <si>
    <t>Cessna 188</t>
  </si>
  <si>
    <t>Cessna A188B</t>
  </si>
  <si>
    <t>C195</t>
  </si>
  <si>
    <t>Cessna 195</t>
  </si>
  <si>
    <t>C206</t>
  </si>
  <si>
    <t>Cessna 206 Stationair</t>
  </si>
  <si>
    <t>Cessna 206H</t>
  </si>
  <si>
    <t>C207</t>
  </si>
  <si>
    <t>Cessna 207 Stationair 7</t>
  </si>
  <si>
    <t>Cessna 207</t>
  </si>
  <si>
    <t>C208</t>
  </si>
  <si>
    <t>Cessna 208 Caravan 1</t>
  </si>
  <si>
    <t>Cessna 208B</t>
  </si>
  <si>
    <t>C210</t>
  </si>
  <si>
    <t>Cessna 210 Centurion</t>
  </si>
  <si>
    <t>Cessna 210M</t>
  </si>
  <si>
    <t>C212</t>
  </si>
  <si>
    <t>CASA</t>
  </si>
  <si>
    <t>CASA Aviocar</t>
  </si>
  <si>
    <t>CASA C-212 Aviocar</t>
  </si>
  <si>
    <t>C240</t>
  </si>
  <si>
    <t>Cessna TTx Model T240</t>
  </si>
  <si>
    <t>Cessna T240 Corvalis TTx</t>
  </si>
  <si>
    <t>C25A</t>
  </si>
  <si>
    <t>Cessna Citation CJ2</t>
  </si>
  <si>
    <t>Cessna Citation CJ2+</t>
  </si>
  <si>
    <t>C25B</t>
  </si>
  <si>
    <t>Cessna Citation CJ3</t>
  </si>
  <si>
    <t>C25C</t>
  </si>
  <si>
    <t>Cessna Citation CJ4</t>
  </si>
  <si>
    <t>C25M</t>
  </si>
  <si>
    <t>Cessna Citation M2</t>
  </si>
  <si>
    <t>Cessna 525 Citation M2</t>
  </si>
  <si>
    <t>C303</t>
  </si>
  <si>
    <t>Cessna 303 Crusader</t>
  </si>
  <si>
    <t>Cessna Crusader</t>
  </si>
  <si>
    <t>C30J</t>
  </si>
  <si>
    <t>LOCKHEED MARTIN</t>
  </si>
  <si>
    <t>C-130J Super Hercules ; Lockheed</t>
  </si>
  <si>
    <t>Lockheed Martin C-130J</t>
  </si>
  <si>
    <t>C310</t>
  </si>
  <si>
    <t>Cessna 310</t>
  </si>
  <si>
    <t>Cessna 310R</t>
  </si>
  <si>
    <t>C320</t>
  </si>
  <si>
    <t>Cessna 320 Skyknight</t>
  </si>
  <si>
    <t>C335</t>
  </si>
  <si>
    <t>Cessna 335</t>
  </si>
  <si>
    <t>C340</t>
  </si>
  <si>
    <t>Cessna 340</t>
  </si>
  <si>
    <t>Cessna 340A</t>
  </si>
  <si>
    <t>C402</t>
  </si>
  <si>
    <t>Cessna 401/402</t>
  </si>
  <si>
    <t>Cessna 402B</t>
  </si>
  <si>
    <t>C404</t>
  </si>
  <si>
    <t>Cessna 404 Titan</t>
  </si>
  <si>
    <t>C414</t>
  </si>
  <si>
    <t>Cessna Chancellor 414</t>
  </si>
  <si>
    <t>Cessna 414A</t>
  </si>
  <si>
    <t>C421</t>
  </si>
  <si>
    <t>Cessna Golden Eagle 421</t>
  </si>
  <si>
    <t>Cessna 421C</t>
  </si>
  <si>
    <t>C425</t>
  </si>
  <si>
    <t>Cessna 425 Corsair</t>
  </si>
  <si>
    <t>C441</t>
  </si>
  <si>
    <t>Cessna Conquest</t>
  </si>
  <si>
    <t>Cessna 441 Conquest</t>
  </si>
  <si>
    <t>C500</t>
  </si>
  <si>
    <t>Cessna 500/Citation I</t>
  </si>
  <si>
    <t>Cessna 500 Citation 1</t>
  </si>
  <si>
    <t xml:space="preserve">According to FSB, If flaps configuration is set for 15 or 20 degrees (not full flaps), AAC is C. </t>
  </si>
  <si>
    <t>C501</t>
  </si>
  <si>
    <t>Cessna 1SP</t>
  </si>
  <si>
    <t>Cessna 501 Citation 1SP</t>
  </si>
  <si>
    <t>C510</t>
  </si>
  <si>
    <t>Cessna Citation Mustang</t>
  </si>
  <si>
    <t>C525</t>
  </si>
  <si>
    <t>Cessna CitationJet/CJ1</t>
  </si>
  <si>
    <t>Cessna Citation CJ1+</t>
  </si>
  <si>
    <t>C526</t>
  </si>
  <si>
    <t>Cessna 526 CitationJet</t>
  </si>
  <si>
    <t>C550</t>
  </si>
  <si>
    <t>Cessna Citation II/Bravo</t>
  </si>
  <si>
    <t>Cessna Citation II</t>
  </si>
  <si>
    <t xml:space="preserve">According to FSB data, If flaps configuration is set for 15 or 20 degrees (not full flaps), AAC is C. </t>
  </si>
  <si>
    <t>C551</t>
  </si>
  <si>
    <t>Cessna Citation II/SP</t>
  </si>
  <si>
    <t>According to FSB data, If flaps configuration is set for 15 or 20 degrees (not full flaps), AAC is C.</t>
  </si>
  <si>
    <t>C55B</t>
  </si>
  <si>
    <t>Cessna Citation Bravo</t>
  </si>
  <si>
    <t>C560</t>
  </si>
  <si>
    <t>Cessna Citation V/Ultra/Encore</t>
  </si>
  <si>
    <t>Cessna Citation V</t>
  </si>
  <si>
    <t>C56X</t>
  </si>
  <si>
    <t>Cessna Excel/XLS</t>
  </si>
  <si>
    <t>Cessna Citation XLS+</t>
  </si>
  <si>
    <t>C650</t>
  </si>
  <si>
    <t>Cessna III/VI/VII</t>
  </si>
  <si>
    <t>Cessna Citation VII</t>
  </si>
  <si>
    <t>C680</t>
  </si>
  <si>
    <t>Cessna Citation Sovereign</t>
  </si>
  <si>
    <t>C68A</t>
  </si>
  <si>
    <t>Cessna Citation Latitude</t>
  </si>
  <si>
    <t>Cessna 680A Citation Latitude</t>
  </si>
  <si>
    <t>C700</t>
  </si>
  <si>
    <t>Cessna Citation Longitude</t>
  </si>
  <si>
    <t>C72R</t>
  </si>
  <si>
    <t>Cessna 172RG Cutlass RG</t>
  </si>
  <si>
    <t>C750</t>
  </si>
  <si>
    <t>Cessna Citation X</t>
  </si>
  <si>
    <t>C77R</t>
  </si>
  <si>
    <t>Cessna 177 Cardinal RG</t>
  </si>
  <si>
    <t>Cessna 177RG Cardinal RG</t>
  </si>
  <si>
    <t>C82R</t>
  </si>
  <si>
    <t>Cessna Skylane RG</t>
  </si>
  <si>
    <t>Cessna R182 Skylane RG</t>
  </si>
  <si>
    <t>CH7A</t>
  </si>
  <si>
    <t>Aeronca 7AC</t>
  </si>
  <si>
    <t>Citabria Aurora 7ECA</t>
  </si>
  <si>
    <t>CH7B</t>
  </si>
  <si>
    <t>Bellanca 7GCBC Citabria</t>
  </si>
  <si>
    <t>Bellanca Citabria Adventure 7GCAA</t>
  </si>
  <si>
    <t>CL30</t>
  </si>
  <si>
    <t>BOMBARDIER</t>
  </si>
  <si>
    <t>Bombardier (Canadair) Challenger 300</t>
  </si>
  <si>
    <t>Bombardier Challenger 300</t>
  </si>
  <si>
    <t>CL35</t>
  </si>
  <si>
    <t>Bombardier Challenger 350</t>
  </si>
  <si>
    <t>CL41</t>
  </si>
  <si>
    <t>CANADAIR</t>
  </si>
  <si>
    <t>Canadair 41 Tutor</t>
  </si>
  <si>
    <t>Canadair CL-41 Tutor</t>
  </si>
  <si>
    <t>CL60</t>
  </si>
  <si>
    <t>Canadair Challenger 600/601/604</t>
  </si>
  <si>
    <t>Canadair Challenger 604</t>
  </si>
  <si>
    <t>CN35</t>
  </si>
  <si>
    <t>CASA CN-235</t>
  </si>
  <si>
    <t>COL3</t>
  </si>
  <si>
    <t>LANCAIR-CESSNA</t>
  </si>
  <si>
    <t>Lancair LC-40 Columbia 300</t>
  </si>
  <si>
    <t>Cessna 350 Corvalis</t>
  </si>
  <si>
    <t>COL4</t>
  </si>
  <si>
    <t>Lancair LC-41 Columbia 400</t>
  </si>
  <si>
    <t>Cessna 400 Corvalis TT</t>
  </si>
  <si>
    <t>COUR</t>
  </si>
  <si>
    <t>HELIO</t>
  </si>
  <si>
    <t>HELIO U-10 Super Courier</t>
  </si>
  <si>
    <t>HELIO H-295 Super Courier</t>
  </si>
  <si>
    <t>CRJ1</t>
  </si>
  <si>
    <t>canadair CRJ-100</t>
  </si>
  <si>
    <t>Canadair CRJ-100</t>
  </si>
  <si>
    <t>CRJ2</t>
  </si>
  <si>
    <t>canadair CRJ-200</t>
  </si>
  <si>
    <t>Canadair CRJ-200</t>
  </si>
  <si>
    <t>CRJ7</t>
  </si>
  <si>
    <t>canadair CRJ-700</t>
  </si>
  <si>
    <t>Bombardier CRJ-700</t>
  </si>
  <si>
    <t>CRJ9</t>
  </si>
  <si>
    <t>canadair CRJ-900</t>
  </si>
  <si>
    <t>Canadair CRJ-900</t>
  </si>
  <si>
    <t>Long Range version has an increased MALW, such that CRJ9 approach Category falls into D. AAC validated by Flight Standardization Board (FSB) report.</t>
  </si>
  <si>
    <t>CRUZ</t>
  </si>
  <si>
    <t>CZAW</t>
  </si>
  <si>
    <t>CZAW SportCruiser</t>
  </si>
  <si>
    <t>CVLP</t>
  </si>
  <si>
    <t>CONVAIR</t>
  </si>
  <si>
    <t>Convair CV-440 Metropolitan</t>
  </si>
  <si>
    <t>Convair CV-240 Convairliner</t>
  </si>
  <si>
    <t>CVLT</t>
  </si>
  <si>
    <t>CONVAIR-CANADAIR</t>
  </si>
  <si>
    <t>Convair CV-580/600/640, C-131H</t>
  </si>
  <si>
    <t>Canadair CL-66</t>
  </si>
  <si>
    <t>D328</t>
  </si>
  <si>
    <t>DORNIER</t>
  </si>
  <si>
    <t>Dornier 328 Series</t>
  </si>
  <si>
    <t>Dornier 328</t>
  </si>
  <si>
    <t>DA40</t>
  </si>
  <si>
    <t>DIAMOND</t>
  </si>
  <si>
    <t>Diamond Star DA40</t>
  </si>
  <si>
    <t>Diamond DA40 NG</t>
  </si>
  <si>
    <t>DA42</t>
  </si>
  <si>
    <t>Diamond Twin Star</t>
  </si>
  <si>
    <t>Diamond DA42 Twin Star</t>
  </si>
  <si>
    <t>DC10</t>
  </si>
  <si>
    <t>BOEING-MCDONNELL DOUGLAS</t>
  </si>
  <si>
    <t>Boeing (Douglas) DC 10-10/30/40</t>
  </si>
  <si>
    <t>McDonnell Douglas DC10-30</t>
  </si>
  <si>
    <t>DC3</t>
  </si>
  <si>
    <t>DOUGLAS</t>
  </si>
  <si>
    <t>Douglas DC 3</t>
  </si>
  <si>
    <t>Douglas DC-3</t>
  </si>
  <si>
    <t>DC3S</t>
  </si>
  <si>
    <t>Douglas Super DC-3</t>
  </si>
  <si>
    <t>Douglas R4D-8</t>
  </si>
  <si>
    <t>DC6</t>
  </si>
  <si>
    <t>Douglas DC 6</t>
  </si>
  <si>
    <t>Douglas DC-6</t>
  </si>
  <si>
    <t>DC87</t>
  </si>
  <si>
    <t>Douglas DC-8-70</t>
  </si>
  <si>
    <t>Douglas DC8-72CF</t>
  </si>
  <si>
    <t>DC91</t>
  </si>
  <si>
    <t>Douglas DC 9-10</t>
  </si>
  <si>
    <t>Douglas DC-9-10</t>
  </si>
  <si>
    <t>DC93</t>
  </si>
  <si>
    <t>Douglas DC 9-30</t>
  </si>
  <si>
    <t>Douglas C9-B</t>
  </si>
  <si>
    <t>DC95</t>
  </si>
  <si>
    <t>Douglas DC 9-50</t>
  </si>
  <si>
    <t>Douglas DC-9-50</t>
  </si>
  <si>
    <t>DH8A</t>
  </si>
  <si>
    <t>DEHAVILLAND CANADA</t>
  </si>
  <si>
    <t>DeHavilland Canada DHC8-100</t>
  </si>
  <si>
    <t>DeHavilland Canada DHC-8 100</t>
  </si>
  <si>
    <t>DH8B</t>
  </si>
  <si>
    <t>DeHavilland Canada DHC8-200</t>
  </si>
  <si>
    <t>DeHavilland Canada DHC-8 200</t>
  </si>
  <si>
    <t>DH8C</t>
  </si>
  <si>
    <t>DeHavilland Canada Dash 8/DHC8-300</t>
  </si>
  <si>
    <t>DeHavilland Canada DHC-8 300</t>
  </si>
  <si>
    <t>DH8D</t>
  </si>
  <si>
    <t>DeHavilland Canada 8/DHC8-400</t>
  </si>
  <si>
    <t>DeHavilland Canada Dash-8 Q400</t>
  </si>
  <si>
    <t>DHC2</t>
  </si>
  <si>
    <t>DeHavilland Canada 2 Mk1 Beaver</t>
  </si>
  <si>
    <t>DeHavilland Canada DHC-2 Beaver</t>
  </si>
  <si>
    <t>DHC6</t>
  </si>
  <si>
    <t>DeHavilland Canada Twin Otter</t>
  </si>
  <si>
    <t>DeHavilland Canada DHC-6 Twin Otter</t>
  </si>
  <si>
    <t>DHC7</t>
  </si>
  <si>
    <t>DeHavilland Canada DHC-7</t>
  </si>
  <si>
    <t>DeHavilland Canada DHC-7 Dash 7</t>
  </si>
  <si>
    <t>DV20</t>
  </si>
  <si>
    <t>Diamond 20 Katana</t>
  </si>
  <si>
    <t>Diamond DV-20 Katana</t>
  </si>
  <si>
    <t>E110</t>
  </si>
  <si>
    <t>EMBRAER</t>
  </si>
  <si>
    <t>Embraer EMB110 Bandeirante</t>
  </si>
  <si>
    <t>Embraer EMB-110 Bandeirante</t>
  </si>
  <si>
    <t>E120</t>
  </si>
  <si>
    <t>Embraer Brasilia EMB 120</t>
  </si>
  <si>
    <t>Embraer EMB-120</t>
  </si>
  <si>
    <t>E135</t>
  </si>
  <si>
    <t>Embraer ERJ 135/140/Legacy</t>
  </si>
  <si>
    <t>Embraer EMB-135LR</t>
  </si>
  <si>
    <t>E145</t>
  </si>
  <si>
    <t>Embraer ERJ-145</t>
  </si>
  <si>
    <t>Embraer EMB-145LR</t>
  </si>
  <si>
    <t>E170</t>
  </si>
  <si>
    <t>Embraer 170</t>
  </si>
  <si>
    <t>Embraer ERJ 170-100 IGW</t>
  </si>
  <si>
    <t>E190</t>
  </si>
  <si>
    <t>Embraer 190</t>
  </si>
  <si>
    <t>Embraer ERJ 190-100 IGW</t>
  </si>
  <si>
    <t>E195</t>
  </si>
  <si>
    <t>Embraer 195</t>
  </si>
  <si>
    <t>Embraer ERJ 190-200 IGW</t>
  </si>
  <si>
    <t>E290</t>
  </si>
  <si>
    <t>Embraer 190-E2</t>
  </si>
  <si>
    <t>Embraer ERJ 190-300</t>
  </si>
  <si>
    <t>E295</t>
  </si>
  <si>
    <t>Embraer 195-E2</t>
  </si>
  <si>
    <t>Embraer ERJ-190-400</t>
  </si>
  <si>
    <t>E35L</t>
  </si>
  <si>
    <t>Embraer 135BJ Legacy 600</t>
  </si>
  <si>
    <t>Embraer EMB-135BJ Legacy 600</t>
  </si>
  <si>
    <t>E45X</t>
  </si>
  <si>
    <t>Embraer ERJ 145 XR</t>
  </si>
  <si>
    <t>Embraer EMB-145XR</t>
  </si>
  <si>
    <t>E50P</t>
  </si>
  <si>
    <t>Embraer 500 Phenom 100</t>
  </si>
  <si>
    <t>Embraer EMB-500 Phenom 100</t>
  </si>
  <si>
    <t>E545</t>
  </si>
  <si>
    <t>Embraer EMB-545 Legacy 450</t>
  </si>
  <si>
    <t>E550</t>
  </si>
  <si>
    <t>Legacy 500/Praetor 600</t>
  </si>
  <si>
    <t>Embraer EMB-550 Legacy 500</t>
  </si>
  <si>
    <t>E55P</t>
  </si>
  <si>
    <t>Embraer Phenom 300</t>
  </si>
  <si>
    <t>Embraer EMB-505 Phenom 300</t>
  </si>
  <si>
    <t>E75L</t>
  </si>
  <si>
    <t>Embraer 175 long wing</t>
  </si>
  <si>
    <t>Embraer ERJ 170-200 IGW EWT</t>
  </si>
  <si>
    <t>E75S</t>
  </si>
  <si>
    <t>Embraer 175 short wing</t>
  </si>
  <si>
    <t>Embraer ERJ 170-200 IGW</t>
  </si>
  <si>
    <t>EA50</t>
  </si>
  <si>
    <t>ECLIPSE</t>
  </si>
  <si>
    <t>Eclipse 500</t>
  </si>
  <si>
    <t>Eclipse EA500</t>
  </si>
  <si>
    <t>ERCO</t>
  </si>
  <si>
    <t>Ercoupe 415</t>
  </si>
  <si>
    <t>Erco Ercoupe 415-C</t>
  </si>
  <si>
    <t>EVOT</t>
  </si>
  <si>
    <t>LANCAIR</t>
  </si>
  <si>
    <t>Lancair Evolution Turbine</t>
  </si>
  <si>
    <t>F15</t>
  </si>
  <si>
    <t>Boeing F-15 Eagle</t>
  </si>
  <si>
    <t>McDonnell Douglas F-15E</t>
  </si>
  <si>
    <t>F16</t>
  </si>
  <si>
    <t>LOCKHEED-GENERAL DYNAMICS</t>
  </si>
  <si>
    <t>Lockheed F-16 Fighting Falcon</t>
  </si>
  <si>
    <t>General Dynamics F-16C</t>
  </si>
  <si>
    <t>F18H</t>
  </si>
  <si>
    <t>F/A 18 Hornet</t>
  </si>
  <si>
    <t>Boeing F/A-18C/D Hornet</t>
  </si>
  <si>
    <t>F18S</t>
  </si>
  <si>
    <t>FA-18E/F Super Hornet</t>
  </si>
  <si>
    <t>Boeing F/A-18E/F Super Hornet</t>
  </si>
  <si>
    <t>F22</t>
  </si>
  <si>
    <t>Lockheed Martin L-645 Raptor</t>
  </si>
  <si>
    <t>Lockheed Martin F-22 Raptor</t>
  </si>
  <si>
    <t>F2TH</t>
  </si>
  <si>
    <t>DASSAULT</t>
  </si>
  <si>
    <t>Dassault Falcon 2000</t>
  </si>
  <si>
    <t>Dassault Falcon 2000EX</t>
  </si>
  <si>
    <t xml:space="preserve">According to FSB data, If flaps are not down (not flaps), AAC is D. </t>
  </si>
  <si>
    <t>F406</t>
  </si>
  <si>
    <t>REIMS-CESSNA</t>
  </si>
  <si>
    <t>Reims-Cessna F406 Caravan II</t>
  </si>
  <si>
    <t>Cessna 406</t>
  </si>
  <si>
    <t>F900</t>
  </si>
  <si>
    <t>Dassault Falcon 900</t>
  </si>
  <si>
    <t>Dassault Falcon 900EX</t>
  </si>
  <si>
    <t>According to FSB data, If flaps are not down (not flaps), AAC is D.</t>
  </si>
  <si>
    <t>FA10</t>
  </si>
  <si>
    <t>Dassault Falcon/Mystère 10</t>
  </si>
  <si>
    <t>Dassault Falcon 10</t>
  </si>
  <si>
    <t>FA20</t>
  </si>
  <si>
    <t>Dassault Falcon/Mystère 20</t>
  </si>
  <si>
    <t>Dassault Falcon 20</t>
  </si>
  <si>
    <t>FA50</t>
  </si>
  <si>
    <t>Dassault Falcon/Mystère 50</t>
  </si>
  <si>
    <t>Dassault Falcon 50EX</t>
  </si>
  <si>
    <t>FA7X</t>
  </si>
  <si>
    <t>Dassault Falcon 7X</t>
  </si>
  <si>
    <t>FA8X</t>
  </si>
  <si>
    <t>Dassault Falcon 8X</t>
  </si>
  <si>
    <t>FDCT</t>
  </si>
  <si>
    <t>FLIGHT DESIGN</t>
  </si>
  <si>
    <t>Flight Design CT</t>
  </si>
  <si>
    <t>G150</t>
  </si>
  <si>
    <t>GULFSTREAM AEROSPACE</t>
  </si>
  <si>
    <t>Gulfstream G150</t>
  </si>
  <si>
    <t>G164</t>
  </si>
  <si>
    <t>GRUMMAN AMERICAN </t>
  </si>
  <si>
    <t>Grumman American G164</t>
  </si>
  <si>
    <t>Grumman G-164 (Super) Ag-Cat</t>
  </si>
  <si>
    <t>G280</t>
  </si>
  <si>
    <t>Gulfstream G280</t>
  </si>
  <si>
    <t>GA5C</t>
  </si>
  <si>
    <t>Gulfstream Aerospace Gulfstream G7-G500</t>
  </si>
  <si>
    <t>Gulfstream G500 (G-7)</t>
  </si>
  <si>
    <t>GA6C</t>
  </si>
  <si>
    <t>Gulfstream Aerospace Gulfstream G7-G600</t>
  </si>
  <si>
    <t>Gulfstream G600 (G-7)</t>
  </si>
  <si>
    <t>GA7</t>
  </si>
  <si>
    <t>GULFSTREAM AMERICAN - GRUMMAN AMERICAN</t>
  </si>
  <si>
    <t>Gulfstream American GA7</t>
  </si>
  <si>
    <t>Grumman American GA-7 Cougar</t>
  </si>
  <si>
    <t>GALX</t>
  </si>
  <si>
    <t>GULFSTREAM AEROSPACE-IAI</t>
  </si>
  <si>
    <t>IAI 1126 Galaxy/Gulfstream G200</t>
  </si>
  <si>
    <t>IAI 1126 Galaxy</t>
  </si>
  <si>
    <t>GC1</t>
  </si>
  <si>
    <t>GLOBE</t>
  </si>
  <si>
    <t>Globe GC-1 Swift</t>
  </si>
  <si>
    <t>GL5T</t>
  </si>
  <si>
    <t>Bombardier BD-700 Global 5000</t>
  </si>
  <si>
    <t>Bombardier Global 5000</t>
  </si>
  <si>
    <t>GL7T</t>
  </si>
  <si>
    <t>Bombardier BD-700 Global 7500</t>
  </si>
  <si>
    <t>Bombardier Global 7500</t>
  </si>
  <si>
    <t>GLEX</t>
  </si>
  <si>
    <t>Bombardier BD-700 Global Express</t>
  </si>
  <si>
    <t>Bombardier Global 6000</t>
  </si>
  <si>
    <t>GLF2</t>
  </si>
  <si>
    <t>Gulfstream II</t>
  </si>
  <si>
    <t>Gulfstream G-1159 Gulfstream II</t>
  </si>
  <si>
    <t>GLF3</t>
  </si>
  <si>
    <t>Gulfstream III</t>
  </si>
  <si>
    <t>GLF4</t>
  </si>
  <si>
    <t>Gulfstream IV/G400</t>
  </si>
  <si>
    <t>Gulfstream IV</t>
  </si>
  <si>
    <t>GLF5</t>
  </si>
  <si>
    <t>Gulfstream G550</t>
  </si>
  <si>
    <t>GLF6</t>
  </si>
  <si>
    <t>Gulfstream G650</t>
  </si>
  <si>
    <t>H25A</t>
  </si>
  <si>
    <t>HAWKER SIDDELEY</t>
  </si>
  <si>
    <t>HS 125-1/2/3/400/600</t>
  </si>
  <si>
    <t>Hawker Siddeley HS.125-3B</t>
  </si>
  <si>
    <t>H25B</t>
  </si>
  <si>
    <t>BRITISH AEROSPACE - HAWKER SIDDELEY</t>
  </si>
  <si>
    <t>BAe HS 125/700-800/Hawker 800</t>
  </si>
  <si>
    <t>Hawker 800XP</t>
  </si>
  <si>
    <t>H25C</t>
  </si>
  <si>
    <t>BRITISH AEROSPACE RAYTHEON</t>
  </si>
  <si>
    <t>BAe/Raytheon HS 125-1000</t>
  </si>
  <si>
    <t>Hawker 1000</t>
  </si>
  <si>
    <t>HA4T</t>
  </si>
  <si>
    <t>HAWKER</t>
  </si>
  <si>
    <t>Hawker 4000</t>
  </si>
  <si>
    <t>HAWK</t>
  </si>
  <si>
    <t>BAe T-45 Goshawk</t>
  </si>
  <si>
    <t>British Aerospace T-45A Goshawk</t>
  </si>
  <si>
    <t>HDJT</t>
  </si>
  <si>
    <t>HONDA</t>
  </si>
  <si>
    <t>HONDA HA-420 HondaJet</t>
  </si>
  <si>
    <t>Honda HA-420 HondaJet</t>
  </si>
  <si>
    <t>HUSK</t>
  </si>
  <si>
    <t>AVIAT</t>
  </si>
  <si>
    <t xml:space="preserve">AVIAT Huskey </t>
  </si>
  <si>
    <t>Aviat A-1 Husky</t>
  </si>
  <si>
    <t>IL76</t>
  </si>
  <si>
    <t>ILYUSHIN</t>
  </si>
  <si>
    <t>Ilyushin IL 76</t>
  </si>
  <si>
    <t>Ilyushin Il-76TD</t>
  </si>
  <si>
    <t>Q2</t>
  </si>
  <si>
    <t>J328</t>
  </si>
  <si>
    <t>FAIRCHILD DORNIER</t>
  </si>
  <si>
    <t>Fairchild Dornier 328 Jet</t>
  </si>
  <si>
    <t>Dornier 328 Jet</t>
  </si>
  <si>
    <t>JS31</t>
  </si>
  <si>
    <t>BAe 3100 Jetstream 31</t>
  </si>
  <si>
    <t>British Aerospace BAe-3100 Jetstream 31</t>
  </si>
  <si>
    <t>JS32</t>
  </si>
  <si>
    <t>BAe Jetstream super 31</t>
  </si>
  <si>
    <t>British Aerospace Jetstream 31</t>
  </si>
  <si>
    <t>JS41</t>
  </si>
  <si>
    <t>BAe Jetstream 41</t>
  </si>
  <si>
    <t>British Aerospace Jetstream 41</t>
  </si>
  <si>
    <t>K35R</t>
  </si>
  <si>
    <t>Boeing KC-135 Stratotanker</t>
  </si>
  <si>
    <t>Boeing KC-135R Stratotanker</t>
  </si>
  <si>
    <t>KODI</t>
  </si>
  <si>
    <t>QUEST</t>
  </si>
  <si>
    <t>Quest Kodiak</t>
  </si>
  <si>
    <t>Quest Kodiak 100</t>
  </si>
  <si>
    <t>L29B</t>
  </si>
  <si>
    <t>Lockheed Jetstar 2/731</t>
  </si>
  <si>
    <t>Lockheed L-1329 Jetstar 2</t>
  </si>
  <si>
    <t>L5</t>
  </si>
  <si>
    <t>Stinson L-5 Sentinel</t>
  </si>
  <si>
    <t>L8</t>
  </si>
  <si>
    <t>LUSCOMBE</t>
  </si>
  <si>
    <t>Luscombe 8</t>
  </si>
  <si>
    <t>Luscombe 8 Silvaire</t>
  </si>
  <si>
    <t>LA4</t>
  </si>
  <si>
    <t>LAKE</t>
  </si>
  <si>
    <t>Lake LA-4</t>
  </si>
  <si>
    <t>LJ23</t>
  </si>
  <si>
    <t>LEARJET</t>
  </si>
  <si>
    <t>Bombardier Learjet 23</t>
  </si>
  <si>
    <t>Learjet 23</t>
  </si>
  <si>
    <t>LJ24</t>
  </si>
  <si>
    <t>Bombardier Learjet 24</t>
  </si>
  <si>
    <t>Learjet 24</t>
  </si>
  <si>
    <t>LJ25</t>
  </si>
  <si>
    <t>Bombardier Learjet 25</t>
  </si>
  <si>
    <t>Learjet 25D</t>
  </si>
  <si>
    <t>LJ31</t>
  </si>
  <si>
    <t>Bombardier Learjet 31</t>
  </si>
  <si>
    <t>Learjet 31</t>
  </si>
  <si>
    <t>LJ35</t>
  </si>
  <si>
    <t>Bombardier Learjet 35/36</t>
  </si>
  <si>
    <t>Learjet 35</t>
  </si>
  <si>
    <t>LJ40</t>
  </si>
  <si>
    <t>Learjet 40</t>
  </si>
  <si>
    <t>LJ45</t>
  </si>
  <si>
    <t>Bombardier Learjet 45</t>
  </si>
  <si>
    <t>Learjet 45</t>
  </si>
  <si>
    <t>LJ55</t>
  </si>
  <si>
    <t>Bombardier Learjet 55</t>
  </si>
  <si>
    <t>Learjet 55</t>
  </si>
  <si>
    <t>LJ60</t>
  </si>
  <si>
    <t>Bombardier Learjet 60</t>
  </si>
  <si>
    <t>Learjet 60XR</t>
  </si>
  <si>
    <t>LJ70</t>
  </si>
  <si>
    <t>Learjet 70</t>
  </si>
  <si>
    <t>LJ75</t>
  </si>
  <si>
    <t>Learjet 75</t>
  </si>
  <si>
    <t>LNC4</t>
  </si>
  <si>
    <t>Lancair IV</t>
  </si>
  <si>
    <t>Lancair IV-P</t>
  </si>
  <si>
    <t>LNP4</t>
  </si>
  <si>
    <t>Lancair PropJet IV</t>
  </si>
  <si>
    <t>Lancair IV PropJet</t>
  </si>
  <si>
    <t>M20P</t>
  </si>
  <si>
    <t>MOONEY</t>
  </si>
  <si>
    <t>Mooney M-20C Ranger</t>
  </si>
  <si>
    <t>Mooney M20R Ovation 2 GX</t>
  </si>
  <si>
    <t>M20T</t>
  </si>
  <si>
    <t>Mooney M20K Encore/M20M Bravo</t>
  </si>
  <si>
    <t>Mooney M20TN Acclaim Type S</t>
  </si>
  <si>
    <t>M5</t>
  </si>
  <si>
    <t>MAULE</t>
  </si>
  <si>
    <t>Maule M-5</t>
  </si>
  <si>
    <t>MD11</t>
  </si>
  <si>
    <t>Boeing (Douglas) MD 11</t>
  </si>
  <si>
    <t>McDonnell Douglas MD-11</t>
  </si>
  <si>
    <t>MD81</t>
  </si>
  <si>
    <t>Boeing (Douglas) MD 81</t>
  </si>
  <si>
    <t>McDonnell Douglas MD-81</t>
  </si>
  <si>
    <t>MD82</t>
  </si>
  <si>
    <t>Boeing (Douglas) MD 82</t>
  </si>
  <si>
    <t>McDonnell Douglas MD-82</t>
  </si>
  <si>
    <t>MD83</t>
  </si>
  <si>
    <t>Boeing (Douglas) MD 83</t>
  </si>
  <si>
    <t>McDonnell Douglas MD-83</t>
  </si>
  <si>
    <t>MD87</t>
  </si>
  <si>
    <t>Boeing (Douglas) MD 87</t>
  </si>
  <si>
    <t>McDonnell Douglas MD-87</t>
  </si>
  <si>
    <t>MD88</t>
  </si>
  <si>
    <t>Boeing (Douglas) MD 88</t>
  </si>
  <si>
    <t>McDonnell Douglas MD-88</t>
  </si>
  <si>
    <t>MD90</t>
  </si>
  <si>
    <t>Boeing (Douglas) MD 90</t>
  </si>
  <si>
    <t>McDonnell Douglas MD-90</t>
  </si>
  <si>
    <t>If flaps configuration is set for 28 degrees (not full flaps) and MALW is more than 137,000 lbs, AAC is D. AAC validated by Flight Standardization Board (FSB) report.</t>
  </si>
  <si>
    <t>MU2</t>
  </si>
  <si>
    <t>MITSUBISHI</t>
  </si>
  <si>
    <t>Mitsubishi Marquise/Solitaire</t>
  </si>
  <si>
    <t>Mitsubishi MU-2B-60</t>
  </si>
  <si>
    <t>MU30</t>
  </si>
  <si>
    <t>Mitsubishi Diamond/MU300 Diamond</t>
  </si>
  <si>
    <t>Mitsubishi MU-300 Diamond</t>
  </si>
  <si>
    <t>NAVI</t>
  </si>
  <si>
    <t>NORTH AMERICAN-RYAN</t>
  </si>
  <si>
    <t>North American Navion</t>
  </si>
  <si>
    <t>Ryan Navion</t>
  </si>
  <si>
    <t>P180</t>
  </si>
  <si>
    <t>PIAGGIO</t>
  </si>
  <si>
    <t>Piaggio P-180 Avanti</t>
  </si>
  <si>
    <t>Piaggio P.180 Avanti II</t>
  </si>
  <si>
    <t>P210</t>
  </si>
  <si>
    <t>RILEY-CESSNA</t>
  </si>
  <si>
    <t>Riley Super P210</t>
  </si>
  <si>
    <t>Cessna P210 Pressurized</t>
  </si>
  <si>
    <t>P28A</t>
  </si>
  <si>
    <t>Piper Cherokee</t>
  </si>
  <si>
    <t>Piper PA-28-161</t>
  </si>
  <si>
    <t>P28B</t>
  </si>
  <si>
    <t>Piper Turbo Dakota</t>
  </si>
  <si>
    <t>Piper PA-28-236 Dakota</t>
  </si>
  <si>
    <t>P28R</t>
  </si>
  <si>
    <t>Cherokee Arrow</t>
  </si>
  <si>
    <t>Piper PA-28R-201</t>
  </si>
  <si>
    <t>P28T</t>
  </si>
  <si>
    <t>Piper 28T Arrow 4</t>
  </si>
  <si>
    <t>Piper PA-28RT-201</t>
  </si>
  <si>
    <t>P3</t>
  </si>
  <si>
    <t>Lockheed P-3 Orion</t>
  </si>
  <si>
    <t>P32R</t>
  </si>
  <si>
    <t>Piper PA-32R Lance/ Saratoga SP</t>
  </si>
  <si>
    <t>Piper PA-32R-301T Turbo Sarato</t>
  </si>
  <si>
    <t>P32T</t>
  </si>
  <si>
    <t>Piper 32T Turbo Lance 2</t>
  </si>
  <si>
    <t>Piper PA-32RT-300T Turbo Lance</t>
  </si>
  <si>
    <t>P46T</t>
  </si>
  <si>
    <t>Piper Malibu Meridian</t>
  </si>
  <si>
    <t>Piper PA-46-500TP</t>
  </si>
  <si>
    <t>P51</t>
  </si>
  <si>
    <t>NORTH AMERICAN</t>
  </si>
  <si>
    <t>North American Mustang</t>
  </si>
  <si>
    <t>North American P-51 Mustang</t>
  </si>
  <si>
    <t>P68</t>
  </si>
  <si>
    <t>VULCAN- PARTEVANIA</t>
  </si>
  <si>
    <t>Vulcan Air P68</t>
  </si>
  <si>
    <t>Partenavia P-68 Observer</t>
  </si>
  <si>
    <t>P750</t>
  </si>
  <si>
    <t>PACIFIC AEROSPACE</t>
  </si>
  <si>
    <t>Pacific Aerospace P-750 Xstol</t>
  </si>
  <si>
    <t>PAC 750XL</t>
  </si>
  <si>
    <t>P8</t>
  </si>
  <si>
    <t>Boeing P-8 Poseidon</t>
  </si>
  <si>
    <t>PA11</t>
  </si>
  <si>
    <t>Piper PA-11 Cub Special</t>
  </si>
  <si>
    <t>PA12</t>
  </si>
  <si>
    <t>Piper 12 Supercruiser</t>
  </si>
  <si>
    <t>Piper PA-12 Super Cruiser</t>
  </si>
  <si>
    <t>PA16</t>
  </si>
  <si>
    <t>Piper PA-16 Clipper</t>
  </si>
  <si>
    <t>PA18</t>
  </si>
  <si>
    <t>Piper 18 Super Cub</t>
  </si>
  <si>
    <t>Piper PA-18 Super Cub</t>
  </si>
  <si>
    <t>PA20</t>
  </si>
  <si>
    <t>Piper PA-20 Pacer</t>
  </si>
  <si>
    <t>PA22</t>
  </si>
  <si>
    <t>Piper 22 Tri-Pacer</t>
  </si>
  <si>
    <t>Piper PA-22 Tri-Pacer</t>
  </si>
  <si>
    <t>PA23</t>
  </si>
  <si>
    <t>Piper PA-23-150/160 Apache</t>
  </si>
  <si>
    <t>Piper PA-23-160 Apache</t>
  </si>
  <si>
    <t>PA24</t>
  </si>
  <si>
    <t>Piper PA-24 Comanche</t>
  </si>
  <si>
    <t>PA25</t>
  </si>
  <si>
    <t>Piper PA-25 Pawnee</t>
  </si>
  <si>
    <t>PA27</t>
  </si>
  <si>
    <t>Piper Aztec</t>
  </si>
  <si>
    <t>Piper PA-23-250 Aztec D</t>
  </si>
  <si>
    <t>PA30</t>
  </si>
  <si>
    <t>Piper PA-30 Turbo Twin Comanche/Turbo Twin Comanche</t>
  </si>
  <si>
    <t>Piper PA-30 Turbo Twin Comanch</t>
  </si>
  <si>
    <t>PA31</t>
  </si>
  <si>
    <t>Piper Navajo PA-31</t>
  </si>
  <si>
    <t>Piper PA-31 Navajo C</t>
  </si>
  <si>
    <t>PA32</t>
  </si>
  <si>
    <t>Piper Cherokee Six</t>
  </si>
  <si>
    <t>Piper PA-32-301T Turbo Saratog</t>
  </si>
  <si>
    <t>PA34</t>
  </si>
  <si>
    <t>Piper PA-34 Seneca</t>
  </si>
  <si>
    <t>Piper PA-34-220T</t>
  </si>
  <si>
    <t>PA36</t>
  </si>
  <si>
    <t>Piper PA-36 Pawnee Brave</t>
  </si>
  <si>
    <t>PA38</t>
  </si>
  <si>
    <t>Piper Tomahawk PA38</t>
  </si>
  <si>
    <t>Piper PA-38 Tomahawk</t>
  </si>
  <si>
    <t>PA44</t>
  </si>
  <si>
    <t>Piper Seminole</t>
  </si>
  <si>
    <t>Piper PA-44-180 Seminole</t>
  </si>
  <si>
    <t>PA46</t>
  </si>
  <si>
    <t>Piper Malibu</t>
  </si>
  <si>
    <t>Piper PA-46-350P</t>
  </si>
  <si>
    <t>PAT4</t>
  </si>
  <si>
    <t>Piper PA-31T3-500 T-1040</t>
  </si>
  <si>
    <t>Piper PA-31T-3T-1040</t>
  </si>
  <si>
    <t>PAY1</t>
  </si>
  <si>
    <t>Piper Cheyenne 1</t>
  </si>
  <si>
    <t>Piper PA-31T1 Cheyenne IA</t>
  </si>
  <si>
    <t>PAY2</t>
  </si>
  <si>
    <t>Piper Cheyenne 2</t>
  </si>
  <si>
    <t>Piper PA-31T2 Cheyenne 2XL</t>
  </si>
  <si>
    <t>PAY3</t>
  </si>
  <si>
    <t>Piper PA-42-720 Cheyenne 3</t>
  </si>
  <si>
    <t>Piper PA-42 Cheyenne III</t>
  </si>
  <si>
    <t>PAY4</t>
  </si>
  <si>
    <t>Piper Cheyenne 400</t>
  </si>
  <si>
    <t>Piper PA-42-1000 Cheyenne 400</t>
  </si>
  <si>
    <t>PC12</t>
  </si>
  <si>
    <t>PILATUS</t>
  </si>
  <si>
    <t>Pilatus PC-12</t>
  </si>
  <si>
    <t>Pilatus PC-12/45</t>
  </si>
  <si>
    <t>PC24</t>
  </si>
  <si>
    <t>Pilatus PC-24</t>
  </si>
  <si>
    <t>PRM1</t>
  </si>
  <si>
    <t>RAYTHEON- HAWKER BEECHCRAFT</t>
  </si>
  <si>
    <t>Raytheon Premier 1/390 Premier 1</t>
  </si>
  <si>
    <t>Hawker Beechcraft Premier IA</t>
  </si>
  <si>
    <t>R721</t>
  </si>
  <si>
    <t>Boeing 727-100RE Super 27</t>
  </si>
  <si>
    <t>R722</t>
  </si>
  <si>
    <t>Boeing 727-200RE Super 27</t>
  </si>
  <si>
    <t>RJ1H</t>
  </si>
  <si>
    <t>AVRO</t>
  </si>
  <si>
    <t>Avro RJ-100 Avroliner</t>
  </si>
  <si>
    <t>Avro RJ100</t>
  </si>
  <si>
    <t>RJ85</t>
  </si>
  <si>
    <t>Avro RJ-85 Avroliner</t>
  </si>
  <si>
    <t>Avro RJ85</t>
  </si>
  <si>
    <t>RV12</t>
  </si>
  <si>
    <t>VAN'S </t>
  </si>
  <si>
    <t>Van's RV-12</t>
  </si>
  <si>
    <t>S108</t>
  </si>
  <si>
    <t>STINSON</t>
  </si>
  <si>
    <t>Stinson 108 Voyager</t>
  </si>
  <si>
    <t>S22T</t>
  </si>
  <si>
    <t>CIRRUS</t>
  </si>
  <si>
    <t>Cirrus SR-22 Turbo</t>
  </si>
  <si>
    <t>Cirrus SR22T</t>
  </si>
  <si>
    <t>SB20</t>
  </si>
  <si>
    <t>SAAB</t>
  </si>
  <si>
    <t>Saab 2000</t>
  </si>
  <si>
    <t>SBR1</t>
  </si>
  <si>
    <t>NORTH AMERICAN ROCKWELL</t>
  </si>
  <si>
    <t>North American Rockwell Sabre 40/60</t>
  </si>
  <si>
    <t>Rockwell CT-39G Sabreliner</t>
  </si>
  <si>
    <t>SBR2</t>
  </si>
  <si>
    <t>North American Rockwell Sabre 75</t>
  </si>
  <si>
    <t>Rockwell Sabre 75/80</t>
  </si>
  <si>
    <t>SC7</t>
  </si>
  <si>
    <t>SHORT</t>
  </si>
  <si>
    <t>Short Skyvan SC7</t>
  </si>
  <si>
    <t>Short SC-7 Skyvan</t>
  </si>
  <si>
    <t>SF34</t>
  </si>
  <si>
    <t>Saab SF 340</t>
  </si>
  <si>
    <t>Saab SF 340B</t>
  </si>
  <si>
    <t>SF50</t>
  </si>
  <si>
    <t>Cirrus Vision SF50</t>
  </si>
  <si>
    <t>Cirrus SF50 Vision</t>
  </si>
  <si>
    <t>SH33</t>
  </si>
  <si>
    <t>Shorts 330</t>
  </si>
  <si>
    <t>Short 330</t>
  </si>
  <si>
    <t>SH36</t>
  </si>
  <si>
    <t>Shorts 360</t>
  </si>
  <si>
    <t>Short SD3-60</t>
  </si>
  <si>
    <t>SR20</t>
  </si>
  <si>
    <t>Cirrus SR-20</t>
  </si>
  <si>
    <t>Cirrus SR20</t>
  </si>
  <si>
    <t>SR22</t>
  </si>
  <si>
    <t>Cirrus SR 22</t>
  </si>
  <si>
    <t>Cirrus SR22</t>
  </si>
  <si>
    <t>SU95</t>
  </si>
  <si>
    <t>SUKHOI</t>
  </si>
  <si>
    <t>SUKHOI Superjet 100-95</t>
  </si>
  <si>
    <t>SUKHOI RRJ-95B Superjet 100</t>
  </si>
  <si>
    <t>SW3</t>
  </si>
  <si>
    <t>FAIRCHILD SWEARINGEN</t>
  </si>
  <si>
    <t>Fairchild Swearingen SA-226T/TB Merlin 3</t>
  </si>
  <si>
    <t>Swearingen Merlin 3</t>
  </si>
  <si>
    <t>SW4</t>
  </si>
  <si>
    <t>Swearingen SA-227AT Merlin 4</t>
  </si>
  <si>
    <t>Swearingen SA227-AC Metro III</t>
  </si>
  <si>
    <t>T210</t>
  </si>
  <si>
    <t>Cessna T210 Turbo Centurion</t>
  </si>
  <si>
    <t>Cessna T210M</t>
  </si>
  <si>
    <t>T28</t>
  </si>
  <si>
    <t>North American T-28 Trojan</t>
  </si>
  <si>
    <t>T34P</t>
  </si>
  <si>
    <t>Beech T-34/45 Mentor</t>
  </si>
  <si>
    <t>Beech T-34B Mentor</t>
  </si>
  <si>
    <t>T38</t>
  </si>
  <si>
    <t>Northrop T-38 Talon</t>
  </si>
  <si>
    <t>T6</t>
  </si>
  <si>
    <t>North American T-6 Texan</t>
  </si>
  <si>
    <t>TAYB</t>
  </si>
  <si>
    <t>TAYLORCRAFT</t>
  </si>
  <si>
    <t>Taylorcraft BC</t>
  </si>
  <si>
    <t>TB20</t>
  </si>
  <si>
    <t>SOCATA</t>
  </si>
  <si>
    <t>Socata TB-20 Trinidad</t>
  </si>
  <si>
    <t>Socata TB 20 Trinidad</t>
  </si>
  <si>
    <t>TBM7</t>
  </si>
  <si>
    <t>Socata TBM-700/700A</t>
  </si>
  <si>
    <t>Socata TBM-700</t>
  </si>
  <si>
    <t>TBM8</t>
  </si>
  <si>
    <t>Socata TBM-850</t>
  </si>
  <si>
    <t>TBM9</t>
  </si>
  <si>
    <t>Socata TBM-900</t>
  </si>
  <si>
    <t>Socata TBM-930</t>
  </si>
  <si>
    <t>TEX2</t>
  </si>
  <si>
    <t>RAYTHEON</t>
  </si>
  <si>
    <t>Raytheon Texan 2</t>
  </si>
  <si>
    <t>Raytheon T-6B</t>
  </si>
  <si>
    <t>TOBA</t>
  </si>
  <si>
    <t>Socata TB-10 Tobago</t>
  </si>
  <si>
    <t>V22</t>
  </si>
  <si>
    <t>BELL-BOEING</t>
  </si>
  <si>
    <t>Bell V-22 Osprey</t>
  </si>
  <si>
    <t>Bell-Boeing V-22 Osprey</t>
  </si>
  <si>
    <t>Turboshaft</t>
  </si>
  <si>
    <t>Tiltrotor</t>
  </si>
  <si>
    <t>WW24</t>
  </si>
  <si>
    <t>IAI 1124 Westwind</t>
  </si>
  <si>
    <t>Characteristic</t>
  </si>
  <si>
    <t>Full Elaboration</t>
  </si>
  <si>
    <t>Unit</t>
  </si>
  <si>
    <t>Note</t>
  </si>
  <si>
    <t xml:space="preserve">Reference </t>
  </si>
  <si>
    <t>Link to Reference</t>
  </si>
  <si>
    <t>International Civil Aviation Organization (ICAO) Aircraft Type Designator</t>
  </si>
  <si>
    <t>Not Applicable</t>
  </si>
  <si>
    <t>Standard abbreviations for aircraft assigned by ICAO that are most commonly used by air traffic services.</t>
  </si>
  <si>
    <t>ICAO Website</t>
  </si>
  <si>
    <t>https://www.icao.int/publications/doc8643/pages/search.aspx</t>
  </si>
  <si>
    <t>Federal Aviation Administration (FAA) Aircraft Type Designator</t>
  </si>
  <si>
    <t>Standard abbreviations for aircraft assigned by FAA that are most commonly used by air traffic services.</t>
  </si>
  <si>
    <t>FAA Order JO 7360.1G</t>
  </si>
  <si>
    <t>https://www.faa.gov/regulations_policies/orders_notices/index.cfm/go/document.information/documentID/1040874</t>
  </si>
  <si>
    <t>Aircraft Manufacturer Name</t>
  </si>
  <si>
    <t>Name of the aircraft manufacturer. In some cases, there are multiple manufacturers for a specific aircraft type.</t>
  </si>
  <si>
    <t>FAA Aircraft Model Name</t>
  </si>
  <si>
    <t>Euecontrol Base of Aircraft Data (BADA) Aircraft Model Name</t>
  </si>
  <si>
    <t>BADA Aircraft Performance Database</t>
  </si>
  <si>
    <t>https://contentzone.eurocontrol.int/aircraftperformance/default.aspx?</t>
  </si>
  <si>
    <t>Engine Class</t>
  </si>
  <si>
    <t>Electric, Jet, Turboprop, Piston, Turboshaft, and Rocket are engine classes</t>
  </si>
  <si>
    <t>FAA Order JO 7360.1G and Aircraft Manufacturer Manual</t>
  </si>
  <si>
    <t>Number of Engines</t>
  </si>
  <si>
    <t>Aircraft Approach Category</t>
  </si>
  <si>
    <t>AAC is determined based on the highest reported Approach Speed/Stall Speed in Flight Standardization Board (FSB) or aircraft manufacturer's documentation. For aircraft with a single reported AAC value, columns I and J are empty.</t>
  </si>
  <si>
    <t>https://www.faa.gov/airports/resources/advisory_circulars/index.cfm/go/document.current/documentnumber/150_5300-13</t>
  </si>
  <si>
    <t>Minimum Aircraft Approach Category</t>
  </si>
  <si>
    <t>Minimum AAC is determined based on Approach Speed/Stall Speed in certain landing flap configurations and landing weights. It is applicable to aircraft with dual values of Approach Speed/Stall Speed in Flight Standardization Board (FSB) documentation.</t>
  </si>
  <si>
    <t>Maximum Aircraft Approach Category</t>
  </si>
  <si>
    <t>Maximum AAC is determined based on Approach Speed/Stall Speed in certain landing flap configurations and maximum landing weights. It is applicable to aircraft with dual values of Approach Speed/Stall Speed in Flight Standardization Board (FSB) documentation.</t>
  </si>
  <si>
    <t xml:space="preserve">Aircraft Design Group </t>
  </si>
  <si>
    <t>ADG is determined based on combination of Tail Height and Wingspan per FAA AC 150/5300-13B.</t>
  </si>
  <si>
    <t>Taxiway Design Group</t>
  </si>
  <si>
    <t>TDG is determined based on combination of Main Gear Width and Cockpit to Main Gear Distance per FAA AC 150/5300-13B.</t>
  </si>
  <si>
    <t>Approach Speed to the runway at Maximum Allowable Landing Weight (MALW)</t>
  </si>
  <si>
    <t>Knots</t>
  </si>
  <si>
    <t>Approach speed is the highest speed in the approach phase determined by considering landing flap configurations and MALW in Flight Standardization Board (FSB) or aircraft manufacturer's documentation. For aircraft with a single reported Approach Speed, columns N and O are empty.</t>
  </si>
  <si>
    <t>Minimum Approach Speed to the runway at a certain Allowable Landing Weight (ALW)</t>
  </si>
  <si>
    <t>Minimum AAC is determined based on Approach Speed (or adjusted stalling speed when approach speed is not known) at the optimum landing flap configuration and at the Maximum Allowable Landing Weight (MALW) as reported in Flight Standardization Board (FSB) documentation.</t>
  </si>
  <si>
    <t>Maximum Approach Speed to the runway at Maximum Allowable Landing Weight (MALW)</t>
  </si>
  <si>
    <t>Maximum Approach speed is determined by considering certain landing flap configurations and MALW. It is applicable to aircraft with dual values of Approach Speed in Flight Standardization Board (FSB) documentation.</t>
  </si>
  <si>
    <t>Aircraft Wingspan applicable for those models without winglets or sharklets</t>
  </si>
  <si>
    <t>Feet</t>
  </si>
  <si>
    <t>Wingspan is measured from tip to tip.</t>
  </si>
  <si>
    <t>Aircraft Wingspan applicable for those models with winglets or sharklets</t>
  </si>
  <si>
    <t>Aircraft Full Length</t>
  </si>
  <si>
    <t>Aircraft Tail Height at Operating Empty Weight (OEW)</t>
  </si>
  <si>
    <t>OEW is the operating empty weight of an aircraft including the crew, all fluids necessary for operation such as engine oil but excluding fuel and no payload.</t>
  </si>
  <si>
    <t>Aircraft Wheelbase</t>
  </si>
  <si>
    <t>Wheelbase is the distance between main gears and nose gear/gears</t>
  </si>
  <si>
    <t>Aircraft Cockpit to Main Gear (CMG) Distance</t>
  </si>
  <si>
    <t>In most General Aviation aircraft where the cockpit is located aft of the nose gear, CMG is equal to Wheelbase.</t>
  </si>
  <si>
    <t>Aircraft Main Gear Width</t>
  </si>
  <si>
    <t>Distance between outer tires in the main landing gear.</t>
  </si>
  <si>
    <t>Maximum Takeoff Gross Weight (MTOW)</t>
  </si>
  <si>
    <t>lbs</t>
  </si>
  <si>
    <t>Maximum Allowable Landing Weight (MALW)</t>
  </si>
  <si>
    <t>Main Gears Configuration</t>
  </si>
  <si>
    <t>https://www.faa.gov/regulations_policies/orders_notices/index.cfm/go/document.information/documentID/14484</t>
  </si>
  <si>
    <t>ICAO Weight Turbulence Category (WTC)</t>
  </si>
  <si>
    <t>Super (J), Heavy (H), Medium (M), and Light (L) are WTC categories</t>
  </si>
  <si>
    <t>Minimum Parking Position Sizing (Area)</t>
  </si>
  <si>
    <t>Square Feet</t>
  </si>
  <si>
    <t>Minimum Parking Position Sizing = (Wingspan + 10 feet)*(Length + 5 feet)</t>
  </si>
  <si>
    <t>FAA AC/150-5300-13B</t>
  </si>
  <si>
    <t xml:space="preserve">Aircraft Class </t>
  </si>
  <si>
    <t>Fixed-wing, Amphibian, Gyrocopter, Helicopter, Tiltrotor are aircraft classes</t>
  </si>
  <si>
    <t>FAA Weight Class</t>
  </si>
  <si>
    <r>
      <t>Super (J), Heavy (H), Large (L), Small (S), and Small</t>
    </r>
    <r>
      <rPr>
        <vertAlign val="superscript"/>
        <sz val="12"/>
        <color rgb="FF000000"/>
        <rFont val="Calibri"/>
        <family val="2"/>
      </rPr>
      <t>+</t>
    </r>
    <r>
      <rPr>
        <sz val="12"/>
        <color rgb="FF000000"/>
        <rFont val="Calibri"/>
        <family val="2"/>
      </rPr>
      <t xml:space="preserve"> (S</t>
    </r>
    <r>
      <rPr>
        <vertAlign val="superscript"/>
        <sz val="12"/>
        <color rgb="FF000000"/>
        <rFont val="Calibri"/>
        <family val="2"/>
      </rPr>
      <t>+</t>
    </r>
    <r>
      <rPr>
        <sz val="12"/>
        <color rgb="FF000000"/>
        <rFont val="Calibri"/>
        <family val="2"/>
      </rPr>
      <t>) are FAA Weight classes</t>
    </r>
  </si>
  <si>
    <t>Consolidated Wake Turbulence Category</t>
  </si>
  <si>
    <t>Category A (largest) to category I (smallest) based on aircraft maximum takeoff weight</t>
  </si>
  <si>
    <t>RECAT (Recategorization) 1.5 Wake Category</t>
  </si>
  <si>
    <t>Category A to category F based on aircraft wingspan and maximum takeoff weight</t>
  </si>
  <si>
    <t>FAA Order JO 7360.1G and JO 7110.659C</t>
  </si>
  <si>
    <t>https://www.faa.gov/regulations_policies/orders_notices/index.cfm/go/document.information/documentID/1029006</t>
  </si>
  <si>
    <t>RECAT (Recategorization) 2 Wake Category (Appendix A)</t>
  </si>
  <si>
    <t>Category A to category G based on aircraft wingspan and maximum takeoff weight</t>
  </si>
  <si>
    <t>FAA Order JO 7360.1E and JO JO 7110.123</t>
  </si>
  <si>
    <t>https://www.faa.gov/regulations_policies/orders_notices/index.cfm/go/document.information/documentID/1036757</t>
  </si>
  <si>
    <t>RECAT (Recategorization) 2 Wake Category (Appendix B)</t>
  </si>
  <si>
    <t>https://www.faa.gov/regulations_policies/orders_notices/index.cfm/go/document.information/documentID/1029781</t>
  </si>
  <si>
    <t xml:space="preserve">Rotor Diameter </t>
  </si>
  <si>
    <t>Applicable to helicopters and tiltrotors</t>
  </si>
  <si>
    <t>Same Runway Separation Category</t>
  </si>
  <si>
    <t>SRS determines separation between a departing aircraft from a preceding departing or arriving aircraft using the same runway</t>
  </si>
  <si>
    <t>FAA Orders JO 7360.1G and JO 7110.65Z</t>
  </si>
  <si>
    <t>https://www.faa.gov/regulations_policies/orders_notices/index.cfm/go/document.current/documentnumber/7110.65</t>
  </si>
  <si>
    <t>Land and Hold Short Operations Group</t>
  </si>
  <si>
    <t xml:space="preserve">Groups 1 to 10 </t>
  </si>
  <si>
    <t>Flag for FAA Registry</t>
  </si>
  <si>
    <t>Yes if aircraft is registered by FAA, otherwise No</t>
  </si>
  <si>
    <t>FAA Website</t>
  </si>
  <si>
    <t>https://registry.faa.gov/aircraftinquiry/Search/MakeModelResult</t>
  </si>
  <si>
    <t>Registration Count in 2022 FAA Database</t>
  </si>
  <si>
    <t>Total number of registered aircraft based on aircraft ICAO code and the sub-model</t>
  </si>
  <si>
    <t>https://www.faa.gov/licenses_certificates/aircraft_certification/aircraft_registry/releasable_aircraft_download</t>
  </si>
  <si>
    <t>Terms in ACD_Data</t>
  </si>
  <si>
    <t>Definition</t>
  </si>
  <si>
    <t>Not Available</t>
  </si>
  <si>
    <t>NOWGT</t>
  </si>
  <si>
    <t>NOWGT (no weight) means a Wake Category has not been determined</t>
  </si>
  <si>
    <t xml:space="preserve">Aircraft Manufacturers </t>
  </si>
  <si>
    <t>Links to manufacturers' websites</t>
  </si>
  <si>
    <t>Airbus</t>
  </si>
  <si>
    <t>https://www.airbus.com/en/airport-operations-and-technical-data/aircraft-characteristics</t>
  </si>
  <si>
    <t>Boeing</t>
  </si>
  <si>
    <t>https://www.boeing.com/commercial/airports/plan_manuals.page</t>
  </si>
  <si>
    <t>Bombardier</t>
  </si>
  <si>
    <t>https://customer.aero.bombardier.com/webd/BAG/CustSite/BRAD/RACSDocument.nsf/vwWebPage/QuickLinks_EmergencyDocs?OpenDocument</t>
  </si>
  <si>
    <t>Cessna</t>
  </si>
  <si>
    <t>https://cessna.txtav.com/</t>
  </si>
  <si>
    <t>Cirrus</t>
  </si>
  <si>
    <t>https://cirrusaircraft.com/</t>
  </si>
  <si>
    <t>Dassault</t>
  </si>
  <si>
    <t>https://www.dassault-aviation.com/en/</t>
  </si>
  <si>
    <t>Embraer</t>
  </si>
  <si>
    <t>https://www.embraercommercialaviation.com/media-downloads/documents/#49-51-apm</t>
  </si>
  <si>
    <t>Gulfstream</t>
  </si>
  <si>
    <t>https://www.gulfstream.com/en/</t>
  </si>
  <si>
    <t>Pilatus</t>
  </si>
  <si>
    <t>https://www.pilatus-aircraft.com/en</t>
  </si>
  <si>
    <t>Statistics</t>
  </si>
  <si>
    <t>Number</t>
  </si>
  <si>
    <t>Total Airframes Included</t>
  </si>
  <si>
    <t>Distinct Aircraft Types</t>
  </si>
  <si>
    <t>Notes</t>
  </si>
  <si>
    <t>1- If a specific aircraft has versions without winglets (sharklets) and with winglets (sharklets), the wingspan is reported for those versions in columns P and Q, respectively. Otherwise, the wingspan is reported in either column P or Q regarding the wings configurations.</t>
  </si>
  <si>
    <t>2- If there are dual values of AAC for a specific aircraft in the Flight Standardization Board (FSB), those values with their corresponding Approach Speed are reported in columns I, J, N, and O, respectively. There are airplanes in FSB for those there are dual values of AAC, while there is just one available Approach Speed corresponding to one of those two AACs. In these cases, the available Approach Speed is mentioned with its related AAC, then the missing Approach Speed is calculated based on its corresponding AAC such that the Approach Speed reflects its related AAC while it is the closest possible number to the available Approach Speed for the other AAC. In cases with dual AAC values, AAC in column H and its corresponding Approach Speed in column M depict the most critical (extreme) values of AAC and Approach Speed. For airplanes with a single value of AAC, AAC and its corresponding Approach Speed are reported in columns H and M, respectively.</t>
  </si>
  <si>
    <t>Estimated approach speed. Aircraft is in flight testing.</t>
  </si>
  <si>
    <t>AAC validated by Flight Standardization Board (FSB) report.  Verify with aircraft operator if they are using an approved Supplemental Type Certificate with a “Flaps Approach” or “Flaps 17” configuration during a Normal Landing; if so, and the aircraft has regular use, select AAC C.</t>
  </si>
  <si>
    <t>FAA AC/150-5300-13B, Aircraft Manufacturer Manual and FSB</t>
  </si>
  <si>
    <t>FAA AC/150-5300-13B and Aircraft Manufacturer Manual</t>
  </si>
  <si>
    <t>Aircraft Manufacturer Manual</t>
  </si>
  <si>
    <t>FAA Order 5300.7 and Aircraft Manufacturer Manual</t>
  </si>
  <si>
    <t>LastUpdate</t>
  </si>
  <si>
    <t>https://aspm.faa.gov/tfms/sys/main.asp</t>
  </si>
  <si>
    <t>FAA Traffic Flow Management System Counts</t>
  </si>
  <si>
    <t>Last Update</t>
  </si>
  <si>
    <t>Date on which aircraft data record last updated</t>
  </si>
  <si>
    <t>Version control</t>
  </si>
  <si>
    <t>TMFS_Operations_CY23</t>
  </si>
  <si>
    <t>Gulfstream V</t>
  </si>
  <si>
    <t>Corrected CMG based on Pilatus PC12-NGX brochure.</t>
  </si>
  <si>
    <t>DC3T</t>
  </si>
  <si>
    <t>Basler, BT-67 Turbo 67 </t>
  </si>
  <si>
    <t>Underestimation of operations for small piston aircraft that operate mostly (~55%) without flight plans</t>
  </si>
  <si>
    <t>Stinson L5 Sentinel</t>
  </si>
  <si>
    <t>DOUGLAS/BASLER</t>
  </si>
  <si>
    <t xml:space="preserve">Referenced Basler BT-67 brochure. Approach speed data is estimated. </t>
  </si>
  <si>
    <t xml:space="preserve">AAC validated by Flight Standardization Board (FSB) report. </t>
  </si>
  <si>
    <t>Total NAS Operations with TFMS Flight Plan (IFR or VFR) in year indicated</t>
  </si>
  <si>
    <t>TMFS_Operations_FY24</t>
  </si>
  <si>
    <t>AAC validated by Flight Standardization Board (FSB) report. Moved the wingspan to winglet column.</t>
  </si>
  <si>
    <t>AAC validated by Flight Standardization Board (FSB) report. Corrected wheelbase using a Gulfstream GV Operating Manual.</t>
  </si>
  <si>
    <t>AAC validated by Flight Standardization Board (FSB) report. Registration count does not include G650ER (288 G650ERs in US registry).</t>
  </si>
  <si>
    <t>Span ft</t>
  </si>
  <si>
    <t>B (Upper Heavy)</t>
  </si>
  <si>
    <t>D (Upper Medium)</t>
  </si>
  <si>
    <t>C (Lower Heavy)</t>
  </si>
  <si>
    <t>A (Super Heavy)</t>
  </si>
  <si>
    <t>F (Light)</t>
  </si>
  <si>
    <t>E (Lower Medium)</t>
  </si>
  <si>
    <t>Specific Analysis</t>
  </si>
  <si>
    <t>EUROCONTROL_RECAT_EU https://www.eurocontrol.int/publication/european-wake-turbulence-categorisation-and-separation-minima-approach-and-departure</t>
  </si>
  <si>
    <t>EUROCONTROL_RECAT_EU-Num mit konservativer Lösung : Specific Analysis= B Upper Heavy</t>
  </si>
  <si>
    <t>Spalte20</t>
  </si>
  <si>
    <t>Spalte33</t>
  </si>
  <si>
    <t>Spalte34</t>
  </si>
  <si>
    <t>Spalte35</t>
  </si>
  <si>
    <t>Spalte36</t>
  </si>
  <si>
    <t>Spalte37</t>
  </si>
  <si>
    <t>Spalte38</t>
  </si>
  <si>
    <t>Spalte39</t>
  </si>
  <si>
    <t>Spalte40</t>
  </si>
  <si>
    <t>Spalte41</t>
  </si>
  <si>
    <t>Spalte42</t>
  </si>
  <si>
    <t>Spalte43</t>
  </si>
  <si>
    <t>Spalte44</t>
  </si>
  <si>
    <t>Spalte45</t>
  </si>
  <si>
    <t>Spalte46</t>
  </si>
  <si>
    <t>Spalte47</t>
  </si>
  <si>
    <t>Spalte48</t>
  </si>
  <si>
    <t>Spalte49</t>
  </si>
  <si>
    <t>Spalte50</t>
  </si>
  <si>
    <t>Spalte51</t>
  </si>
  <si>
    <t>Spalte52</t>
  </si>
  <si>
    <t>Spalte53</t>
  </si>
  <si>
    <t>Spalte54</t>
  </si>
  <si>
    <t>Spalte55</t>
  </si>
  <si>
    <t>Spalte56</t>
  </si>
  <si>
    <t>Spalte57</t>
  </si>
  <si>
    <t>Spalte58</t>
  </si>
  <si>
    <t>Spalte59</t>
  </si>
  <si>
    <t>Spalte60</t>
  </si>
  <si>
    <t>Spalte61</t>
  </si>
  <si>
    <t>Spalte62</t>
  </si>
  <si>
    <t>Spalte63</t>
  </si>
  <si>
    <t>Spalte64</t>
  </si>
  <si>
    <t>Spalte65</t>
  </si>
  <si>
    <t>Spalte66</t>
  </si>
  <si>
    <t>Spalte67</t>
  </si>
  <si>
    <t>EU</t>
  </si>
  <si>
    <t>HAW_NEU</t>
  </si>
  <si>
    <t>HAW_NEU_CAT</t>
  </si>
  <si>
    <t>Vapp m/s</t>
  </si>
  <si>
    <t>Span m</t>
  </si>
  <si>
    <t>MALW kg</t>
  </si>
  <si>
    <t>Pwake_W</t>
  </si>
  <si>
    <t>Pwake_MW</t>
  </si>
  <si>
    <t>ICAO</t>
  </si>
  <si>
    <t>#Wert</t>
  </si>
  <si>
    <t xml:space="preserve">Light </t>
  </si>
  <si>
    <t>This file is stored here:</t>
  </si>
  <si>
    <t>https://www.gnu.org/licenses</t>
  </si>
  <si>
    <t>See the GNU General Public License for more details.</t>
  </si>
  <si>
    <t>MERCHANTABILITY or FITNESS FOR A PARTICULAR PURPOSE.</t>
  </si>
  <si>
    <t>but WITHOUT ANY WARRANTY; without even the implied warranty of</t>
  </si>
  <si>
    <t>The spreadsheet is distributed in the hope that it will be useful,</t>
  </si>
  <si>
    <t>the Free Software Foundation, License Version 3.</t>
  </si>
  <si>
    <t>under the terms of the GNU General Public License as published by</t>
  </si>
  <si>
    <t>is free software: you can redistribute it and/or modify it</t>
  </si>
  <si>
    <t>The spreadsheet for the Project</t>
  </si>
  <si>
    <t>Copyright © 2025</t>
  </si>
  <si>
    <t>Marten Grunze</t>
  </si>
  <si>
    <t>"Wake Turbulence Reclassification and Separation with Induced Power Using the</t>
  </si>
  <si>
    <t>FAA Aircraft Characteristics Database"</t>
  </si>
  <si>
    <t>https://doi.org/10.7910/DVN/4YIYLN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</si>
</sst>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0.0"/>
    <numFmt numFmtId="165" formatCode="0.0"/>
  </numFmts>
  <fonts count="19" x14ac:knownFonts="1">
    <font>
      <sz val="11"/>
      <color theme="1"/>
      <name val="Calibri"/>
      <family val="2"/>
      <scheme val="minor"/>
    </font>
    <font>
      <sz val="12"/>
      <name val="Calibri"/>
      <family val="2"/>
      <scheme val="minor"/>
    </font>
    <font>
      <u/>
      <sz val="11"/>
      <color theme="10"/>
      <name val="Calibri"/>
      <family val="2"/>
      <scheme val="minor"/>
    </font>
    <font>
      <b/>
      <sz val="12"/>
      <color rgb="FF000000"/>
      <name val="Calibri"/>
      <family val="2"/>
    </font>
    <font>
      <sz val="12"/>
      <color rgb="FF000000"/>
      <name val="Calibri"/>
      <family val="2"/>
    </font>
    <font>
      <vertAlign val="superscript"/>
      <sz val="12"/>
      <color rgb="FF000000"/>
      <name val="Calibri"/>
      <family val="2"/>
    </font>
    <font>
      <sz val="12"/>
      <color rgb="FF0563C1"/>
      <name val="Calibri"/>
      <family val="2"/>
    </font>
    <font>
      <b/>
      <sz val="12"/>
      <name val="Calibri"/>
      <family val="2"/>
      <scheme val="minor"/>
    </font>
    <font>
      <sz val="8"/>
      <name val="Calibri"/>
      <family val="2"/>
      <scheme val="minor"/>
    </font>
    <font>
      <sz val="11"/>
      <color rgb="FF9C0006"/>
      <name val="Calibri"/>
      <family val="2"/>
      <scheme val="minor"/>
    </font>
    <font>
      <sz val="11"/>
      <name val="Calibri"/>
      <family val="2"/>
      <scheme val="minor"/>
    </font>
    <font>
      <b/>
      <sz val="11"/>
      <color theme="1"/>
      <name val="Calibri"/>
      <family val="2"/>
      <scheme val="minor"/>
    </font>
    <font>
      <sz val="11"/>
      <color theme="1"/>
      <name val="Calibri"/>
      <family val="2"/>
      <scheme val="minor"/>
    </font>
    <font>
      <sz val="12"/>
      <color theme="1"/>
      <name val="Calibri"/>
      <family val="2"/>
      <scheme val="minor"/>
    </font>
    <font>
      <u/>
      <sz val="12"/>
      <color theme="10"/>
      <name val="Calibri"/>
      <family val="2"/>
      <scheme val="minor"/>
    </font>
    <font>
      <u/>
      <sz val="10"/>
      <color theme="10"/>
      <name val="Arial"/>
      <family val="2"/>
    </font>
    <font>
      <u/>
      <sz val="11"/>
      <color rgb="FF0000FF"/>
      <name val="Calibri"/>
      <family val="2"/>
      <scheme val="minor"/>
    </font>
    <font>
      <sz val="11"/>
      <color indexed="8"/>
      <name val="Calibri"/>
      <family val="2"/>
      <scheme val="minor"/>
    </font>
    <font>
      <b/>
      <sz val="11"/>
      <color indexed="8"/>
      <name val="Calibri"/>
      <family val="2"/>
      <scheme val="minor"/>
    </font>
  </fonts>
  <fills count="15">
    <fill>
      <patternFill patternType="none"/>
    </fill>
    <fill>
      <patternFill patternType="gray125"/>
    </fill>
    <fill>
      <patternFill patternType="solid">
        <fgColor rgb="FF92D050"/>
        <bgColor rgb="FF000000"/>
      </patternFill>
    </fill>
    <fill>
      <patternFill patternType="solid">
        <fgColor rgb="FFFFC7CE"/>
      </patternFill>
    </fill>
    <fill>
      <patternFill patternType="solid">
        <fgColor theme="9" tint="0.79998168889431442"/>
        <bgColor theme="9" tint="0.79998168889431442"/>
      </patternFill>
    </fill>
    <fill>
      <patternFill patternType="solid">
        <fgColor theme="7" tint="0.39997558519241921"/>
        <bgColor indexed="64"/>
      </patternFill>
    </fill>
    <fill>
      <patternFill patternType="solid">
        <fgColor rgb="FFFFFF00"/>
        <bgColor indexed="64"/>
      </patternFill>
    </fill>
    <fill>
      <patternFill patternType="solid">
        <fgColor rgb="FFFFC000"/>
        <bgColor indexed="64"/>
      </patternFill>
    </fill>
    <fill>
      <patternFill patternType="solid">
        <fgColor rgb="FF00B0F0"/>
        <bgColor indexed="64"/>
      </patternFill>
    </fill>
    <fill>
      <patternFill patternType="solid">
        <fgColor theme="3" tint="0.79998168889431442"/>
        <bgColor rgb="FF000000"/>
      </patternFill>
    </fill>
    <fill>
      <patternFill patternType="solid">
        <fgColor theme="3" tint="0.79998168889431442"/>
        <bgColor indexed="64"/>
      </patternFill>
    </fill>
    <fill>
      <patternFill patternType="solid">
        <fgColor rgb="FF00B0F0"/>
        <bgColor rgb="FF000000"/>
      </patternFill>
    </fill>
    <fill>
      <patternFill patternType="solid">
        <fgColor theme="2" tint="-0.249977111117893"/>
        <bgColor rgb="FF000000"/>
      </patternFill>
    </fill>
    <fill>
      <patternFill patternType="solid">
        <fgColor theme="2" tint="-0.249977111117893"/>
        <bgColor indexed="64"/>
      </patternFill>
    </fill>
    <fill>
      <patternFill patternType="solid">
        <fgColor theme="0" tint="-0.249977111117893"/>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s>
  <cellStyleXfs count="7">
    <xf numFmtId="0" fontId="0" fillId="0" borderId="0"/>
    <xf numFmtId="0" fontId="2" fillId="0" borderId="0" applyNumberFormat="0" applyFill="0" applyBorder="0" applyAlignment="0" applyProtection="0"/>
    <xf numFmtId="0" fontId="9" fillId="3" borderId="0" applyNumberFormat="0" applyBorder="0" applyAlignment="0" applyProtection="0"/>
    <xf numFmtId="0" fontId="13" fillId="0" borderId="0"/>
    <xf numFmtId="0" fontId="12" fillId="0" borderId="0"/>
    <xf numFmtId="0" fontId="14" fillId="0" borderId="0" applyNumberFormat="0" applyFill="0" applyBorder="0" applyAlignment="0" applyProtection="0"/>
    <xf numFmtId="0" fontId="15" fillId="0" borderId="0" applyNumberFormat="0" applyFill="0" applyBorder="0" applyAlignment="0" applyProtection="0">
      <alignment vertical="top"/>
      <protection locked="0"/>
    </xf>
  </cellStyleXfs>
  <cellXfs count="81">
    <xf numFmtId="0" fontId="0" fillId="0" borderId="0" xfId="0"/>
    <xf numFmtId="0" fontId="4" fillId="0" borderId="0" xfId="0" applyFont="1"/>
    <xf numFmtId="0" fontId="4" fillId="0" borderId="0" xfId="0" applyFont="1" applyAlignment="1">
      <alignment horizontal="center"/>
    </xf>
    <xf numFmtId="0" fontId="2" fillId="0" borderId="0" xfId="1"/>
    <xf numFmtId="0" fontId="3" fillId="2" borderId="1" xfId="0" applyFont="1" applyFill="1" applyBorder="1" applyAlignment="1">
      <alignment horizontal="center"/>
    </xf>
    <xf numFmtId="0" fontId="3" fillId="2" borderId="1" xfId="0" applyFont="1" applyFill="1" applyBorder="1" applyAlignment="1">
      <alignment horizontal="center" wrapText="1"/>
    </xf>
    <xf numFmtId="0" fontId="4" fillId="0" borderId="1" xfId="0" applyFont="1" applyBorder="1" applyAlignment="1">
      <alignment wrapText="1"/>
    </xf>
    <xf numFmtId="0" fontId="4" fillId="0" borderId="0" xfId="0" applyFont="1" applyAlignment="1">
      <alignment wrapText="1"/>
    </xf>
    <xf numFmtId="3" fontId="4" fillId="0" borderId="1" xfId="0" applyNumberFormat="1" applyFont="1" applyBorder="1" applyAlignment="1">
      <alignment horizontal="left" wrapText="1"/>
    </xf>
    <xf numFmtId="0" fontId="4" fillId="0" borderId="1" xfId="0" applyFont="1" applyBorder="1" applyAlignment="1">
      <alignment horizontal="left" wrapText="1"/>
    </xf>
    <xf numFmtId="0" fontId="4" fillId="0" borderId="1" xfId="0" applyFont="1" applyBorder="1" applyAlignment="1">
      <alignment horizontal="left" vertical="center" wrapText="1"/>
    </xf>
    <xf numFmtId="0" fontId="4" fillId="0" borderId="1" xfId="0" applyFont="1" applyBorder="1" applyAlignment="1">
      <alignment vertical="center" wrapText="1"/>
    </xf>
    <xf numFmtId="0" fontId="4" fillId="0" borderId="0" xfId="0" applyFont="1" applyAlignment="1">
      <alignment vertical="top" wrapText="1"/>
    </xf>
    <xf numFmtId="0" fontId="4" fillId="0" borderId="1" xfId="0" applyFont="1" applyBorder="1" applyAlignment="1">
      <alignment vertical="center"/>
    </xf>
    <xf numFmtId="0" fontId="6" fillId="0" borderId="1" xfId="1" applyFont="1" applyFill="1" applyBorder="1" applyAlignment="1">
      <alignment vertical="center" wrapText="1"/>
    </xf>
    <xf numFmtId="0" fontId="3" fillId="0" borderId="0" xfId="0" applyFont="1" applyAlignment="1">
      <alignment wrapText="1"/>
    </xf>
    <xf numFmtId="15" fontId="4" fillId="0" borderId="0" xfId="0" applyNumberFormat="1" applyFont="1" applyAlignment="1">
      <alignment wrapText="1"/>
    </xf>
    <xf numFmtId="0" fontId="7" fillId="2" borderId="4" xfId="0" applyFont="1" applyFill="1" applyBorder="1" applyAlignment="1">
      <alignment horizontal="left"/>
    </xf>
    <xf numFmtId="0" fontId="1" fillId="0" borderId="0" xfId="0" applyFont="1" applyAlignment="1">
      <alignment horizontal="left"/>
    </xf>
    <xf numFmtId="0" fontId="1" fillId="0" borderId="6" xfId="0" applyFont="1" applyBorder="1" applyAlignment="1">
      <alignment horizontal="left" vertical="center"/>
    </xf>
    <xf numFmtId="0" fontId="1" fillId="0" borderId="1" xfId="0" applyFont="1" applyBorder="1" applyAlignment="1">
      <alignment horizontal="left" vertical="center"/>
    </xf>
    <xf numFmtId="0" fontId="1" fillId="0" borderId="6" xfId="0" applyFont="1" applyBorder="1" applyAlignment="1">
      <alignment horizontal="left"/>
    </xf>
    <xf numFmtId="0" fontId="1" fillId="0" borderId="1" xfId="0" applyFont="1" applyBorder="1" applyAlignment="1">
      <alignment horizontal="left"/>
    </xf>
    <xf numFmtId="0" fontId="1" fillId="0" borderId="0" xfId="0" applyFont="1" applyAlignment="1">
      <alignment horizontal="left" vertical="center"/>
    </xf>
    <xf numFmtId="0" fontId="1" fillId="0" borderId="9" xfId="0" applyFont="1" applyBorder="1" applyAlignment="1">
      <alignment horizontal="left" vertical="center"/>
    </xf>
    <xf numFmtId="0" fontId="7" fillId="2" borderId="3" xfId="0" applyFont="1" applyFill="1" applyBorder="1" applyAlignment="1">
      <alignment horizontal="left"/>
    </xf>
    <xf numFmtId="0" fontId="7" fillId="2" borderId="3" xfId="0" applyFont="1" applyFill="1" applyBorder="1" applyAlignment="1">
      <alignment horizontal="left" vertical="center"/>
    </xf>
    <xf numFmtId="0" fontId="7" fillId="2" borderId="1" xfId="0" applyFont="1" applyFill="1" applyBorder="1" applyAlignment="1">
      <alignment horizontal="left"/>
    </xf>
    <xf numFmtId="0" fontId="1" fillId="0" borderId="5" xfId="0" applyFont="1" applyBorder="1" applyAlignment="1">
      <alignment horizontal="left" vertical="center"/>
    </xf>
    <xf numFmtId="164" fontId="1" fillId="0" borderId="1" xfId="0" applyNumberFormat="1" applyFont="1" applyBorder="1" applyAlignment="1">
      <alignment horizontal="left" vertical="center"/>
    </xf>
    <xf numFmtId="3" fontId="1" fillId="0" borderId="1" xfId="0" applyNumberFormat="1" applyFont="1" applyBorder="1" applyAlignment="1">
      <alignment horizontal="left" vertical="center"/>
    </xf>
    <xf numFmtId="3" fontId="1" fillId="0" borderId="6" xfId="0" applyNumberFormat="1" applyFont="1" applyBorder="1" applyAlignment="1">
      <alignment horizontal="left" vertical="center"/>
    </xf>
    <xf numFmtId="14" fontId="1" fillId="0" borderId="1" xfId="0" applyNumberFormat="1" applyFont="1" applyBorder="1" applyAlignment="1">
      <alignment horizontal="left" vertical="center"/>
    </xf>
    <xf numFmtId="14" fontId="10" fillId="0" borderId="1" xfId="2" applyNumberFormat="1" applyFont="1" applyFill="1" applyBorder="1" applyAlignment="1">
      <alignment horizontal="left" vertical="center"/>
    </xf>
    <xf numFmtId="0" fontId="1" fillId="0" borderId="8" xfId="0" applyFont="1" applyBorder="1" applyAlignment="1">
      <alignment horizontal="left" vertical="center"/>
    </xf>
    <xf numFmtId="164" fontId="1" fillId="0" borderId="8" xfId="0" applyNumberFormat="1" applyFont="1" applyBorder="1" applyAlignment="1">
      <alignment horizontal="left" vertical="center"/>
    </xf>
    <xf numFmtId="3" fontId="1" fillId="0" borderId="8" xfId="0" applyNumberFormat="1" applyFont="1" applyBorder="1" applyAlignment="1">
      <alignment horizontal="left" vertical="center"/>
    </xf>
    <xf numFmtId="3" fontId="1" fillId="0" borderId="9" xfId="0" applyNumberFormat="1" applyFont="1" applyBorder="1" applyAlignment="1">
      <alignment horizontal="left" vertical="center"/>
    </xf>
    <xf numFmtId="164" fontId="1" fillId="4" borderId="1" xfId="0" applyNumberFormat="1" applyFont="1" applyFill="1" applyBorder="1" applyAlignment="1">
      <alignment horizontal="left" vertical="center"/>
    </xf>
    <xf numFmtId="3" fontId="1" fillId="4" borderId="1" xfId="0" applyNumberFormat="1" applyFont="1" applyFill="1" applyBorder="1" applyAlignment="1">
      <alignment horizontal="left" vertical="center"/>
    </xf>
    <xf numFmtId="0" fontId="1" fillId="7" borderId="0" xfId="0" applyFont="1" applyFill="1" applyAlignment="1">
      <alignment horizontal="left"/>
    </xf>
    <xf numFmtId="0" fontId="1" fillId="8" borderId="0" xfId="0" applyFont="1" applyFill="1" applyAlignment="1">
      <alignment horizontal="left" vertical="center"/>
    </xf>
    <xf numFmtId="0" fontId="7" fillId="9" borderId="3" xfId="0" applyFont="1" applyFill="1" applyBorder="1" applyAlignment="1">
      <alignment horizontal="left"/>
    </xf>
    <xf numFmtId="0" fontId="1" fillId="10" borderId="0" xfId="0" applyFont="1" applyFill="1" applyAlignment="1">
      <alignment horizontal="left" vertical="center"/>
    </xf>
    <xf numFmtId="0" fontId="1" fillId="10" borderId="0" xfId="0" applyFont="1" applyFill="1" applyAlignment="1">
      <alignment horizontal="left"/>
    </xf>
    <xf numFmtId="0" fontId="1" fillId="10" borderId="1" xfId="0" applyFont="1" applyFill="1" applyBorder="1" applyAlignment="1">
      <alignment horizontal="left" vertical="center"/>
    </xf>
    <xf numFmtId="0" fontId="1" fillId="10" borderId="8" xfId="0" applyFont="1" applyFill="1" applyBorder="1" applyAlignment="1">
      <alignment horizontal="left" vertical="center"/>
    </xf>
    <xf numFmtId="165" fontId="1" fillId="0" borderId="1" xfId="0" applyNumberFormat="1" applyFont="1" applyBorder="1" applyAlignment="1">
      <alignment horizontal="left"/>
    </xf>
    <xf numFmtId="0" fontId="1" fillId="0" borderId="8" xfId="0" applyFont="1" applyBorder="1" applyAlignment="1">
      <alignment horizontal="left"/>
    </xf>
    <xf numFmtId="3" fontId="1" fillId="6" borderId="1" xfId="0" applyNumberFormat="1" applyFont="1" applyFill="1" applyBorder="1" applyAlignment="1">
      <alignment horizontal="left" vertical="center"/>
    </xf>
    <xf numFmtId="0" fontId="1" fillId="5" borderId="6" xfId="0" applyFont="1" applyFill="1" applyBorder="1" applyAlignment="1">
      <alignment horizontal="left"/>
    </xf>
    <xf numFmtId="0" fontId="7" fillId="11" borderId="3" xfId="0" applyFont="1" applyFill="1" applyBorder="1" applyAlignment="1">
      <alignment horizontal="left"/>
    </xf>
    <xf numFmtId="0" fontId="1" fillId="8" borderId="0" xfId="0" applyFont="1" applyFill="1" applyAlignment="1">
      <alignment horizontal="left"/>
    </xf>
    <xf numFmtId="3" fontId="1" fillId="6" borderId="8" xfId="0" applyNumberFormat="1" applyFont="1" applyFill="1" applyBorder="1" applyAlignment="1">
      <alignment horizontal="left" vertical="center"/>
    </xf>
    <xf numFmtId="0" fontId="7" fillId="12" borderId="3" xfId="0" applyFont="1" applyFill="1" applyBorder="1" applyAlignment="1">
      <alignment horizontal="left"/>
    </xf>
    <xf numFmtId="0" fontId="1" fillId="13" borderId="0" xfId="0" applyFont="1" applyFill="1" applyAlignment="1">
      <alignment horizontal="left" vertical="center"/>
    </xf>
    <xf numFmtId="0" fontId="1" fillId="13" borderId="0" xfId="0" applyFont="1" applyFill="1" applyAlignment="1">
      <alignment horizontal="left"/>
    </xf>
    <xf numFmtId="0" fontId="11" fillId="13" borderId="1" xfId="0" applyFont="1" applyFill="1" applyBorder="1" applyAlignment="1">
      <alignment horizontal="center" vertical="top"/>
    </xf>
    <xf numFmtId="0" fontId="0" fillId="13" borderId="0" xfId="0" applyFill="1"/>
    <xf numFmtId="0" fontId="1" fillId="13" borderId="1" xfId="0" applyFont="1" applyFill="1" applyBorder="1" applyAlignment="1">
      <alignment horizontal="left" vertical="center"/>
    </xf>
    <xf numFmtId="0" fontId="1" fillId="13" borderId="8" xfId="0" applyFont="1" applyFill="1" applyBorder="1" applyAlignment="1">
      <alignment horizontal="left" vertical="center"/>
    </xf>
    <xf numFmtId="0" fontId="7" fillId="0" borderId="2" xfId="0" applyFont="1" applyBorder="1" applyAlignment="1">
      <alignment horizontal="left"/>
    </xf>
    <xf numFmtId="0" fontId="1" fillId="0" borderId="7" xfId="0" applyFont="1" applyBorder="1" applyAlignment="1">
      <alignment horizontal="left" vertical="center"/>
    </xf>
    <xf numFmtId="0" fontId="7" fillId="0" borderId="3" xfId="0" applyFont="1" applyBorder="1" applyAlignment="1">
      <alignment horizontal="left"/>
    </xf>
    <xf numFmtId="0" fontId="7" fillId="13" borderId="3" xfId="0" applyFont="1" applyFill="1" applyBorder="1" applyAlignment="1">
      <alignment horizontal="left"/>
    </xf>
    <xf numFmtId="3" fontId="1" fillId="0" borderId="0" xfId="0" applyNumberFormat="1" applyFont="1" applyAlignment="1">
      <alignment horizontal="left" vertical="center"/>
    </xf>
    <xf numFmtId="164" fontId="1" fillId="0" borderId="0" xfId="0" applyNumberFormat="1" applyFont="1" applyAlignment="1">
      <alignment horizontal="left" vertical="center"/>
    </xf>
    <xf numFmtId="0" fontId="7" fillId="0" borderId="3" xfId="0" applyFont="1" applyBorder="1" applyAlignment="1">
      <alignment horizontal="left" vertical="center"/>
    </xf>
    <xf numFmtId="0" fontId="7" fillId="0" borderId="4" xfId="0" applyFont="1" applyBorder="1" applyAlignment="1">
      <alignment horizontal="left"/>
    </xf>
    <xf numFmtId="0" fontId="7" fillId="0" borderId="1" xfId="0" applyFont="1" applyBorder="1" applyAlignment="1">
      <alignment horizontal="left"/>
    </xf>
    <xf numFmtId="165" fontId="1" fillId="0" borderId="0" xfId="0" applyNumberFormat="1" applyFont="1" applyAlignment="1">
      <alignment horizontal="left"/>
    </xf>
    <xf numFmtId="0" fontId="4" fillId="0" borderId="8" xfId="0" applyFont="1" applyBorder="1" applyAlignment="1">
      <alignment horizontal="left" vertical="center" wrapText="1"/>
    </xf>
    <xf numFmtId="0" fontId="4" fillId="0" borderId="10" xfId="0" applyFont="1" applyBorder="1" applyAlignment="1">
      <alignment horizontal="left" vertical="center" wrapText="1"/>
    </xf>
    <xf numFmtId="0" fontId="4" fillId="0" borderId="3" xfId="0" applyFont="1" applyBorder="1" applyAlignment="1">
      <alignment horizontal="left" vertical="center" wrapText="1"/>
    </xf>
    <xf numFmtId="0" fontId="13" fillId="0" borderId="0" xfId="3"/>
    <xf numFmtId="0" fontId="12" fillId="14" borderId="0" xfId="4" applyFill="1"/>
    <xf numFmtId="0" fontId="16" fillId="14" borderId="0" xfId="6" applyFont="1" applyFill="1" applyAlignment="1" applyProtection="1"/>
    <xf numFmtId="0" fontId="17" fillId="14" borderId="0" xfId="4" applyFont="1" applyFill="1"/>
    <xf numFmtId="0" fontId="10" fillId="14" borderId="0" xfId="4" applyFont="1" applyFill="1"/>
    <xf numFmtId="0" fontId="18" fillId="14" borderId="0" xfId="4" applyFont="1" applyFill="1"/>
    <xf numFmtId="0" fontId="16" fillId="14" borderId="0" xfId="5" applyFont="1" applyFill="1"/>
  </cellXfs>
  <cellStyles count="7">
    <cellStyle name="Hyperlink 2" xfId="6" xr:uid="{DC99074A-BC90-4DEB-9A22-087E9DBB5FC7}"/>
    <cellStyle name="Link" xfId="1" builtinId="8"/>
    <cellStyle name="Link 2" xfId="5" xr:uid="{62810F5D-8362-45F4-B46E-797674ADB0EE}"/>
    <cellStyle name="Schlecht" xfId="2" builtinId="27"/>
    <cellStyle name="Standard" xfId="0" builtinId="0"/>
    <cellStyle name="Standard 2" xfId="3" xr:uid="{80F3E479-2764-4A43-B26F-0871573A3767}"/>
    <cellStyle name="Standard 2 2" xfId="4" xr:uid="{4713A613-070F-41DB-92FA-39DDD003F518}"/>
  </cellStyles>
  <dxfs count="212">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z val="12"/>
        <color auto="1"/>
      </font>
      <numFmt numFmtId="0" formatCode="General"/>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top style="thin">
          <color indexed="64"/>
        </top>
        <bottom/>
      </border>
    </dxf>
    <dxf>
      <font>
        <sz val="12"/>
        <color auto="1"/>
      </font>
      <numFmt numFmtId="3" formatCode="#,##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top style="thin">
          <color indexed="64"/>
        </top>
        <bottom/>
      </border>
    </dxf>
    <dxf>
      <font>
        <sz val="12"/>
        <color auto="1"/>
      </font>
      <numFmt numFmtId="3" formatCode="#,##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sz val="12"/>
        <color auto="1"/>
      </font>
      <numFmt numFmtId="0" formatCode="General"/>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sz val="12"/>
        <color auto="1"/>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sz val="12"/>
        <color auto="1"/>
      </font>
      <numFmt numFmtId="0" formatCode="General"/>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0" formatCode="General"/>
      <fill>
        <patternFill patternType="none">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0" formatCode="General"/>
      <fill>
        <patternFill patternType="none">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3" formatCode="#,##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3" formatCode="#,##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3" formatCode="#,##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164" formatCode="#,##0.0"/>
      <fill>
        <patternFill patternType="none">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0" formatCode="General"/>
      <fill>
        <patternFill patternType="none">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numFmt numFmtId="0" formatCode="General"/>
      <fill>
        <patternFill patternType="none">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right style="thin">
          <color indexed="64"/>
        </right>
        <top style="thin">
          <color indexed="64"/>
        </top>
        <bottom/>
      </border>
    </dxf>
    <dxf>
      <border>
        <top style="thin">
          <color indexed="64"/>
        </top>
      </border>
    </dxf>
    <dxf>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dxf>
    <dxf>
      <border>
        <bottom style="thin">
          <color indexed="64"/>
        </bottom>
      </border>
    </dxf>
    <dxf>
      <font>
        <b/>
        <i val="0"/>
        <strike val="0"/>
        <condense val="0"/>
        <extend val="0"/>
        <outline val="0"/>
        <shadow val="0"/>
        <u val="none"/>
        <vertAlign val="baseline"/>
        <sz val="12"/>
        <color auto="1"/>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theme="3" tint="0.79998168889431442"/>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theme="3" tint="0.79998168889431442"/>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solid">
          <fgColor indexed="64"/>
          <bgColor rgb="FF00B0F0"/>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theme="3" tint="0.79998168889431442"/>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theme="2" tint="-0.249977111117893"/>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theme="2" tint="-0.249977111117893"/>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bgColor theme="2" tint="-0.249977111117893"/>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theme="2" tint="-0.249977111117893"/>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bgColor theme="2" tint="-0.249977111117893"/>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3" formatCode="#,##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3" formatCode="#,##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numFmt numFmtId="0" formatCode="General"/>
      <fill>
        <patternFill>
          <fgColor indexed="64"/>
          <bgColor theme="2" tint="-0.249977111117893"/>
        </patternFill>
      </fill>
    </dxf>
    <dxf>
      <fill>
        <patternFill patternType="solid">
          <fgColor indexed="64"/>
          <bgColor theme="2" tint="-0.249977111117893"/>
        </patternFill>
      </fill>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3" formatCode="#,##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3" formatCode="#,##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0" formatCode="General"/>
      <fill>
        <patternFill>
          <bgColor theme="2" tint="-0.249977111117893"/>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right style="thin">
          <color indexed="64"/>
        </right>
        <top style="thin">
          <color indexed="64"/>
        </top>
        <bottom style="thin">
          <color indexed="64"/>
        </bottom>
      </border>
    </dxf>
    <dxf>
      <border>
        <top style="thin">
          <color rgb="FF000000"/>
        </top>
      </border>
    </dxf>
    <dxf>
      <border diagonalUp="0" diagonalDown="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2"/>
        <color auto="1"/>
        <name val="Calibri"/>
        <family val="2"/>
        <scheme val="none"/>
      </font>
      <fill>
        <patternFill patternType="none">
          <fgColor rgb="FF000000"/>
          <bgColor auto="1"/>
        </patternFill>
      </fill>
      <alignment horizontal="left" vertical="center" textRotation="0" wrapText="0" indent="0" justifyLastLine="0" shrinkToFit="0" readingOrder="0"/>
    </dxf>
    <dxf>
      <border>
        <bottom style="thin">
          <color rgb="FF000000"/>
        </bottom>
      </border>
    </dxf>
    <dxf>
      <font>
        <b/>
        <i val="0"/>
        <strike val="0"/>
        <condense val="0"/>
        <extend val="0"/>
        <outline val="0"/>
        <shadow val="0"/>
        <u val="none"/>
        <vertAlign val="baseline"/>
        <sz val="12"/>
        <color auto="1"/>
        <name val="Calibri"/>
        <family val="2"/>
        <scheme val="minor"/>
      </font>
      <fill>
        <patternFill patternType="solid">
          <fgColor rgb="FF000000"/>
          <bgColor rgb="FF92D050"/>
        </patternFill>
      </fill>
      <alignment horizontal="left" vertical="bottom"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theme="3" tint="0.79998168889431442"/>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theme="3" tint="0.79998168889431442"/>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solid">
          <fgColor indexed="64"/>
          <bgColor rgb="FF00B0F0"/>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none">
          <fgColor indexed="64"/>
          <bgColor theme="3" tint="0.79998168889431442"/>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solid">
          <fgColor indexed="64"/>
          <bgColor theme="2" tint="-0.249977111117893"/>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solid">
          <fgColor indexed="64"/>
          <bgColor theme="2" tint="-0.249977111117893"/>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solid">
          <fgColor indexed="64"/>
          <bgColor theme="2" tint="-0.249977111117893"/>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solid">
          <fgColor indexed="64"/>
          <bgColor theme="2" tint="-0.249977111117893"/>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numFmt numFmtId="0" formatCode="General"/>
      <fill>
        <patternFill patternType="solid">
          <fgColor indexed="64"/>
          <bgColor theme="2" tint="-0.249977111117893"/>
        </patternFill>
      </fill>
      <alignment horizontal="left"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3" formatCode="#,##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3" formatCode="#,##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3" formatCode="#,##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3" formatCode="#,##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164" formatCode="#,##0.0"/>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numFmt numFmtId="0" formatCode="General"/>
      <fill>
        <patternFill>
          <bgColor theme="3" tint="0.7999816888943144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right style="thin">
          <color indexed="64"/>
        </right>
        <top style="thin">
          <color indexed="64"/>
        </top>
        <bottom style="thin">
          <color indexed="64"/>
        </bottom>
      </border>
    </dxf>
    <dxf>
      <border>
        <top style="thin">
          <color rgb="FF000000"/>
        </top>
      </border>
    </dxf>
    <dxf>
      <border diagonalUp="0" diagonalDown="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2"/>
        <color auto="1"/>
        <name val="Calibri"/>
        <family val="2"/>
        <scheme val="none"/>
      </font>
      <fill>
        <patternFill patternType="none">
          <fgColor rgb="FF000000"/>
          <bgColor auto="1"/>
        </patternFill>
      </fill>
      <alignment horizontal="left" vertical="center" textRotation="0" wrapText="0" indent="0" justifyLastLine="0" shrinkToFit="0" readingOrder="0"/>
    </dxf>
    <dxf>
      <border>
        <bottom style="thin">
          <color rgb="FF000000"/>
        </bottom>
      </border>
    </dxf>
    <dxf>
      <font>
        <b/>
        <i val="0"/>
        <strike val="0"/>
        <condense val="0"/>
        <extend val="0"/>
        <outline val="0"/>
        <shadow val="0"/>
        <u val="none"/>
        <vertAlign val="baseline"/>
        <sz val="12"/>
        <color auto="1"/>
        <name val="Calibri"/>
        <family val="2"/>
        <scheme val="minor"/>
      </font>
      <fill>
        <patternFill patternType="solid">
          <fgColor rgb="FF000000"/>
          <bgColor rgb="FF92D050"/>
        </patternFill>
      </fill>
      <alignment horizontal="left" vertical="bottom" textRotation="0" wrapText="0" indent="0" justifyLastLine="0" shrinkToFit="0" readingOrder="0"/>
      <border diagonalUp="0" diagonalDown="0" outline="0">
        <left style="thin">
          <color indexed="64"/>
        </left>
        <right style="thin">
          <color indexed="64"/>
        </right>
        <top/>
        <bottom/>
      </border>
    </dxf>
    <dxf>
      <fill>
        <patternFill patternType="solid">
          <fgColor rgb="FFD9E1F2"/>
          <bgColor rgb="FFD9E1F2"/>
        </patternFill>
      </fill>
    </dxf>
    <dxf>
      <fill>
        <patternFill patternType="solid">
          <fgColor rgb="FFD9E1F2"/>
          <bgColor rgb="FFD9E1F2"/>
        </patternFill>
      </fill>
    </dxf>
    <dxf>
      <font>
        <b/>
        <color rgb="FF000000"/>
      </font>
    </dxf>
    <dxf>
      <font>
        <b/>
        <color rgb="FF000000"/>
      </font>
    </dxf>
    <dxf>
      <font>
        <b/>
        <color rgb="FF000000"/>
      </font>
      <border>
        <top style="double">
          <color rgb="FF4472C4"/>
        </top>
      </border>
    </dxf>
    <dxf>
      <font>
        <b/>
        <color rgb="FFFFFFFF"/>
      </font>
      <fill>
        <patternFill patternType="solid">
          <fgColor rgb="FF4472C4"/>
          <bgColor rgb="FF4472C4"/>
        </patternFill>
      </fill>
    </dxf>
    <dxf>
      <font>
        <color rgb="FF000000"/>
      </font>
      <border>
        <left style="thin">
          <color rgb="FF8EA9DB"/>
        </left>
        <right style="thin">
          <color rgb="FF8EA9DB"/>
        </right>
        <top style="thin">
          <color rgb="FF8EA9DB"/>
        </top>
        <bottom style="thin">
          <color rgb="FF8EA9DB"/>
        </bottom>
        <horizontal style="thin">
          <color rgb="FF8EA9DB"/>
        </horizontal>
      </border>
    </dxf>
  </dxfs>
  <tableStyles count="1" defaultTableStyle="TableStyleMedium2" defaultPivotStyle="PivotStyleLight16">
    <tableStyle name="TableStyleMedium2 2" pivot="0" count="7" xr9:uid="{00000000-0012-0000-FFFF-FFFF16000000}">
      <tableStyleElement type="wholeTable" dxfId="211"/>
      <tableStyleElement type="headerRow" dxfId="210"/>
      <tableStyleElement type="totalRow" dxfId="209"/>
      <tableStyleElement type="firstColumn" dxfId="208"/>
      <tableStyleElement type="lastColumn" dxfId="207"/>
      <tableStyleElement type="firstRowStripe" dxfId="206"/>
      <tableStyleElement type="firstColumnStripe" dxfId="205"/>
    </tableStyle>
  </tableStyles>
  <colors>
    <mruColors>
      <color rgb="FF0000FF"/>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eetMetadata" Target="metadata.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HAW_WTC!#REF!</c:f>
            </c:numRef>
          </c:xVal>
          <c:yVal>
            <c:numRef>
              <c:f>'HAW_WTC &amp; ICAO'!#REF!</c:f>
              <c:numCache>
                <c:formatCode>General</c:formatCode>
                <c:ptCount val="1"/>
                <c:pt idx="0">
                  <c:v>1</c:v>
                </c:pt>
              </c:numCache>
            </c:numRef>
          </c:yVal>
          <c:smooth val="0"/>
          <c:extLst>
            <c:ext xmlns:c15="http://schemas.microsoft.com/office/drawing/2012/chart" uri="{02D57815-91ED-43cb-92C2-25804820EDAC}">
              <c15:filteredSeriesTitle>
                <c15:tx>
                  <c:strRef>
                    <c:extLst>
                      <c:ext uri="{02D57815-91ED-43cb-92C2-25804820EDAC}">
                        <c15:formulaRef>
                          <c15:sqref>'HAW_WTC &amp; ICAO'!#REF!</c15:sqref>
                        </c15:formulaRef>
                      </c:ext>
                    </c:extLst>
                    <c:strCache>
                      <c:ptCount val="1"/>
                      <c:pt idx="0">
                        <c:v>#REF!</c:v>
                      </c:pt>
                    </c:strCache>
                  </c:strRef>
                </c15:tx>
              </c15:filteredSeriesTitle>
            </c:ext>
            <c:ext xmlns:c16="http://schemas.microsoft.com/office/drawing/2014/chart" uri="{C3380CC4-5D6E-409C-BE32-E72D297353CC}">
              <c16:uniqueId val="{00000000-2AC9-4A3F-8CC8-66A602CECE63}"/>
            </c:ext>
          </c:extLst>
        </c:ser>
        <c:dLbls>
          <c:showLegendKey val="0"/>
          <c:showVal val="0"/>
          <c:showCatName val="0"/>
          <c:showSerName val="0"/>
          <c:showPercent val="0"/>
          <c:showBubbleSize val="0"/>
        </c:dLbls>
        <c:axId val="680893744"/>
        <c:axId val="680893384"/>
      </c:scatterChart>
      <c:valAx>
        <c:axId val="68089374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80893384"/>
        <c:crosses val="autoZero"/>
        <c:crossBetween val="midCat"/>
      </c:valAx>
      <c:valAx>
        <c:axId val="6808933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80893744"/>
        <c:crosses val="autoZero"/>
        <c:crossBetween val="midCat"/>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HAW_WTC!#REF!</c:f>
            </c:numRef>
          </c:xVal>
          <c:yVal>
            <c:numRef>
              <c:f>'HAW_WTC &amp; EU'!#REF!</c:f>
              <c:numCache>
                <c:formatCode>General</c:formatCode>
                <c:ptCount val="1"/>
                <c:pt idx="0">
                  <c:v>1</c:v>
                </c:pt>
              </c:numCache>
            </c:numRef>
          </c:yVal>
          <c:smooth val="0"/>
          <c:extLst>
            <c:ext xmlns:c15="http://schemas.microsoft.com/office/drawing/2012/chart" uri="{02D57815-91ED-43cb-92C2-25804820EDAC}">
              <c15:filteredSeriesTitle>
                <c15:tx>
                  <c:strRef>
                    <c:extLst>
                      <c:ext uri="{02D57815-91ED-43cb-92C2-25804820EDAC}">
                        <c15:formulaRef>
                          <c15:sqref>'HAW_WTC &amp; EU'!#REF!</c15:sqref>
                        </c15:formulaRef>
                      </c:ext>
                    </c:extLst>
                    <c:strCache>
                      <c:ptCount val="1"/>
                      <c:pt idx="0">
                        <c:v>#REF!</c:v>
                      </c:pt>
                    </c:strCache>
                  </c:strRef>
                </c15:tx>
              </c15:filteredSeriesTitle>
            </c:ext>
            <c:ext xmlns:c16="http://schemas.microsoft.com/office/drawing/2014/chart" uri="{C3380CC4-5D6E-409C-BE32-E72D297353CC}">
              <c16:uniqueId val="{00000000-A665-47E0-AFD3-EA1843E9537E}"/>
            </c:ext>
          </c:extLst>
        </c:ser>
        <c:dLbls>
          <c:showLegendKey val="0"/>
          <c:showVal val="0"/>
          <c:showCatName val="0"/>
          <c:showSerName val="0"/>
          <c:showPercent val="0"/>
          <c:showBubbleSize val="0"/>
        </c:dLbls>
        <c:axId val="680893744"/>
        <c:axId val="680893384"/>
      </c:scatterChart>
      <c:valAx>
        <c:axId val="68089374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80893384"/>
        <c:crosses val="autoZero"/>
        <c:crossBetween val="midCat"/>
      </c:valAx>
      <c:valAx>
        <c:axId val="6808933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80893744"/>
        <c:crosses val="autoZero"/>
        <c:crossBetween val="midCat"/>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29</xdr:col>
      <xdr:colOff>1021773</xdr:colOff>
      <xdr:row>285</xdr:row>
      <xdr:rowOff>25400</xdr:rowOff>
    </xdr:from>
    <xdr:to>
      <xdr:col>32</xdr:col>
      <xdr:colOff>987136</xdr:colOff>
      <xdr:row>299</xdr:row>
      <xdr:rowOff>20782</xdr:rowOff>
    </xdr:to>
    <xdr:graphicFrame macro="">
      <xdr:nvGraphicFramePr>
        <xdr:cNvPr id="2" name="Diagramm 1">
          <a:extLst>
            <a:ext uri="{FF2B5EF4-FFF2-40B4-BE49-F238E27FC236}">
              <a16:creationId xmlns:a16="http://schemas.microsoft.com/office/drawing/2014/main" id="{F910CB61-DDA8-46DD-97AB-1C95FC1DE8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31</xdr:col>
      <xdr:colOff>1021773</xdr:colOff>
      <xdr:row>285</xdr:row>
      <xdr:rowOff>25400</xdr:rowOff>
    </xdr:from>
    <xdr:to>
      <xdr:col>34</xdr:col>
      <xdr:colOff>987136</xdr:colOff>
      <xdr:row>299</xdr:row>
      <xdr:rowOff>20782</xdr:rowOff>
    </xdr:to>
    <xdr:graphicFrame macro="">
      <xdr:nvGraphicFramePr>
        <xdr:cNvPr id="16" name="Diagramm 15">
          <a:extLst>
            <a:ext uri="{FF2B5EF4-FFF2-40B4-BE49-F238E27FC236}">
              <a16:creationId xmlns:a16="http://schemas.microsoft.com/office/drawing/2014/main" id="{A3BBD0C3-25B5-4AC0-85D6-56E47239A8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41</xdr:col>
      <xdr:colOff>0</xdr:colOff>
      <xdr:row>127</xdr:row>
      <xdr:rowOff>208643</xdr:rowOff>
    </xdr:from>
    <xdr:to>
      <xdr:col>49</xdr:col>
      <xdr:colOff>632519</xdr:colOff>
      <xdr:row>133</xdr:row>
      <xdr:rowOff>42433</xdr:rowOff>
    </xdr:to>
    <xdr:pic>
      <xdr:nvPicPr>
        <xdr:cNvPr id="29" name="Grafik 28" descr="Ein Bild, das Text, Screenshot, Software, Multimedia-Software enthält.&#10;&#10;KI-generierte Inhalte können fehlerhaft sein.">
          <a:extLst>
            <a:ext uri="{FF2B5EF4-FFF2-40B4-BE49-F238E27FC236}">
              <a16:creationId xmlns:a16="http://schemas.microsoft.com/office/drawing/2014/main" id="{0FDCF118-B5DE-0E18-E0C5-42F4CED66270}"/>
            </a:ext>
          </a:extLst>
        </xdr:cNvPr>
        <xdr:cNvPicPr>
          <a:picLocks noChangeAspect="1"/>
        </xdr:cNvPicPr>
      </xdr:nvPicPr>
      <xdr:blipFill rotWithShape="1">
        <a:blip xmlns:r="http://schemas.openxmlformats.org/officeDocument/2006/relationships" r:embed="rId1"/>
        <a:srcRect l="23749" t="37319" r="25570" b="46497"/>
        <a:stretch/>
      </xdr:blipFill>
      <xdr:spPr bwMode="auto">
        <a:xfrm>
          <a:off x="138647714" y="408214"/>
          <a:ext cx="5756275" cy="103378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41</xdr:col>
      <xdr:colOff>0</xdr:colOff>
      <xdr:row>38</xdr:row>
      <xdr:rowOff>18143</xdr:rowOff>
    </xdr:from>
    <xdr:to>
      <xdr:col>50</xdr:col>
      <xdr:colOff>5923</xdr:colOff>
      <xdr:row>49</xdr:row>
      <xdr:rowOff>186508</xdr:rowOff>
    </xdr:to>
    <xdr:pic>
      <xdr:nvPicPr>
        <xdr:cNvPr id="33" name="Grafik 32" descr="Ein Bild, das Text, Screenshot, Software, Computersymbol enthält.&#10;&#10;KI-generierte Inhalte können fehlerhaft sein.">
          <a:extLst>
            <a:ext uri="{FF2B5EF4-FFF2-40B4-BE49-F238E27FC236}">
              <a16:creationId xmlns:a16="http://schemas.microsoft.com/office/drawing/2014/main" id="{D1180998-DC17-F035-35AB-A1D0AF33CBE8}"/>
            </a:ext>
          </a:extLst>
        </xdr:cNvPr>
        <xdr:cNvPicPr>
          <a:picLocks noChangeAspect="1"/>
        </xdr:cNvPicPr>
      </xdr:nvPicPr>
      <xdr:blipFill rotWithShape="1">
        <a:blip xmlns:r="http://schemas.openxmlformats.org/officeDocument/2006/relationships" r:embed="rId2"/>
        <a:srcRect l="27058" t="45654" r="27943" b="21709"/>
        <a:stretch/>
      </xdr:blipFill>
      <xdr:spPr bwMode="auto">
        <a:xfrm>
          <a:off x="138638643" y="1442357"/>
          <a:ext cx="5772150" cy="2354580"/>
        </a:xfrm>
        <a:prstGeom prst="rect">
          <a:avLst/>
        </a:prstGeom>
        <a:ln>
          <a:noFill/>
        </a:ln>
        <a:extLst>
          <a:ext uri="{53640926-AAD7-44D8-BBD7-CCE9431645EC}">
            <a14:shadowObscured xmlns:a14="http://schemas.microsoft.com/office/drawing/2010/main"/>
          </a:ext>
        </a:extLst>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76200</xdr:colOff>
      <xdr:row>2</xdr:row>
      <xdr:rowOff>180975</xdr:rowOff>
    </xdr:from>
    <xdr:ext cx="2495550" cy="796925"/>
    <xdr:pic>
      <xdr:nvPicPr>
        <xdr:cNvPr id="2" name="Picture 5" descr="gplv3-127x51.png">
          <a:extLst>
            <a:ext uri="{FF2B5EF4-FFF2-40B4-BE49-F238E27FC236}">
              <a16:creationId xmlns:a16="http://schemas.microsoft.com/office/drawing/2014/main" id="{79E4B639-4849-40AE-AD80-107AADC24D45}"/>
            </a:ext>
          </a:extLst>
        </xdr:cNvPr>
        <xdr:cNvPicPr>
          <a:picLocks noChangeAspect="1"/>
        </xdr:cNvPicPr>
      </xdr:nvPicPr>
      <xdr:blipFill>
        <a:blip xmlns:r="http://schemas.openxmlformats.org/officeDocument/2006/relationships" r:embed="rId1" cstate="print"/>
        <a:srcRect/>
        <a:stretch>
          <a:fillRect/>
        </a:stretch>
      </xdr:blipFill>
      <xdr:spPr bwMode="auto">
        <a:xfrm>
          <a:off x="76200" y="581025"/>
          <a:ext cx="2495550" cy="796925"/>
        </a:xfrm>
        <a:prstGeom prst="rect">
          <a:avLst/>
        </a:prstGeom>
        <a:noFill/>
        <a:ln w="9525">
          <a:noFill/>
          <a:miter lim="800000"/>
          <a:headEnd/>
          <a:tailEnd/>
        </a:ln>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DB3DEA89-52C7-418B-86EB-CBEA62EF8863}" name="Table426" displayName="Table426" ref="A1:BF389" totalsRowShown="0" headerRowDxfId="204" dataDxfId="202" headerRowBorderDxfId="203" tableBorderDxfId="201" totalsRowBorderDxfId="200">
  <autoFilter ref="A1:BF389" xr:uid="{DAC96F04-B94D-467A-960C-7C5EEB455C42}"/>
  <sortState xmlns:xlrd2="http://schemas.microsoft.com/office/spreadsheetml/2017/richdata2" ref="A2:BF389">
    <sortCondition descending="1" ref="AQ1:AQ389"/>
  </sortState>
  <tableColumns count="58">
    <tableColumn id="1" xr3:uid="{A0E3D661-BC69-4814-9036-0A6ECF0B8590}" name="ICAO_Code" dataDxfId="199"/>
    <tableColumn id="2" xr3:uid="{F659A875-2AE0-423B-9DA8-1CA352BBEE9D}" name="FAA_Designator" dataDxfId="198"/>
    <tableColumn id="3" xr3:uid="{B353FF83-0063-4E5D-B295-9647A83AD4C8}" name="Manufacturer" dataDxfId="197"/>
    <tableColumn id="4" xr3:uid="{CD7E9053-DBC0-4013-B4AA-22FB2B7570F4}" name="Model_FAA" dataDxfId="196"/>
    <tableColumn id="5" xr3:uid="{88128945-FEC6-4D5E-9E6F-58BB81E07F5E}" name="Model_BADA" dataDxfId="195"/>
    <tableColumn id="6" xr3:uid="{07A604AE-1B72-4FD1-8BFC-280D651C1921}" name="Physical_Class_Engine" dataDxfId="194"/>
    <tableColumn id="7" xr3:uid="{E9FBD4FC-ED6A-4128-9E48-D0A531996AAC}" name="Num_Engines" dataDxfId="193"/>
    <tableColumn id="40" xr3:uid="{2A7F618B-1487-4DC6-BCB3-59A052C35F48}" name="AAC" dataDxfId="192"/>
    <tableColumn id="8" xr3:uid="{CBEB2A5A-E7E5-4333-9535-2A0950FEBBC7}" name="AAC_minimum" dataDxfId="191"/>
    <tableColumn id="9" xr3:uid="{B5FAE309-59A0-4CAE-AEF4-AA7D30D6AF03}" name="AAC_maximum" dataDxfId="190"/>
    <tableColumn id="10" xr3:uid="{BA6046DD-23F9-4F1E-BE71-E7886E8019AF}" name="ADG" dataDxfId="189"/>
    <tableColumn id="11" xr3:uid="{7C6C36F8-25D8-436C-8F02-8B97B928E2FE}" name="TDG" dataDxfId="188"/>
    <tableColumn id="39" xr3:uid="{B56D6C34-A296-4798-900B-E92597E65521}" name="Approach_Speed_knot" dataDxfId="187"/>
    <tableColumn id="192" xr3:uid="{DA9EC47E-B241-4729-87D2-1FCA1EF49CAC}" name="Spalte20" dataDxfId="186">
      <calculatedColumnFormula>M2/1.944</calculatedColumnFormula>
    </tableColumn>
    <tableColumn id="12" xr3:uid="{36B12C83-2047-4B97-91E0-3EDD82B66185}" name="Approach_Speed_minimum_knot" dataDxfId="185"/>
    <tableColumn id="13" xr3:uid="{770374B2-385A-4B61-91B4-45CF3EEF8519}" name="Approach_Speed_maximum_knot" dataDxfId="184"/>
    <tableColumn id="14" xr3:uid="{14E161DB-F5C9-42B2-BF40-5C550D5BC566}" name="Wingspan_ft_without_winglets_sharklets" dataDxfId="183"/>
    <tableColumn id="38" xr3:uid="{AD1617D2-7484-4EC0-8A8D-AE0F37CAE01B}" name="Wingspan_ft_with_winglets_sharklets" dataDxfId="182"/>
    <tableColumn id="15" xr3:uid="{C9BB4C02-1101-4C26-9AE4-9AB8C741EAC8}" name="Length_ft" dataDxfId="181"/>
    <tableColumn id="16" xr3:uid="{307D5E9C-E95B-4D6D-9A64-79456FC064D3}" name="Tail_Height_at_OEW_ft" dataDxfId="180"/>
    <tableColumn id="17" xr3:uid="{DAC1F562-2E71-4371-A419-90B2B587322B}" name="Wheelbase_ft" dataDxfId="179"/>
    <tableColumn id="18" xr3:uid="{D69970DB-0721-4BDD-8F32-54D65DFC211A}" name="Cockpit_to_Main_Gear_ft" dataDxfId="178"/>
    <tableColumn id="19" xr3:uid="{F1874E32-4822-4474-9C6A-08F478B6A844}" name="Main_Gear_Width_ft" dataDxfId="177"/>
    <tableColumn id="20" xr3:uid="{676645B9-4CD3-4C37-8CE2-1581831BE858}" name="MTOW_lb" dataDxfId="176"/>
    <tableColumn id="21" xr3:uid="{F7D4FD91-29F0-4523-8BB8-20A81A73FC2B}" name="MALW_lb" dataDxfId="175"/>
    <tableColumn id="22" xr3:uid="{98C34620-602E-48C0-83DD-3513A588E3F6}" name="Main_Gear_Config" dataDxfId="174"/>
    <tableColumn id="23" xr3:uid="{3FFFBEF6-5A2B-4B04-B500-7B42423577CB}" name="ICAO_WTC" dataDxfId="173"/>
    <tableColumn id="24" xr3:uid="{D6D0141C-A526-48D2-B197-34B5A5999B47}" name="Parking_Area_ft2" dataDxfId="172"/>
    <tableColumn id="25" xr3:uid="{EFDFC65A-ABA3-4B9B-B8E6-404293E83B9A}" name="Class" dataDxfId="171"/>
    <tableColumn id="26" xr3:uid="{A8148908-027D-4097-9AF5-43E7BEA661C6}" name="FAA_Weight" dataDxfId="170"/>
    <tableColumn id="27" xr3:uid="{E53A0C78-C15A-449B-BC60-4B2FF33EE23D}" name="CWT" dataDxfId="169"/>
    <tableColumn id="28" xr3:uid="{EE3433CA-5C54-40BD-A5BA-FDD593B0D02F}" name="One_Half_Wake_Category" dataDxfId="168"/>
    <tableColumn id="29" xr3:uid="{7F147A8C-4EEB-43F5-A0C7-97E432A35938}" name="Two_Wake_Category_Appx_A" dataDxfId="167"/>
    <tableColumn id="30" xr3:uid="{5EE867A6-0F58-4FB0-A3FB-37CBD0B1DC54}" name="Two_Wake_Category_Appx_B" dataDxfId="166"/>
    <tableColumn id="31" xr3:uid="{04449C2D-3691-4672-ABD6-9AB774D1D37B}" name="Rotor_Diameter_ft" dataDxfId="165"/>
    <tableColumn id="32" xr3:uid="{9E446AFE-FB5D-4A9D-8351-068D12A983FB}" name="SRS" dataDxfId="164"/>
    <tableColumn id="33" xr3:uid="{6266B302-DA4A-4154-A77F-F7599EA1466A}" name="LAHSO" dataDxfId="163"/>
    <tableColumn id="34" xr3:uid="{AFAC0FC8-362A-47C9-A461-AE17F9E2CC0E}" name="FAA_Registry" dataDxfId="162"/>
    <tableColumn id="35" xr3:uid="{19BE110B-97DB-4D06-85F9-6A311E3D5ACD}" name="Registration_Count" dataDxfId="161"/>
    <tableColumn id="42" xr3:uid="{08513871-11B9-4828-A0B7-081A8E90B912}" name="TMFS_Operations_FY24" dataDxfId="160"/>
    <tableColumn id="37" xr3:uid="{9B8B5957-1280-42B1-BA8A-A78223FC7F3A}" name="Remarks" dataDxfId="159"/>
    <tableColumn id="41" xr3:uid="{1B8A0D7C-AFDB-4FD6-9C2F-B34F9FC107CF}" name="LastUpdate" dataDxfId="158"/>
    <tableColumn id="60" xr3:uid="{4A490743-DEF5-4796-B8AA-E4B67FB85997}" name="MALW kg" dataDxfId="157">
      <calculatedColumnFormula>Y2/2.2046</calculatedColumnFormula>
    </tableColumn>
    <tableColumn id="92" xr3:uid="{7333C1EC-9857-4E20-ADC7-D73DB296F4A4}" name="Span ft" dataDxfId="156">
      <calculatedColumnFormula>IF(R2="",Q2,R2)</calculatedColumnFormula>
    </tableColumn>
    <tableColumn id="54" xr3:uid="{4C0C7B42-7A76-4309-848E-4060C7ECAB34}" name="Span m" dataDxfId="155">
      <calculatedColumnFormula>AR2/3.281</calculatedColumnFormula>
    </tableColumn>
    <tableColumn id="138" xr3:uid="{F279C307-38F3-4DAC-8C34-97D636727735}" name="Vapp m/s" dataDxfId="154">
      <calculatedColumnFormula>M2/1.944</calculatedColumnFormula>
    </tableColumn>
    <tableColumn id="139" xr3:uid="{8CE01E39-1D37-484A-BEFC-26457E210DDD}" name="Pwake_W" dataDxfId="153">
      <calculatedColumnFormula array="1">2*9.81^2*(AQ2)^2/(3.1416*(AS2^2)*(_xlfn.IFS(F2="Jet",0.973*0.873*0.98094,F2="Turboprop",0.804*0.979*0.97444,F2="Piston",0.804*0.971*0.97444)*IF(R2="",1,1.09011))*1.225*AT2)</calculatedColumnFormula>
    </tableColumn>
    <tableColumn id="140" xr3:uid="{C95838BA-31D6-4794-8A99-1CD1028DE262}" name="Pwake_MW" dataDxfId="152">
      <calculatedColumnFormula>AU2/1000000</calculatedColumnFormula>
    </tableColumn>
    <tableColumn id="49" xr3:uid="{0F546174-9CE5-426C-8D78-842EADDD8FC1}" name="HAW_NEU_CAT" dataDxfId="151">
      <calculatedColumnFormula array="1">_xlfn.IFS(AV2 &lt;=0.75, "CAT VII", AV2&lt;=1.5, "CAT VI",
    AV2&lt;=2.5, "CAT V",
    AV2&lt;=5, "CAT IV",
    AV2&lt;=10, "CAT III",AV2&lt;=20, "CAT II",AV2&gt;20, "CAT I")</calculatedColumnFormula>
    </tableColumn>
    <tableColumn id="147" xr3:uid="{F433D65B-273D-4186-9595-C8411C12F676}" name="ICAO" dataDxfId="150">
      <calculatedColumnFormula array="1">_xlfn.IFS(
    AZ2="G", 1,
    AZ2="F", 2,
    AZ2="E", 3,
    AZ2="D", 4,
    AZ2="C", 5,
    AZ2="B", 6,
    AZ2="A", 7)</calculatedColumnFormula>
    </tableColumn>
    <tableColumn id="149" xr3:uid="{D833D4B8-5288-415D-BCB9-D4857C91CD24}" name="HAW_NEU" dataDxfId="149">
      <calculatedColumnFormula array="1">_xlfn.IFS(AW2= "CAT I", 7,AW2= "CAT II", 6,AW2= "CAT III", 5,AW2= "CAT IV", 4,AW2="CAT V", 3, AW2="CAT VI", 2, AW2="CAT VII", 1)</calculatedColumnFormula>
    </tableColumn>
    <tableColumn id="155" xr3:uid="{FEB1643D-AB4C-42AE-87B4-463E7A4500FC}" name="Spalte33" dataDxfId="148"/>
    <tableColumn id="184" xr3:uid="{01BF8D07-4E0E-4CD5-8745-BBF16B0441F0}" name="Spalte62" dataDxfId="147"/>
    <tableColumn id="185" xr3:uid="{E763FE2E-5789-454A-80BE-380F21E69E6B}" name="Spalte63" dataDxfId="146"/>
    <tableColumn id="186" xr3:uid="{D47C794E-92F2-4E23-867E-DD53B036CC77}" name="Spalte64" dataDxfId="145"/>
    <tableColumn id="187" xr3:uid="{3EB57F9E-FC93-47BF-8BD6-A1486490E7D2}" name="Spalte65" dataDxfId="144"/>
    <tableColumn id="188" xr3:uid="{05643395-8F1D-4BA1-B521-DEC90ABDBB4D}" name="Spalte66" dataDxfId="143"/>
    <tableColumn id="189" xr3:uid="{ED5FC7D5-B0A8-442F-B9EF-C58EE2334457}" name="Spalte67" dataDxfId="142"/>
  </tableColumns>
  <tableStyleInfo name="TableStyleLight2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5ED067B-7E8B-4B7D-825F-50DFE0C49FB0}" name="Table42" displayName="Table42" ref="A1:BA389" totalsRowShown="0" headerRowDxfId="141" dataDxfId="139" headerRowBorderDxfId="140" tableBorderDxfId="138" totalsRowBorderDxfId="137">
  <autoFilter ref="A1:BA389" xr:uid="{DAC96F04-B94D-467A-960C-7C5EEB455C42}"/>
  <sortState xmlns:xlrd2="http://schemas.microsoft.com/office/spreadsheetml/2017/richdata2" ref="A2:BA389">
    <sortCondition descending="1" ref="AX1:AX389"/>
  </sortState>
  <tableColumns count="53">
    <tableColumn id="1" xr3:uid="{3B4C5197-F410-405B-BEE2-6908872397C7}" name="ICAO_Code" dataDxfId="136"/>
    <tableColumn id="2" xr3:uid="{A1BFC63C-895E-4F25-9200-63B5A6ABD8CE}" name="FAA_Designator" dataDxfId="135"/>
    <tableColumn id="3" xr3:uid="{56532627-F2E9-43F8-9BC8-1F033D9360BE}" name="Manufacturer" dataDxfId="134"/>
    <tableColumn id="4" xr3:uid="{AD358A5D-4E2F-4406-9A21-67BE8E218015}" name="Model_FAA" dataDxfId="133"/>
    <tableColumn id="5" xr3:uid="{CDB90BC1-21DE-40CD-8EDF-7A9CB6061E4E}" name="Model_BADA" dataDxfId="132"/>
    <tableColumn id="6" xr3:uid="{D2D38610-920E-4B12-8768-41AA7BF83443}" name="Physical_Class_Engine" dataDxfId="131"/>
    <tableColumn id="7" xr3:uid="{4C8D8104-166D-4746-9E17-8E87D890FF29}" name="Num_Engines" dataDxfId="130"/>
    <tableColumn id="40" xr3:uid="{309BC68D-D03A-4AC0-9FB2-9F42A8D4B7EF}" name="AAC" dataDxfId="129"/>
    <tableColumn id="8" xr3:uid="{8B8B4A96-B3A8-4703-BC30-24FAE3F6E2AD}" name="AAC_minimum" dataDxfId="128"/>
    <tableColumn id="9" xr3:uid="{52E6376B-E055-4221-A4E4-07886AD9081A}" name="AAC_maximum" dataDxfId="127"/>
    <tableColumn id="10" xr3:uid="{7CB51C28-DA4E-4D15-B48C-64FC9A6FDD64}" name="ADG" dataDxfId="126"/>
    <tableColumn id="11" xr3:uid="{336246E4-6A72-4793-B8DC-FA4A09185F19}" name="TDG" dataDxfId="125"/>
    <tableColumn id="39" xr3:uid="{3FF79818-C8F9-479B-96C3-8CC1AF1BAB16}" name="Approach_Speed_knot" dataDxfId="124"/>
    <tableColumn id="192" xr3:uid="{F6A5973D-2021-406F-AE8C-F9C8A9150E98}" name="Spalte20" dataDxfId="123">
      <calculatedColumnFormula>M2/1.944</calculatedColumnFormula>
    </tableColumn>
    <tableColumn id="12" xr3:uid="{A75C59F9-3CE0-4CCA-B9B5-0BEBAFEF4CC5}" name="Approach_Speed_minimum_knot" dataDxfId="122"/>
    <tableColumn id="13" xr3:uid="{9C7B2435-3F00-4265-A728-3DFB03C632CE}" name="Approach_Speed_maximum_knot" dataDxfId="121"/>
    <tableColumn id="14" xr3:uid="{CFEEEA0A-7BA6-4A78-8C23-62860E73F62D}" name="Wingspan_ft_without_winglets_sharklets" dataDxfId="120"/>
    <tableColumn id="38" xr3:uid="{451711C8-B7F6-4A7D-B588-DFCEE20D72F8}" name="Wingspan_ft_with_winglets_sharklets" dataDxfId="119"/>
    <tableColumn id="15" xr3:uid="{DC53DA10-8F98-4B8F-9B06-44AE50394B89}" name="Length_ft" dataDxfId="118"/>
    <tableColumn id="16" xr3:uid="{2CBC1812-9036-4BB5-B101-2FC6ACBE160D}" name="Tail_Height_at_OEW_ft" dataDxfId="117"/>
    <tableColumn id="17" xr3:uid="{DA501B21-ED96-4375-98A1-27F3E287A301}" name="Wheelbase_ft" dataDxfId="116"/>
    <tableColumn id="18" xr3:uid="{1FFF6B17-D5D7-4AAF-8306-889478E979F3}" name="Cockpit_to_Main_Gear_ft" dataDxfId="115"/>
    <tableColumn id="19" xr3:uid="{48F3ABE7-C485-43AB-A907-DB84FE1BF7B6}" name="Main_Gear_Width_ft" dataDxfId="114"/>
    <tableColumn id="20" xr3:uid="{86B281B4-37B4-422F-8172-0F333B316B56}" name="MTOW_lb" dataDxfId="113"/>
    <tableColumn id="21" xr3:uid="{C2DEA0C5-4524-4E97-BF49-9D0B0DBA0C26}" name="MALW_lb" dataDxfId="112"/>
    <tableColumn id="22" xr3:uid="{C4A91BA4-BD53-423D-BA2F-36E79379FADA}" name="Main_Gear_Config" dataDxfId="111"/>
    <tableColumn id="23" xr3:uid="{ECB22536-6C3F-4591-9C2D-DB3E076F53A5}" name="ICAO_WTC" dataDxfId="110"/>
    <tableColumn id="109" xr3:uid="{2DA687ED-FAB4-409E-BA9F-2416FC6F29BC}" name="EUROCONTROL_RECAT_EU https://www.eurocontrol.int/publication/european-wake-turbulence-categorisation-and-separation-minima-approach-and-departure" dataDxfId="109"/>
    <tableColumn id="111" xr3:uid="{9447BF39-3D5B-4B35-AE25-B2670A63FEB4}" name="EUROCONTROL_RECAT_EU-Num mit konservativer Lösung : Specific Analysis= B Upper Heavy" dataDxfId="108">
      <calculatedColumnFormula array="1">_xlfn.IFS(AB2="A (Super Heavy)",6,AB2="B (Upper Heavy)",5,AB2="C (Lower Heavy)",4,AB2="D (Upper Medium)",3,AB2="E (Lower Medium)",2,AB2="F (Light)",1, AB2="Specific Analysis",5)</calculatedColumnFormula>
    </tableColumn>
    <tableColumn id="24" xr3:uid="{6284C1A5-F4EE-4A39-9C28-5DC27DFBB46D}" name="Parking_Area_ft2" dataDxfId="107"/>
    <tableColumn id="25" xr3:uid="{5DFFE4A6-2AA7-43C3-A779-F61576BE44A8}" name="Class" dataDxfId="106"/>
    <tableColumn id="26" xr3:uid="{C978FBE0-1035-49B2-8C12-247D43469FB9}" name="FAA_Weight" dataDxfId="105"/>
    <tableColumn id="27" xr3:uid="{25046FC8-F6A7-489A-8442-91CB59193C1A}" name="CWT" dataDxfId="104"/>
    <tableColumn id="28" xr3:uid="{08947941-390D-400D-BA9D-A6E60606F390}" name="One_Half_Wake_Category" dataDxfId="103"/>
    <tableColumn id="29" xr3:uid="{81AE77BB-118F-4EF8-BA4A-9B5510EF2977}" name="Two_Wake_Category_Appx_A" dataDxfId="102"/>
    <tableColumn id="30" xr3:uid="{C4AC5F8E-7947-4BA9-8FB0-890FDFEA9174}" name="Two_Wake_Category_Appx_B" dataDxfId="101"/>
    <tableColumn id="31" xr3:uid="{5B3EEB3C-59F4-49DE-9AF9-91692A594C48}" name="Rotor_Diameter_ft" dataDxfId="100"/>
    <tableColumn id="32" xr3:uid="{E64D49E9-CDE8-4DFF-90D0-B701A0B3FC1A}" name="SRS" dataDxfId="99"/>
    <tableColumn id="33" xr3:uid="{2E765A7D-D5C0-4438-8B34-65EE7EAC2C47}" name="LAHSO" dataDxfId="98"/>
    <tableColumn id="34" xr3:uid="{6159D092-1312-4528-A862-D1FCC64B5C61}" name="FAA_Registry" dataDxfId="97"/>
    <tableColumn id="35" xr3:uid="{EC655229-1970-43BF-A128-D3B5D537C68D}" name="Registration_Count" dataDxfId="96"/>
    <tableColumn id="42" xr3:uid="{A82DA69E-3691-4A0C-8949-240A90939DE3}" name="TMFS_Operations_FY24" dataDxfId="95"/>
    <tableColumn id="37" xr3:uid="{B9C1126A-FB88-45F4-8ACE-A659BCE8736C}" name="Remarks" dataDxfId="94"/>
    <tableColumn id="41" xr3:uid="{3995DDFE-0740-439C-B49A-3D32B9736791}" name="LastUpdate" dataDxfId="93"/>
    <tableColumn id="60" xr3:uid="{61B11208-E89C-4F45-B0FB-CE6FF0DA625E}" name="MALW kg" dataDxfId="92">
      <calculatedColumnFormula>Y2/2.2046</calculatedColumnFormula>
    </tableColumn>
    <tableColumn id="92" xr3:uid="{212D48B0-2F55-4FA2-80C8-97612D3B0E14}" name="Span ft" dataDxfId="91">
      <calculatedColumnFormula>IF(R2="",Q2,R2)</calculatedColumnFormula>
    </tableColumn>
    <tableColumn id="54" xr3:uid="{BDA4CF33-4B15-42C2-919B-244C3B3C1A42}" name="Span m" dataDxfId="90">
      <calculatedColumnFormula>AT2/3.281</calculatedColumnFormula>
    </tableColumn>
    <tableColumn id="138" xr3:uid="{66B29698-E7DD-4353-9665-D6FDA872186F}" name="Vapp m/s" dataDxfId="89">
      <calculatedColumnFormula>M2/1.944</calculatedColumnFormula>
    </tableColumn>
    <tableColumn id="139" xr3:uid="{6AF64E2D-0AB8-43AF-9428-C683FC7D026D}" name="Pwake_W" dataDxfId="88">
      <calculatedColumnFormula array="1">2*9.81^2*(AS2)^2/(3.1416*(AU2^2)*(_xlfn.IFS(F2="Jet",0.973*0.873*0.98094,F2="Turboprop",0.804*0.979*0.97444,F2="Piston",0.804*0.971*0.97444)*IF(R2="",1,1.09011))*1.225*AV2)</calculatedColumnFormula>
    </tableColumn>
    <tableColumn id="140" xr3:uid="{4232AD8E-770C-4BD9-9D3E-80DFBB159DED}" name="Pwake_MW" dataDxfId="87">
      <calculatedColumnFormula>AW2/1000000</calculatedColumnFormula>
    </tableColumn>
    <tableColumn id="49" xr3:uid="{3AF3996B-32DC-4FC6-9A4A-9DC17878050C}" name="HAW_NEU_CAT" dataDxfId="86">
      <calculatedColumnFormula array="1">_xlfn.IFS( AX2&lt;=0.5, "CAT VI",
    AX2&lt;=2, "CAT V",
    AX2&lt;=5, "CAT IV",
    AX2&lt;=10, "CAT III",AX2&lt;=20, "CAT II",AX2&gt;20, "CAT I")</calculatedColumnFormula>
    </tableColumn>
    <tableColumn id="148" xr3:uid="{FE61532F-ACDF-4FE2-AAED-1E063B4F8084}" name="EU" dataDxfId="85">
      <calculatedColumnFormula>AC2</calculatedColumnFormula>
    </tableColumn>
    <tableColumn id="149" xr3:uid="{FC21AB25-E764-495C-B511-674192E67AC7}" name="HAW_NEU" dataDxfId="84">
      <calculatedColumnFormula array="1">_xlfn.IFS(AY2= "CAT I", 6,AY2= "CAT II", 5,AY2= "CAT III", 4,AY2= "CAT IV", 3,AY2="CAT V", 2, AY2="CAT VI", 1)</calculatedColumnFormula>
    </tableColumn>
  </tableColumns>
  <tableStyleInfo name="TableStyleLight2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DAC96F04-B94D-467A-960C-7C5EEB455C42}" name="Table4" displayName="Table4" ref="A1:BX389" totalsRowShown="0" headerRowDxfId="83" dataDxfId="81" headerRowBorderDxfId="82" tableBorderDxfId="80" totalsRowBorderDxfId="79">
  <autoFilter ref="A1:BX389" xr:uid="{DAC96F04-B94D-467A-960C-7C5EEB455C42}"/>
  <sortState xmlns:xlrd2="http://schemas.microsoft.com/office/spreadsheetml/2017/richdata2" ref="A2:BX389">
    <sortCondition descending="1" ref="AA1:AA389"/>
  </sortState>
  <tableColumns count="76">
    <tableColumn id="1" xr3:uid="{4338D4D4-FE57-4F67-A213-BCF936566ECF}" name="ICAO_Code" dataDxfId="78"/>
    <tableColumn id="2" xr3:uid="{B4B12F51-1C0F-4F32-8E5E-E819EFA9BEDB}" name="FAA_Designator" dataDxfId="77"/>
    <tableColumn id="3" xr3:uid="{CB0328EC-4DD4-46B9-87A6-8063A4CE8D93}" name="Manufacturer" dataDxfId="76"/>
    <tableColumn id="4" xr3:uid="{789C26F7-1F45-4EE5-815A-89ECB6CE7C7D}" name="Model_FAA" dataDxfId="75"/>
    <tableColumn id="5" xr3:uid="{EE6699A3-F2D6-4C6F-A0DE-3AB555B8A597}" name="Model_BADA" dataDxfId="74"/>
    <tableColumn id="6" xr3:uid="{CF31032E-D914-48C5-A1F8-0A5FDAA12267}" name="Physical_Class_Engine" dataDxfId="73"/>
    <tableColumn id="7" xr3:uid="{166AEC97-E11B-4F36-AF75-8F50674950EA}" name="Num_Engines" dataDxfId="72"/>
    <tableColumn id="40" xr3:uid="{25517599-14BC-4F15-95DB-9F7C5CCE3A81}" name="AAC" dataDxfId="71"/>
    <tableColumn id="8" xr3:uid="{2A4AE999-0937-4A26-947B-5F5595E8B034}" name="AAC_minimum" dataDxfId="70"/>
    <tableColumn id="9" xr3:uid="{C2B72251-2B38-4FFE-9F64-C213B6143539}" name="AAC_maximum" dataDxfId="69"/>
    <tableColumn id="10" xr3:uid="{C6C9E60C-B3F8-4297-97D2-E3E3AB6A08DC}" name="ADG" dataDxfId="68"/>
    <tableColumn id="11" xr3:uid="{1D2A2DCE-E71F-42E0-997F-51587A0FE22F}" name="TDG" dataDxfId="67"/>
    <tableColumn id="39" xr3:uid="{C7B227B3-3767-4BBA-ACC1-E3531342259C}" name="Approach_Speed_knot" dataDxfId="66"/>
    <tableColumn id="192" xr3:uid="{2E88FF4C-E03F-423D-9BFC-AF390FC351B0}" name="Approach_Speed_minimum_knot" dataDxfId="65"/>
    <tableColumn id="105" xr3:uid="{49FE2A05-2499-44C8-9956-AFBD263E2E33}" name="Approach_Speed_maximum_knot" dataDxfId="64"/>
    <tableColumn id="12" xr3:uid="{CA8F32CF-D089-441B-8217-F43B39EA1B39}" name="Wingspan_ft_without_winglets_sharklets" dataDxfId="63"/>
    <tableColumn id="13" xr3:uid="{BE5A08B9-3E79-4D8E-A30E-012C510CA3AA}" name="Wingspan_ft_with_winglets_sharklets" dataDxfId="62"/>
    <tableColumn id="190" xr3:uid="{1363C7DE-7151-4913-BA90-0CC1C84C822E}" name="Length_ft" dataDxfId="61"/>
    <tableColumn id="193" xr3:uid="{B78AA34C-138E-4A5B-9547-4E62A5F19714}" name="Tail_Height_at_OEW_ft" dataDxfId="60"/>
    <tableColumn id="14" xr3:uid="{CC7019E1-F746-46A8-A74A-41CCD8D6C675}" name="Wheelbase_ft" dataDxfId="59"/>
    <tableColumn id="38" xr3:uid="{F93C7B58-9D67-4493-8F2C-09725D24C7CA}" name="Cockpit_to_Main_Gear_ft" dataDxfId="58"/>
    <tableColumn id="15" xr3:uid="{83B4AD8D-50D0-49D1-BEC2-8EB98138383E}" name="Main_Gear_Width_ft" dataDxfId="57"/>
    <tableColumn id="16" xr3:uid="{E3C297EB-20DC-4134-B76C-C7CEEB6EA842}" name="MTOW_lb" dataDxfId="56"/>
    <tableColumn id="17" xr3:uid="{146FAFC4-8DDD-4AE7-B91D-5E2BD01CF6AB}" name="MALW_lb" dataDxfId="55"/>
    <tableColumn id="18" xr3:uid="{6E36837C-4738-44BC-A4A2-C26315358294}" name="Main_Gear_Config" dataDxfId="54"/>
    <tableColumn id="19" xr3:uid="{C755EB10-580C-4030-B909-CB41A063CAD3}" name="ICAO_WTC" dataDxfId="53"/>
    <tableColumn id="20" xr3:uid="{DFC3C3BE-338E-45B1-B983-B3630D0D3CE7}" name="Parking_Area_ft2" dataDxfId="52"/>
    <tableColumn id="21" xr3:uid="{1887E308-E54D-4DD9-B054-1AE13E305FFE}" name="Class" dataDxfId="51"/>
    <tableColumn id="22" xr3:uid="{340CEEB3-5A72-4291-97B4-717E547F821E}" name="FAA_Weight" dataDxfId="50"/>
    <tableColumn id="65" xr3:uid="{C6EA1BE1-2E7D-4412-9C7E-3FB48C44DD48}" name="CWT" dataDxfId="49"/>
    <tableColumn id="23" xr3:uid="{3F3E603E-360F-4EB6-86C3-CB8428479058}" name="One_Half_Wake_Category" dataDxfId="48"/>
    <tableColumn id="52" xr3:uid="{892E6A22-0079-4730-8048-924CB97AAF87}" name="Two_Wake_Category_Appx_A" dataDxfId="47"/>
    <tableColumn id="106" xr3:uid="{901896C5-907E-4049-9088-883FE85ED31E}" name="Two_Wake_Category_Appx_B" dataDxfId="46"/>
    <tableColumn id="107" xr3:uid="{F02D8766-48DD-4C93-8ADC-25391CAAEE19}" name="Rotor_Diameter_ft" dataDxfId="45"/>
    <tableColumn id="108" xr3:uid="{101E9DB4-6221-4BFE-9254-3483CEC89273}" name="SRS" dataDxfId="44"/>
    <tableColumn id="109" xr3:uid="{7EFF6307-8D95-4B33-A781-C6B3791D1BE5}" name="LAHSO" dataDxfId="43"/>
    <tableColumn id="111" xr3:uid="{03600726-55D1-4864-9AFD-D460F6036930}" name="FAA_Registry" dataDxfId="42"/>
    <tableColumn id="110" xr3:uid="{F3BDEE01-D279-4057-99CD-C7F22F6E924A}" name="Registration_Count" dataDxfId="41"/>
    <tableColumn id="113" xr3:uid="{AC9CB80E-9C73-4B1D-ADC7-2F95D5B17662}" name="TMFS_Operations_FY24" dataDxfId="40"/>
    <tableColumn id="112" xr3:uid="{ED1A5E8C-50EF-4A21-B14C-A73603B0B539}" name="Remarks" dataDxfId="39"/>
    <tableColumn id="24" xr3:uid="{8DEAF962-6C1A-40C5-A592-9F30FA10ACAB}" name="LastUpdate" dataDxfId="38"/>
    <tableColumn id="155" xr3:uid="{56A662BB-93BD-47CA-A068-CDB822B2F40F}" name="Spalte33" dataDxfId="37"/>
    <tableColumn id="156" xr3:uid="{4D242A19-8C84-49FD-A50F-7A1E28295383}" name="Spalte34" dataDxfId="36"/>
    <tableColumn id="157" xr3:uid="{A965F33A-EF02-4AA5-A5CB-ECE2B89B5500}" name="Spalte35" dataDxfId="35"/>
    <tableColumn id="158" xr3:uid="{80CEAE3B-9AD7-49DB-9B54-5216119F86B0}" name="Spalte36" dataDxfId="34"/>
    <tableColumn id="159" xr3:uid="{D4DF225F-A77D-45FE-9885-B78B049402FB}" name="Spalte37" dataDxfId="33"/>
    <tableColumn id="160" xr3:uid="{8A17DBFF-CA9E-49B4-9DBC-7F34D3B16001}" name="Spalte38" dataDxfId="32"/>
    <tableColumn id="161" xr3:uid="{24A5A545-7677-4482-A5DC-762049553399}" name="Spalte39" dataDxfId="31"/>
    <tableColumn id="162" xr3:uid="{F15A72ED-4660-4192-9759-8E5263A64057}" name="Spalte40" dataDxfId="30"/>
    <tableColumn id="163" xr3:uid="{322F9F57-E01C-4474-9B76-D69445BBFF20}" name="Spalte41" dataDxfId="29"/>
    <tableColumn id="164" xr3:uid="{87878625-EED4-444E-9B1A-0AA1B4783E80}" name="Spalte42" dataDxfId="28"/>
    <tableColumn id="165" xr3:uid="{7C023D98-A30F-4682-94F4-CF4F2F6624E2}" name="Spalte43" dataDxfId="27"/>
    <tableColumn id="166" xr3:uid="{259FD447-7C96-47CE-9F5C-FF765B47D8B3}" name="Spalte44" dataDxfId="26"/>
    <tableColumn id="167" xr3:uid="{176BC79E-9BD8-4B90-B556-4A24C936640C}" name="Spalte45" dataDxfId="25"/>
    <tableColumn id="168" xr3:uid="{85C9B269-44BA-454D-A632-20A46C834F3F}" name="Spalte46" dataDxfId="24"/>
    <tableColumn id="169" xr3:uid="{C0DE63F6-5D42-455C-B6BE-D401A4D2E17E}" name="Spalte47" dataDxfId="23"/>
    <tableColumn id="170" xr3:uid="{E0ADD167-188A-4D45-971B-0AA56F9D298C}" name="Spalte48" dataDxfId="22"/>
    <tableColumn id="171" xr3:uid="{A5D4D39B-DF5D-4321-8FC5-20EE6BE5CF74}" name="Spalte49" dataDxfId="21"/>
    <tableColumn id="172" xr3:uid="{157BE3FD-EAA9-44C9-B875-18159539260A}" name="Spalte50" dataDxfId="20"/>
    <tableColumn id="173" xr3:uid="{3665D6C1-FEAF-4974-BD9A-A10D2B5CE522}" name="Spalte51" dataDxfId="19"/>
    <tableColumn id="174" xr3:uid="{987E77EA-5F29-46EA-970A-F6A421EE2E7D}" name="Spalte52" dataDxfId="18"/>
    <tableColumn id="175" xr3:uid="{27B77F82-C93A-4331-8289-3D74A74E94F1}" name="Spalte53" dataDxfId="17"/>
    <tableColumn id="176" xr3:uid="{10DED7DC-5056-4E80-87A3-03810612FED4}" name="Spalte54" dataDxfId="16"/>
    <tableColumn id="177" xr3:uid="{287D4516-8AAC-4F7B-916D-F4C4D8D8BE6A}" name="Spalte55" dataDxfId="15"/>
    <tableColumn id="178" xr3:uid="{A866CAE7-6F34-4643-A25D-91DC843E760B}" name="Spalte56" dataDxfId="14"/>
    <tableColumn id="179" xr3:uid="{BE790911-E88D-4F38-8BE7-3D14241ED9C1}" name="Spalte57" dataDxfId="13"/>
    <tableColumn id="180" xr3:uid="{4DF79A5E-A6A2-4CEC-9701-9B2828317536}" name="Spalte58" dataDxfId="12"/>
    <tableColumn id="181" xr3:uid="{86202DF6-8FBF-437F-A928-8A35B65883DF}" name="Spalte59" dataDxfId="11"/>
    <tableColumn id="182" xr3:uid="{41AB6EE3-C43B-44CC-8306-F79C0482E1A5}" name="Spalte60" dataDxfId="10"/>
    <tableColumn id="183" xr3:uid="{DEBD7F01-AB8A-4207-AC15-AC1A269C0CE6}" name="Spalte61" dataDxfId="9"/>
    <tableColumn id="184" xr3:uid="{77AA600F-4D44-4811-B00E-3C5012D6140C}" name="Spalte62" dataDxfId="8"/>
    <tableColumn id="185" xr3:uid="{1576862F-B760-48D8-A5BC-68FBADD7C188}" name="Spalte63" dataDxfId="7"/>
    <tableColumn id="186" xr3:uid="{119E64EE-3401-4FDF-AC46-9FBCB3F9A474}" name="Spalte64" dataDxfId="6"/>
    <tableColumn id="187" xr3:uid="{F2CAE0DB-82F6-4794-A09B-1504551F38A4}" name="Spalte65" dataDxfId="5"/>
    <tableColumn id="188" xr3:uid="{8AC87F04-019D-4081-942F-375774F0FC24}" name="Spalte66" dataDxfId="4"/>
    <tableColumn id="189" xr3:uid="{D3EB99B8-7324-4515-AA40-2AB51877E2D0}" name="Spalte67" dataDxfId="3"/>
  </tableColumns>
  <tableStyleInfo name="TableStyleLight21" showFirstColumn="0" showLastColumn="0" showRowStripes="1" showColumnStripes="0"/>
</table>
</file>

<file path=xl/theme/theme1.xml><?xml version="1.0" encoding="utf-8"?>
<a:theme xmlns:a="http://schemas.openxmlformats.org/drawingml/2006/main" name="Office 2013 – 2022-Design">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s://www.faa.gov/airports/resources/advisory_circulars/index.cfm/go/document.current/documentnumber/150_5300-13" TargetMode="External"/><Relationship Id="rId13" Type="http://schemas.openxmlformats.org/officeDocument/2006/relationships/hyperlink" Target="https://www.faa.gov/regulations_policies/orders_notices/index.cfm/go/document.information/documentID/1040874" TargetMode="External"/><Relationship Id="rId18" Type="http://schemas.openxmlformats.org/officeDocument/2006/relationships/hyperlink" Target="https://www.faa.gov/regulations_policies/orders_notices/index.cfm/go/document.information/documentID/14484" TargetMode="External"/><Relationship Id="rId26" Type="http://schemas.openxmlformats.org/officeDocument/2006/relationships/hyperlink" Target="https://www.embraercommercialaviation.com/media-downloads/documents/" TargetMode="External"/><Relationship Id="rId3" Type="http://schemas.openxmlformats.org/officeDocument/2006/relationships/hyperlink" Target="https://www.icao.int/publications/doc8643/pages/search.aspx" TargetMode="External"/><Relationship Id="rId21" Type="http://schemas.openxmlformats.org/officeDocument/2006/relationships/hyperlink" Target="https://www.faa.gov/airports/resources/advisory_circulars/index.cfm/go/document.current/documentnumber/150_5300-13" TargetMode="External"/><Relationship Id="rId7" Type="http://schemas.openxmlformats.org/officeDocument/2006/relationships/hyperlink" Target="https://www.faa.gov/regulations_policies/orders_notices/index.cfm/go/document.information/documentID/1040874" TargetMode="External"/><Relationship Id="rId12" Type="http://schemas.openxmlformats.org/officeDocument/2006/relationships/hyperlink" Target="https://www.faa.gov/airports/resources/advisory_circulars/index.cfm/go/document.current/documentnumber/150_5300-13" TargetMode="External"/><Relationship Id="rId17" Type="http://schemas.openxmlformats.org/officeDocument/2006/relationships/hyperlink" Target="https://contentzone.eurocontrol.int/aircraftperformance/default.aspx?" TargetMode="External"/><Relationship Id="rId25" Type="http://schemas.openxmlformats.org/officeDocument/2006/relationships/hyperlink" Target="https://customer.aero.bombardier.com/webd/BAG/CustSite/BRAD/RACSDocument.nsf/vwWebPage/QuickLinks_EmergencyDocs?OpenDocument" TargetMode="External"/><Relationship Id="rId2" Type="http://schemas.openxmlformats.org/officeDocument/2006/relationships/hyperlink" Target="https://www.faa.gov/licenses_certificates/aircraft_certification/aircraft_registry/releasable_aircraft_download" TargetMode="External"/><Relationship Id="rId16" Type="http://schemas.openxmlformats.org/officeDocument/2006/relationships/hyperlink" Target="https://www.faa.gov/regulations_policies/orders_notices/index.cfm/go/document.information/documentID/1040874" TargetMode="External"/><Relationship Id="rId20" Type="http://schemas.openxmlformats.org/officeDocument/2006/relationships/hyperlink" Target="https://www.faa.gov/regulations_policies/orders_notices/index.cfm/go/document.information/documentID/1029781" TargetMode="External"/><Relationship Id="rId29" Type="http://schemas.openxmlformats.org/officeDocument/2006/relationships/hyperlink" Target="https://www.gulfstream.com/en/" TargetMode="External"/><Relationship Id="rId1" Type="http://schemas.openxmlformats.org/officeDocument/2006/relationships/hyperlink" Target="https://registry.faa.gov/aircraftinquiry/Search/MakeModelResult" TargetMode="External"/><Relationship Id="rId6" Type="http://schemas.openxmlformats.org/officeDocument/2006/relationships/hyperlink" Target="https://www.faa.gov/regulations_policies/orders_notices/index.cfm/go/document.information/documentID/1040874" TargetMode="External"/><Relationship Id="rId11" Type="http://schemas.openxmlformats.org/officeDocument/2006/relationships/hyperlink" Target="https://www.faa.gov/regulations_policies/orders_notices/index.cfm/go/document.information/documentID/1040874" TargetMode="External"/><Relationship Id="rId24" Type="http://schemas.openxmlformats.org/officeDocument/2006/relationships/hyperlink" Target="https://www.airbus.com/en/airport-operations-and-technical-data/aircraft-characteristics" TargetMode="External"/><Relationship Id="rId5" Type="http://schemas.openxmlformats.org/officeDocument/2006/relationships/hyperlink" Target="https://www.faa.gov/regulations_policies/orders_notices/index.cfm/go/document.information/documentID/1040874" TargetMode="External"/><Relationship Id="rId15" Type="http://schemas.openxmlformats.org/officeDocument/2006/relationships/hyperlink" Target="https://www.faa.gov/regulations_policies/orders_notices/index.cfm/go/document.information/documentID/1040874" TargetMode="External"/><Relationship Id="rId23" Type="http://schemas.openxmlformats.org/officeDocument/2006/relationships/hyperlink" Target="https://www.boeing.com/commercial/airports/plan_manuals.page" TargetMode="External"/><Relationship Id="rId28" Type="http://schemas.openxmlformats.org/officeDocument/2006/relationships/hyperlink" Target="https://cirrusaircraft.com/" TargetMode="External"/><Relationship Id="rId10" Type="http://schemas.openxmlformats.org/officeDocument/2006/relationships/hyperlink" Target="https://www.faa.gov/airports/resources/advisory_circulars/index.cfm/go/document.current/documentnumber/150_5300-13" TargetMode="External"/><Relationship Id="rId19" Type="http://schemas.openxmlformats.org/officeDocument/2006/relationships/hyperlink" Target="https://www.faa.gov/regulations_policies/orders_notices/index.cfm/go/document.information/documentID/1036757" TargetMode="External"/><Relationship Id="rId31" Type="http://schemas.openxmlformats.org/officeDocument/2006/relationships/hyperlink" Target="https://www.dassault-aviation.com/en/" TargetMode="External"/><Relationship Id="rId4" Type="http://schemas.openxmlformats.org/officeDocument/2006/relationships/hyperlink" Target="https://www.faa.gov/regulations_policies/orders_notices/index.cfm/go/document.information/documentID/1040874" TargetMode="External"/><Relationship Id="rId9" Type="http://schemas.openxmlformats.org/officeDocument/2006/relationships/hyperlink" Target="https://www.faa.gov/airports/resources/advisory_circulars/index.cfm/go/document.current/documentnumber/150_5300-13" TargetMode="External"/><Relationship Id="rId14" Type="http://schemas.openxmlformats.org/officeDocument/2006/relationships/hyperlink" Target="https://www.faa.gov/regulations_policies/orders_notices/index.cfm/go/document.information/documentID/1040874" TargetMode="External"/><Relationship Id="rId22" Type="http://schemas.openxmlformats.org/officeDocument/2006/relationships/hyperlink" Target="https://www.faa.gov/airports/resources/advisory_circulars/index.cfm/go/document.current/documentnumber/150_5300-13" TargetMode="External"/><Relationship Id="rId27" Type="http://schemas.openxmlformats.org/officeDocument/2006/relationships/hyperlink" Target="https://cessna.txtav.com/" TargetMode="External"/><Relationship Id="rId30" Type="http://schemas.openxmlformats.org/officeDocument/2006/relationships/hyperlink" Target="https://www.pilatus-aircraft.com/en"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hyperlink" Target="https://www.gnu.org/licens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05460A-FB0E-424B-AFBE-7E67E15246BF}">
  <dimension ref="A1:BF403"/>
  <sheetViews>
    <sheetView tabSelected="1" zoomScale="85" zoomScaleNormal="85" workbookViewId="0">
      <pane xSplit="2" ySplit="1" topLeftCell="AF2" activePane="bottomRight" state="frozen"/>
      <selection pane="topRight" activeCell="C1" sqref="C1"/>
      <selection pane="bottomLeft" activeCell="A2" sqref="A2"/>
      <selection pane="bottomRight" activeCell="A2" sqref="A2"/>
    </sheetView>
  </sheetViews>
  <sheetFormatPr baseColWidth="10" defaultColWidth="9.140625" defaultRowHeight="15.75" x14ac:dyDescent="0.25"/>
  <cols>
    <col min="1" max="1" width="13.7109375" style="28" customWidth="1"/>
    <col min="2" max="2" width="9.140625" style="20" customWidth="1"/>
    <col min="3" max="3" width="25.85546875" style="20" customWidth="1"/>
    <col min="4" max="4" width="67.5703125" style="20" bestFit="1" customWidth="1"/>
    <col min="5" max="5" width="38.42578125" style="20" customWidth="1"/>
    <col min="6" max="12" width="8" style="20" customWidth="1"/>
    <col min="13" max="13" width="25.42578125" style="20" customWidth="1"/>
    <col min="14" max="14" width="8.85546875" style="45" customWidth="1"/>
    <col min="15" max="16" width="8.5703125" style="20" customWidth="1"/>
    <col min="17" max="18" width="13.28515625" style="29" customWidth="1"/>
    <col min="19" max="23" width="6.85546875" style="29" customWidth="1"/>
    <col min="24" max="24" width="11.140625" style="30" customWidth="1"/>
    <col min="25" max="25" width="22.140625" style="30" customWidth="1"/>
    <col min="26" max="26" width="21.140625" style="20" customWidth="1"/>
    <col min="27" max="27" width="13.42578125" style="20" customWidth="1"/>
    <col min="28" max="28" width="9.42578125" style="29" customWidth="1"/>
    <col min="29" max="38" width="7.42578125" style="20" customWidth="1"/>
    <col min="39" max="39" width="7.42578125" style="30" customWidth="1"/>
    <col min="40" max="40" width="13.5703125" style="31" customWidth="1"/>
    <col min="41" max="41" width="7.42578125" style="19" customWidth="1"/>
    <col min="42" max="42" width="7.42578125" style="28" customWidth="1"/>
    <col min="43" max="43" width="12.140625" style="56" customWidth="1"/>
    <col min="44" max="45" width="11.28515625" style="55" customWidth="1"/>
    <col min="46" max="46" width="12.85546875" style="56" customWidth="1"/>
    <col min="47" max="47" width="24.42578125" style="56" customWidth="1"/>
    <col min="48" max="48" width="24.42578125" style="44" customWidth="1"/>
    <col min="49" max="49" width="12.7109375" style="52" customWidth="1"/>
    <col min="50" max="50" width="10.5703125" style="44" customWidth="1"/>
    <col min="51" max="51" width="15.42578125" style="44" customWidth="1"/>
    <col min="52" max="16384" width="9.140625" style="18"/>
  </cols>
  <sheetData>
    <row r="1" spans="1:58" x14ac:dyDescent="0.25">
      <c r="A1" s="61" t="s">
        <v>0</v>
      </c>
      <c r="B1" s="25" t="s">
        <v>1</v>
      </c>
      <c r="C1" s="25" t="s">
        <v>2</v>
      </c>
      <c r="D1" s="25" t="s">
        <v>3</v>
      </c>
      <c r="E1" s="25" t="s">
        <v>4</v>
      </c>
      <c r="F1" s="25" t="s">
        <v>5</v>
      </c>
      <c r="G1" s="25" t="s">
        <v>6</v>
      </c>
      <c r="H1" s="25" t="s">
        <v>7</v>
      </c>
      <c r="I1" s="25" t="s">
        <v>8</v>
      </c>
      <c r="J1" s="25" t="s">
        <v>9</v>
      </c>
      <c r="K1" s="25" t="s">
        <v>10</v>
      </c>
      <c r="L1" s="25" t="s">
        <v>11</v>
      </c>
      <c r="M1" s="25" t="s">
        <v>12</v>
      </c>
      <c r="N1" s="42" t="s">
        <v>1433</v>
      </c>
      <c r="O1" s="25" t="s">
        <v>13</v>
      </c>
      <c r="P1" s="25" t="s">
        <v>14</v>
      </c>
      <c r="Q1" s="25" t="s">
        <v>15</v>
      </c>
      <c r="R1" s="25" t="s">
        <v>16</v>
      </c>
      <c r="S1" s="25" t="s">
        <v>17</v>
      </c>
      <c r="T1" s="25" t="s">
        <v>18</v>
      </c>
      <c r="U1" s="25" t="s">
        <v>19</v>
      </c>
      <c r="V1" s="25" t="s">
        <v>20</v>
      </c>
      <c r="W1" s="25" t="s">
        <v>21</v>
      </c>
      <c r="X1" s="25" t="s">
        <v>22</v>
      </c>
      <c r="Y1" s="25" t="s">
        <v>23</v>
      </c>
      <c r="Z1" s="25" t="s">
        <v>24</v>
      </c>
      <c r="AA1" s="25" t="s">
        <v>25</v>
      </c>
      <c r="AB1" s="25" t="s">
        <v>26</v>
      </c>
      <c r="AC1" s="25" t="s">
        <v>27</v>
      </c>
      <c r="AD1" s="25" t="s">
        <v>28</v>
      </c>
      <c r="AE1" s="25" t="s">
        <v>29</v>
      </c>
      <c r="AF1" s="26" t="s">
        <v>30</v>
      </c>
      <c r="AG1" s="25" t="s">
        <v>31</v>
      </c>
      <c r="AH1" s="25" t="s">
        <v>32</v>
      </c>
      <c r="AI1" s="25" t="s">
        <v>33</v>
      </c>
      <c r="AJ1" s="25" t="s">
        <v>34</v>
      </c>
      <c r="AK1" s="25" t="s">
        <v>35</v>
      </c>
      <c r="AL1" s="25" t="s">
        <v>36</v>
      </c>
      <c r="AM1" s="25" t="s">
        <v>37</v>
      </c>
      <c r="AN1" s="17" t="s">
        <v>1419</v>
      </c>
      <c r="AO1" s="17" t="s">
        <v>38</v>
      </c>
      <c r="AP1" s="27" t="s">
        <v>1402</v>
      </c>
      <c r="AQ1" s="64" t="s">
        <v>1474</v>
      </c>
      <c r="AR1" s="64" t="s">
        <v>1423</v>
      </c>
      <c r="AS1" s="64" t="s">
        <v>1473</v>
      </c>
      <c r="AT1" s="64" t="s">
        <v>1472</v>
      </c>
      <c r="AU1" s="64" t="s">
        <v>1475</v>
      </c>
      <c r="AV1" s="42" t="s">
        <v>1476</v>
      </c>
      <c r="AW1" s="51" t="s">
        <v>1471</v>
      </c>
      <c r="AX1" s="42" t="s">
        <v>1477</v>
      </c>
      <c r="AY1" s="42" t="s">
        <v>1470</v>
      </c>
      <c r="AZ1" s="25" t="s">
        <v>1434</v>
      </c>
      <c r="BA1" s="25" t="s">
        <v>1463</v>
      </c>
      <c r="BB1" s="25" t="s">
        <v>1464</v>
      </c>
      <c r="BC1" s="25" t="s">
        <v>1465</v>
      </c>
      <c r="BD1" s="25" t="s">
        <v>1466</v>
      </c>
      <c r="BE1" s="25" t="s">
        <v>1467</v>
      </c>
      <c r="BF1" s="25" t="s">
        <v>1468</v>
      </c>
    </row>
    <row r="2" spans="1:58" ht="18" customHeight="1" x14ac:dyDescent="0.25">
      <c r="A2" s="28" t="s">
        <v>139</v>
      </c>
      <c r="B2" s="20" t="s">
        <v>139</v>
      </c>
      <c r="C2" s="20" t="s">
        <v>66</v>
      </c>
      <c r="D2" s="20" t="s">
        <v>140</v>
      </c>
      <c r="E2" s="20" t="s">
        <v>141</v>
      </c>
      <c r="F2" s="20" t="s">
        <v>43</v>
      </c>
      <c r="G2" s="20">
        <v>4</v>
      </c>
      <c r="H2" s="20" t="s">
        <v>44</v>
      </c>
      <c r="K2" s="20" t="s">
        <v>61</v>
      </c>
      <c r="L2" s="20">
        <v>6</v>
      </c>
      <c r="M2" s="20">
        <v>138</v>
      </c>
      <c r="N2" s="45">
        <f t="shared" ref="N2:N65" si="0">M2/1.944</f>
        <v>70.987654320987659</v>
      </c>
      <c r="Q2" s="29">
        <v>261.7</v>
      </c>
      <c r="S2" s="29">
        <v>238.6</v>
      </c>
      <c r="T2" s="29">
        <v>79</v>
      </c>
      <c r="U2" s="29">
        <v>104.6</v>
      </c>
      <c r="V2" s="29">
        <v>112.5</v>
      </c>
      <c r="W2" s="47">
        <v>47.05</v>
      </c>
      <c r="X2" s="30">
        <v>1267658</v>
      </c>
      <c r="Y2" s="30">
        <v>868621</v>
      </c>
      <c r="Z2" s="20" t="s">
        <v>142</v>
      </c>
      <c r="AA2" s="20" t="s">
        <v>143</v>
      </c>
      <c r="AB2" s="29">
        <v>66179.399999999994</v>
      </c>
      <c r="AC2" s="20" t="s">
        <v>50</v>
      </c>
      <c r="AD2" s="20" t="s">
        <v>143</v>
      </c>
      <c r="AE2" s="20" t="s">
        <v>106</v>
      </c>
      <c r="AF2" s="20" t="s">
        <v>106</v>
      </c>
      <c r="AG2" s="20" t="s">
        <v>106</v>
      </c>
      <c r="AH2" s="20" t="s">
        <v>106</v>
      </c>
      <c r="AJ2" s="20" t="s">
        <v>55</v>
      </c>
      <c r="AK2" s="20">
        <v>10</v>
      </c>
      <c r="AL2" s="20" t="s">
        <v>69</v>
      </c>
      <c r="AM2" s="30">
        <v>0</v>
      </c>
      <c r="AN2" s="31">
        <v>27682</v>
      </c>
      <c r="AO2" s="19" t="s">
        <v>70</v>
      </c>
      <c r="AP2" s="32">
        <v>45571</v>
      </c>
      <c r="AQ2" s="55">
        <f t="shared" ref="AQ2:AQ65" si="1">Y2/2.2046</f>
        <v>394003.90093440987</v>
      </c>
      <c r="AR2" s="55">
        <f t="shared" ref="AR2:AR65" si="2">IF(R2="",Q2,R2)</f>
        <v>261.7</v>
      </c>
      <c r="AS2" s="55">
        <f t="shared" ref="AS2:AS65" si="3">AR2/3.281</f>
        <v>79.762267601341051</v>
      </c>
      <c r="AT2" s="55">
        <f t="shared" ref="AT2:AT65" si="4">M2/1.944</f>
        <v>70.987654320987659</v>
      </c>
      <c r="AU2" s="55" cm="1">
        <f t="array" ref="AU2">2*9.81^2*(AQ2)^2/(3.1416*(AS2^2)*(_xlfn.IFS(F2="Jet",0.973*0.873*0.98094,F2="Turboprop",0.804*0.979*0.97444,F2="Piston",0.804*0.971*0.97444)*IF(R2="",1,1.09011))*1.225*AT2)</f>
        <v>20631686.893715505</v>
      </c>
      <c r="AV2" s="43">
        <f t="shared" ref="AV2:AV65" si="5">AU2/1000000</f>
        <v>20.631686893715504</v>
      </c>
      <c r="AW2" s="41" t="str" cm="1">
        <f t="array" ref="AW2">_xlfn.IFS(AV2 &lt;=0.75, "CAT VII", AV2&lt;=1.5, "CAT VI",
    AV2&lt;=2.5, "CAT V",
    AV2&lt;=5, "CAT IV",
    AV2&lt;=10, "CAT III",AV2&lt;=20, "CAT II",AV2&gt;20, "CAT I")</f>
        <v>CAT I</v>
      </c>
      <c r="AX2" s="43" cm="1">
        <f t="array" ref="AX2">_xlfn.IFS(
    AZ2="G", 1,
    AZ2="F", 2,
    AZ2="E", 3,
    AZ2="D", 4,
    AZ2="C", 5,
    AZ2="B", 6,
    AZ2="A", 7)</f>
        <v>7</v>
      </c>
      <c r="AY2" s="43" cm="1">
        <f t="array" ref="AY2">_xlfn.IFS(AW2= "CAT I", 7,AW2= "CAT II", 6,AW2= "CAT III", 5,AW2= "CAT IV", 4,AW2="CAT V", 3, AW2="CAT VI", 2, AW2="CAT VII", 1)</f>
        <v>7</v>
      </c>
      <c r="AZ2" t="s">
        <v>106</v>
      </c>
      <c r="BA2" s="23"/>
      <c r="BB2" s="23"/>
      <c r="BC2" s="23"/>
      <c r="BD2" s="23"/>
      <c r="BE2" s="23"/>
      <c r="BF2" s="23"/>
    </row>
    <row r="3" spans="1:58" x14ac:dyDescent="0.25">
      <c r="A3" s="28" t="s">
        <v>57</v>
      </c>
      <c r="B3" s="20" t="s">
        <v>57</v>
      </c>
      <c r="C3" s="20" t="s">
        <v>58</v>
      </c>
      <c r="D3" s="20" t="s">
        <v>59</v>
      </c>
      <c r="E3" s="20" t="s">
        <v>60</v>
      </c>
      <c r="F3" s="20" t="s">
        <v>43</v>
      </c>
      <c r="G3" s="20">
        <v>4</v>
      </c>
      <c r="H3" s="20" t="s">
        <v>54</v>
      </c>
      <c r="K3" s="20" t="s">
        <v>61</v>
      </c>
      <c r="L3" s="20">
        <v>5</v>
      </c>
      <c r="M3" s="20">
        <v>151</v>
      </c>
      <c r="N3" s="45">
        <f t="shared" si="0"/>
        <v>77.674897119341566</v>
      </c>
      <c r="Q3" s="29">
        <v>240.5</v>
      </c>
      <c r="S3" s="29">
        <v>226.2</v>
      </c>
      <c r="T3" s="29">
        <v>68.2</v>
      </c>
      <c r="U3" s="29">
        <v>78.900000000000006</v>
      </c>
      <c r="V3" s="29">
        <v>92</v>
      </c>
      <c r="W3" s="29">
        <v>33</v>
      </c>
      <c r="X3" s="30">
        <v>892871</v>
      </c>
      <c r="Y3" s="30">
        <v>727525</v>
      </c>
      <c r="Z3" s="20" t="s">
        <v>62</v>
      </c>
      <c r="AA3" s="20" t="s">
        <v>63</v>
      </c>
      <c r="AB3" s="29">
        <v>57915.6</v>
      </c>
      <c r="AC3" s="20" t="s">
        <v>50</v>
      </c>
      <c r="AD3" s="20" t="s">
        <v>63</v>
      </c>
      <c r="AE3" s="20" t="s">
        <v>54</v>
      </c>
      <c r="AF3" s="20" t="s">
        <v>64</v>
      </c>
      <c r="AG3" s="20" t="s">
        <v>52</v>
      </c>
      <c r="AH3" s="20" t="s">
        <v>52</v>
      </c>
      <c r="AJ3" s="20" t="s">
        <v>55</v>
      </c>
      <c r="AK3" s="20" t="s">
        <v>47</v>
      </c>
      <c r="AL3" s="20" t="s">
        <v>56</v>
      </c>
      <c r="AM3" s="30">
        <v>55</v>
      </c>
      <c r="AN3" s="31">
        <v>506</v>
      </c>
      <c r="AP3" s="20"/>
      <c r="AQ3" s="55">
        <f t="shared" si="1"/>
        <v>330003.17517917079</v>
      </c>
      <c r="AR3" s="55">
        <f t="shared" si="2"/>
        <v>240.5</v>
      </c>
      <c r="AS3" s="55">
        <f t="shared" si="3"/>
        <v>73.300822919841508</v>
      </c>
      <c r="AT3" s="55">
        <f t="shared" si="4"/>
        <v>77.674897119341566</v>
      </c>
      <c r="AU3" s="55" cm="1">
        <f t="array" ref="AU3">2*9.81^2*(AQ3)^2/(3.1416*(AS3^2)*(_xlfn.IFS(F3="Jet",0.973*0.873*0.98094,F3="Turboprop",0.804*0.979*0.97444,F3="Piston",0.804*0.971*0.97444)*IF(R3="",1,1.09011))*1.225*AT3)</f>
        <v>15662077.007753657</v>
      </c>
      <c r="AV3" s="43">
        <f t="shared" si="5"/>
        <v>15.662077007753657</v>
      </c>
      <c r="AW3" s="41" t="str" cm="1">
        <f t="array" ref="AW3">_xlfn.IFS(AV3 &lt;=0.75, "CAT VII", AV3&lt;=1.5, "CAT VI",
    AV3&lt;=2.5, "CAT V",
    AV3&lt;=5, "CAT IV",
    AV3&lt;=10, "CAT III",AV3&lt;=20, "CAT II",AV3&gt;20, "CAT I")</f>
        <v>CAT II</v>
      </c>
      <c r="AX3" s="43" cm="1">
        <f t="array" ref="AX3">_xlfn.IFS(
    AZ3="G", 1,
    AZ3="F", 2,
    AZ3="E", 3,
    AZ3="D", 4,
    AZ3="C", 5,
    AZ3="B", 6,
    AZ3="A", 7)</f>
        <v>6</v>
      </c>
      <c r="AY3" s="43" cm="1">
        <f t="array" ref="AY3">_xlfn.IFS(AW3= "CAT I", 7,AW3= "CAT II", 6,AW3= "CAT III", 5,AW3= "CAT IV", 4,AW3="CAT V", 3, AW3="CAT VI", 2, AW3="CAT VII", 1)</f>
        <v>6</v>
      </c>
      <c r="AZ3" t="s">
        <v>64</v>
      </c>
      <c r="BA3" s="23"/>
      <c r="BB3" s="23"/>
      <c r="BC3" s="23"/>
      <c r="BD3" s="23"/>
      <c r="BE3" s="23"/>
      <c r="BF3" s="23"/>
    </row>
    <row r="4" spans="1:58" x14ac:dyDescent="0.25">
      <c r="A4" s="28" t="s">
        <v>334</v>
      </c>
      <c r="B4" s="20" t="s">
        <v>334</v>
      </c>
      <c r="C4" s="20" t="s">
        <v>266</v>
      </c>
      <c r="D4" s="20" t="s">
        <v>335</v>
      </c>
      <c r="E4" s="20" t="s">
        <v>336</v>
      </c>
      <c r="F4" s="20" t="s">
        <v>43</v>
      </c>
      <c r="G4" s="20">
        <v>4</v>
      </c>
      <c r="H4" s="20" t="s">
        <v>54</v>
      </c>
      <c r="K4" s="20" t="s">
        <v>61</v>
      </c>
      <c r="L4" s="20">
        <v>6</v>
      </c>
      <c r="M4" s="20">
        <v>159</v>
      </c>
      <c r="N4" s="20">
        <f t="shared" si="0"/>
        <v>81.790123456790127</v>
      </c>
      <c r="Q4" s="29">
        <v>224.4</v>
      </c>
      <c r="S4" s="29">
        <v>250.2</v>
      </c>
      <c r="T4" s="29">
        <v>64.2</v>
      </c>
      <c r="U4" s="29">
        <v>97.3</v>
      </c>
      <c r="V4" s="29">
        <v>109</v>
      </c>
      <c r="W4" s="29">
        <v>41.8</v>
      </c>
      <c r="X4" s="30">
        <v>987000</v>
      </c>
      <c r="Y4" s="30">
        <v>688000</v>
      </c>
      <c r="Z4" s="20" t="s">
        <v>324</v>
      </c>
      <c r="AA4" s="20" t="s">
        <v>63</v>
      </c>
      <c r="AB4" s="29">
        <v>59815.3</v>
      </c>
      <c r="AC4" s="20" t="s">
        <v>50</v>
      </c>
      <c r="AD4" s="20" t="s">
        <v>63</v>
      </c>
      <c r="AE4" s="20" t="s">
        <v>64</v>
      </c>
      <c r="AF4" s="20" t="s">
        <v>64</v>
      </c>
      <c r="AG4" s="20" t="s">
        <v>64</v>
      </c>
      <c r="AH4" s="20" t="s">
        <v>106</v>
      </c>
      <c r="AJ4" s="20" t="s">
        <v>55</v>
      </c>
      <c r="AK4" s="20">
        <v>8</v>
      </c>
      <c r="AL4" s="20" t="s">
        <v>74</v>
      </c>
      <c r="AM4" s="30">
        <v>41</v>
      </c>
      <c r="AN4" s="31">
        <v>78946</v>
      </c>
      <c r="AO4" s="19" t="s">
        <v>70</v>
      </c>
      <c r="AP4" s="20"/>
      <c r="AQ4" s="55">
        <f t="shared" si="1"/>
        <v>312074.75278962171</v>
      </c>
      <c r="AR4" s="55">
        <f t="shared" si="2"/>
        <v>224.4</v>
      </c>
      <c r="AS4" s="55">
        <f t="shared" si="3"/>
        <v>68.393782383419691</v>
      </c>
      <c r="AT4" s="55">
        <f t="shared" si="4"/>
        <v>81.790123456790127</v>
      </c>
      <c r="AU4" s="55" cm="1">
        <f t="array" ref="AU4">2*9.81^2*(AQ4)^2/(3.1416*(AS4^2)*(_xlfn.IFS(F4="Jet",0.973*0.873*0.98094,F4="Turboprop",0.804*0.979*0.97444,F4="Piston",0.804*0.971*0.97444)*IF(R4="",1,1.09011))*1.225*AT4)</f>
        <v>15278990.732103352</v>
      </c>
      <c r="AV4" s="23">
        <f t="shared" si="5"/>
        <v>15.278990732103351</v>
      </c>
      <c r="AW4" s="41" t="str" cm="1">
        <f t="array" ref="AW4">_xlfn.IFS(AV4 &lt;=0.75, "CAT VII", AV4&lt;=1.5, "CAT VI",
    AV4&lt;=2.5, "CAT V",
    AV4&lt;=5, "CAT IV",
    AV4&lt;=10, "CAT III",AV4&lt;=20, "CAT II",AV4&gt;20, "CAT I")</f>
        <v>CAT II</v>
      </c>
      <c r="AX4" s="43" cm="1">
        <f t="array" ref="AX4">_xlfn.IFS(
    AZ4="G", 1,
    AZ4="F", 2,
    AZ4="E", 3,
    AZ4="D", 4,
    AZ4="C", 5,
    AZ4="B", 6,
    AZ4="A", 7)</f>
        <v>6</v>
      </c>
      <c r="AY4" s="43" cm="1">
        <f t="array" ref="AY4">_xlfn.IFS(AW4= "CAT I", 7,AW4= "CAT II", 6,AW4= "CAT III", 5,AW4= "CAT IV", 4,AW4="CAT V", 3, AW4="CAT VI", 2, AW4="CAT VII", 1)</f>
        <v>6</v>
      </c>
      <c r="AZ4" t="s">
        <v>64</v>
      </c>
      <c r="BA4" s="23"/>
      <c r="BB4" s="23"/>
      <c r="BC4" s="23"/>
      <c r="BD4" s="23"/>
      <c r="BE4" s="23"/>
      <c r="BF4" s="23"/>
    </row>
    <row r="5" spans="1:58" x14ac:dyDescent="0.25">
      <c r="A5" s="28" t="s">
        <v>466</v>
      </c>
      <c r="B5" s="20" t="s">
        <v>466</v>
      </c>
      <c r="C5" s="20" t="s">
        <v>266</v>
      </c>
      <c r="D5" s="20" t="s">
        <v>467</v>
      </c>
      <c r="E5" s="20" t="s">
        <v>467</v>
      </c>
      <c r="F5" s="20" t="s">
        <v>43</v>
      </c>
      <c r="G5" s="20">
        <v>4</v>
      </c>
      <c r="H5" s="20" t="s">
        <v>54</v>
      </c>
      <c r="K5" s="20" t="s">
        <v>105</v>
      </c>
      <c r="L5" s="20">
        <v>4</v>
      </c>
      <c r="M5" s="20">
        <v>155</v>
      </c>
      <c r="N5" s="45">
        <f t="shared" si="0"/>
        <v>79.732510288065839</v>
      </c>
      <c r="Q5" s="29">
        <v>213</v>
      </c>
      <c r="S5" s="29">
        <v>235.2</v>
      </c>
      <c r="T5" s="29">
        <v>70.7</v>
      </c>
      <c r="U5" s="29">
        <v>88.7</v>
      </c>
      <c r="V5" s="29">
        <v>95</v>
      </c>
      <c r="W5" s="29">
        <v>27.5</v>
      </c>
      <c r="X5" s="30">
        <v>803000.72100000002</v>
      </c>
      <c r="Y5" s="30">
        <v>652000</v>
      </c>
      <c r="Z5" s="20" t="s">
        <v>324</v>
      </c>
      <c r="AA5" s="20" t="s">
        <v>63</v>
      </c>
      <c r="AB5" s="29">
        <v>53564.6</v>
      </c>
      <c r="AC5" s="20" t="s">
        <v>50</v>
      </c>
      <c r="AD5" s="20" t="s">
        <v>63</v>
      </c>
      <c r="AE5" s="20" t="s">
        <v>54</v>
      </c>
      <c r="AF5" s="20" t="s">
        <v>64</v>
      </c>
      <c r="AG5" s="20" t="s">
        <v>52</v>
      </c>
      <c r="AH5" s="20" t="s">
        <v>52</v>
      </c>
      <c r="AJ5" s="20" t="s">
        <v>55</v>
      </c>
      <c r="AK5" s="20" t="s">
        <v>47</v>
      </c>
      <c r="AL5" s="20" t="s">
        <v>74</v>
      </c>
      <c r="AM5" s="30">
        <v>4</v>
      </c>
      <c r="AN5" s="31">
        <v>848</v>
      </c>
      <c r="AP5" s="20"/>
      <c r="AQ5" s="55">
        <f t="shared" si="1"/>
        <v>295745.25991109497</v>
      </c>
      <c r="AR5" s="55">
        <f t="shared" si="2"/>
        <v>213</v>
      </c>
      <c r="AS5" s="55">
        <f t="shared" si="3"/>
        <v>64.919231941481257</v>
      </c>
      <c r="AT5" s="55">
        <f t="shared" si="4"/>
        <v>79.732510288065839</v>
      </c>
      <c r="AU5" s="55" cm="1">
        <f t="array" ref="AU5">2*9.81^2*(AQ5)^2/(3.1416*(AS5^2)*(_xlfn.IFS(F5="Jet",0.973*0.873*0.98094,F5="Turboprop",0.804*0.979*0.97444,F5="Piston",0.804*0.971*0.97444)*IF(R5="",1,1.09011))*1.225*AT5)</f>
        <v>15623017.056091893</v>
      </c>
      <c r="AV5" s="43">
        <f t="shared" si="5"/>
        <v>15.623017056091893</v>
      </c>
      <c r="AW5" s="41" t="str" cm="1">
        <f t="array" ref="AW5">_xlfn.IFS(AV5 &lt;=0.75, "CAT VII", AV5&lt;=1.5, "CAT VI",
    AV5&lt;=2.5, "CAT V",
    AV5&lt;=5, "CAT IV",
    AV5&lt;=10, "CAT III",AV5&lt;=20, "CAT II",AV5&gt;20, "CAT I")</f>
        <v>CAT II</v>
      </c>
      <c r="AX5" s="43" cm="1">
        <f t="array" ref="AX5">_xlfn.IFS(
    AZ5="G", 1,
    AZ5="F", 2,
    AZ5="E", 3,
    AZ5="D", 4,
    AZ5="C", 5,
    AZ5="B", 6,
    AZ5="A", 7)</f>
        <v>6</v>
      </c>
      <c r="AY5" s="43" cm="1">
        <f t="array" ref="AY5">_xlfn.IFS(AW5= "CAT I", 7,AW5= "CAT II", 6,AW5= "CAT III", 5,AW5= "CAT IV", 4,AW5="CAT V", 3, AW5="CAT VI", 2, AW5="CAT VII", 1)</f>
        <v>6</v>
      </c>
      <c r="AZ5" t="s">
        <v>64</v>
      </c>
      <c r="BA5" s="23"/>
      <c r="BB5" s="23"/>
      <c r="BC5" s="23"/>
      <c r="BD5" s="23"/>
      <c r="BE5" s="23"/>
      <c r="BF5" s="23"/>
    </row>
    <row r="6" spans="1:58" x14ac:dyDescent="0.25">
      <c r="A6" s="28" t="s">
        <v>325</v>
      </c>
      <c r="B6" s="20" t="s">
        <v>325</v>
      </c>
      <c r="C6" s="20" t="s">
        <v>266</v>
      </c>
      <c r="D6" s="20" t="s">
        <v>326</v>
      </c>
      <c r="E6" s="20" t="s">
        <v>327</v>
      </c>
      <c r="F6" s="20" t="s">
        <v>43</v>
      </c>
      <c r="G6" s="20">
        <v>4</v>
      </c>
      <c r="H6" s="20" t="s">
        <v>54</v>
      </c>
      <c r="K6" s="20" t="s">
        <v>105</v>
      </c>
      <c r="L6" s="20">
        <v>5</v>
      </c>
      <c r="M6" s="20">
        <v>150</v>
      </c>
      <c r="N6" s="20">
        <f t="shared" si="0"/>
        <v>77.160493827160494</v>
      </c>
      <c r="Q6" s="29">
        <v>195.7</v>
      </c>
      <c r="S6" s="29">
        <v>231.8</v>
      </c>
      <c r="T6" s="29">
        <v>64.7</v>
      </c>
      <c r="U6" s="29">
        <v>87.9</v>
      </c>
      <c r="V6" s="29">
        <v>94.4</v>
      </c>
      <c r="W6" s="29">
        <v>40.700000000000003</v>
      </c>
      <c r="X6" s="30">
        <v>833000</v>
      </c>
      <c r="Y6" s="30">
        <v>630000</v>
      </c>
      <c r="Z6" s="20" t="s">
        <v>324</v>
      </c>
      <c r="AA6" s="20" t="s">
        <v>63</v>
      </c>
      <c r="AB6" s="29">
        <v>48708.800000000003</v>
      </c>
      <c r="AC6" s="20" t="s">
        <v>50</v>
      </c>
      <c r="AD6" s="20" t="s">
        <v>63</v>
      </c>
      <c r="AE6" s="20" t="s">
        <v>64</v>
      </c>
      <c r="AF6" s="20" t="s">
        <v>64</v>
      </c>
      <c r="AG6" s="20" t="s">
        <v>64</v>
      </c>
      <c r="AH6" s="20" t="s">
        <v>106</v>
      </c>
      <c r="AJ6" s="20" t="s">
        <v>55</v>
      </c>
      <c r="AK6" s="20">
        <v>10</v>
      </c>
      <c r="AL6" s="20" t="s">
        <v>74</v>
      </c>
      <c r="AM6" s="30">
        <v>13</v>
      </c>
      <c r="AN6" s="31">
        <v>1192</v>
      </c>
      <c r="AP6" s="20"/>
      <c r="AQ6" s="55">
        <f t="shared" si="1"/>
        <v>285766.12537421752</v>
      </c>
      <c r="AR6" s="55">
        <f t="shared" si="2"/>
        <v>195.7</v>
      </c>
      <c r="AS6" s="55">
        <f t="shared" si="3"/>
        <v>59.646449253276437</v>
      </c>
      <c r="AT6" s="55">
        <f t="shared" si="4"/>
        <v>77.160493827160494</v>
      </c>
      <c r="AU6" s="55" cm="1">
        <f t="array" ref="AU6">2*9.81^2*(AQ6)^2/(3.1416*(AS6^2)*(_xlfn.IFS(F6="Jet",0.973*0.873*0.98094,F6="Turboprop",0.804*0.979*0.97444,F6="Piston",0.804*0.971*0.97444)*IF(R6="",1,1.09011))*1.225*AT6)</f>
        <v>17855368.146541648</v>
      </c>
      <c r="AV6" s="23">
        <f t="shared" si="5"/>
        <v>17.855368146541647</v>
      </c>
      <c r="AW6" s="41" t="str" cm="1">
        <f t="array" ref="AW6">_xlfn.IFS(AV6 &lt;=0.75, "CAT VII", AV6&lt;=1.5, "CAT VI",
    AV6&lt;=2.5, "CAT V",
    AV6&lt;=5, "CAT IV",
    AV6&lt;=10, "CAT III",AV6&lt;=20, "CAT II",AV6&gt;20, "CAT I")</f>
        <v>CAT II</v>
      </c>
      <c r="AX6" s="43" cm="1">
        <f t="array" ref="AX6">_xlfn.IFS(
    AZ6="G", 1,
    AZ6="F", 2,
    AZ6="E", 3,
    AZ6="D", 4,
    AZ6="C", 5,
    AZ6="B", 6,
    AZ6="A", 7)</f>
        <v>6</v>
      </c>
      <c r="AY6" s="43" cm="1">
        <f t="array" ref="AY6">_xlfn.IFS(AW6= "CAT I", 7,AW6= "CAT II", 6,AW6= "CAT III", 5,AW6= "CAT IV", 4,AW6="CAT V", 3, AW6="CAT VI", 2, AW6="CAT VII", 1)</f>
        <v>6</v>
      </c>
      <c r="AZ6" t="s">
        <v>64</v>
      </c>
      <c r="BA6" s="23"/>
      <c r="BB6" s="23"/>
      <c r="BC6" s="23"/>
      <c r="BD6" s="23"/>
      <c r="BE6" s="23"/>
      <c r="BF6" s="23"/>
    </row>
    <row r="7" spans="1:58" x14ac:dyDescent="0.25">
      <c r="A7" s="28" t="s">
        <v>331</v>
      </c>
      <c r="B7" s="20" t="s">
        <v>331</v>
      </c>
      <c r="C7" s="20" t="s">
        <v>266</v>
      </c>
      <c r="D7" s="20" t="s">
        <v>332</v>
      </c>
      <c r="E7" s="20" t="s">
        <v>333</v>
      </c>
      <c r="F7" s="20" t="s">
        <v>43</v>
      </c>
      <c r="G7" s="20">
        <v>4</v>
      </c>
      <c r="H7" s="20" t="s">
        <v>54</v>
      </c>
      <c r="K7" s="20" t="s">
        <v>105</v>
      </c>
      <c r="L7" s="20">
        <v>5</v>
      </c>
      <c r="M7" s="20">
        <v>157</v>
      </c>
      <c r="N7" s="20">
        <f t="shared" si="0"/>
        <v>80.761316872427983</v>
      </c>
      <c r="Q7" s="29">
        <v>195.7</v>
      </c>
      <c r="S7" s="29">
        <v>231.9</v>
      </c>
      <c r="T7" s="29">
        <v>64.3</v>
      </c>
      <c r="U7" s="29">
        <v>87.9</v>
      </c>
      <c r="V7" s="29">
        <v>94.4</v>
      </c>
      <c r="W7" s="29">
        <v>40.700000000000003</v>
      </c>
      <c r="X7" s="30">
        <v>910000</v>
      </c>
      <c r="Y7" s="30">
        <v>630000</v>
      </c>
      <c r="Z7" s="20" t="s">
        <v>324</v>
      </c>
      <c r="AA7" s="20" t="s">
        <v>63</v>
      </c>
      <c r="AB7" s="29">
        <v>48713.8</v>
      </c>
      <c r="AC7" s="20" t="s">
        <v>50</v>
      </c>
      <c r="AD7" s="20" t="s">
        <v>63</v>
      </c>
      <c r="AE7" s="20" t="s">
        <v>64</v>
      </c>
      <c r="AF7" s="20" t="s">
        <v>64</v>
      </c>
      <c r="AG7" s="20" t="s">
        <v>64</v>
      </c>
      <c r="AH7" s="20" t="s">
        <v>106</v>
      </c>
      <c r="AJ7" s="20" t="s">
        <v>55</v>
      </c>
      <c r="AK7" s="20">
        <v>10</v>
      </c>
      <c r="AL7" s="20" t="s">
        <v>74</v>
      </c>
      <c r="AM7" s="30">
        <v>125</v>
      </c>
      <c r="AN7" s="31">
        <v>103516</v>
      </c>
      <c r="AO7" s="19" t="s">
        <v>70</v>
      </c>
      <c r="AP7" s="20"/>
      <c r="AQ7" s="55">
        <f t="shared" si="1"/>
        <v>285766.12537421752</v>
      </c>
      <c r="AR7" s="55">
        <f t="shared" si="2"/>
        <v>195.7</v>
      </c>
      <c r="AS7" s="55">
        <f t="shared" si="3"/>
        <v>59.646449253276437</v>
      </c>
      <c r="AT7" s="55">
        <f t="shared" si="4"/>
        <v>80.761316872427983</v>
      </c>
      <c r="AU7" s="55" cm="1">
        <f t="array" ref="AU7">2*9.81^2*(AQ7)^2/(3.1416*(AS7^2)*(_xlfn.IFS(F7="Jet",0.973*0.873*0.98094,F7="Turboprop",0.804*0.979*0.97444,F7="Piston",0.804*0.971*0.97444)*IF(R7="",1,1.09011))*1.225*AT7)</f>
        <v>17059268.929816861</v>
      </c>
      <c r="AV7" s="23">
        <f t="shared" si="5"/>
        <v>17.059268929816859</v>
      </c>
      <c r="AW7" s="41" t="str" cm="1">
        <f t="array" ref="AW7">_xlfn.IFS(AV7 &lt;=0.75, "CAT VII", AV7&lt;=1.5, "CAT VI",
    AV7&lt;=2.5, "CAT V",
    AV7&lt;=5, "CAT IV",
    AV7&lt;=10, "CAT III",AV7&lt;=20, "CAT II",AV7&gt;20, "CAT I")</f>
        <v>CAT II</v>
      </c>
      <c r="AX7" s="43" cm="1">
        <f t="array" ref="AX7">_xlfn.IFS(
    AZ7="G", 1,
    AZ7="F", 2,
    AZ7="E", 3,
    AZ7="D", 4,
    AZ7="C", 5,
    AZ7="B", 6,
    AZ7="A", 7)</f>
        <v>6</v>
      </c>
      <c r="AY7" s="43" cm="1">
        <f t="array" ref="AY7">_xlfn.IFS(AW7= "CAT I", 7,AW7= "CAT II", 6,AW7= "CAT III", 5,AW7= "CAT IV", 4,AW7="CAT V", 3, AW7="CAT VI", 2, AW7="CAT VII", 1)</f>
        <v>6</v>
      </c>
      <c r="AZ7" t="s">
        <v>64</v>
      </c>
      <c r="BA7" s="23"/>
      <c r="BB7" s="23"/>
      <c r="BC7" s="23"/>
      <c r="BD7" s="23"/>
      <c r="BE7" s="23"/>
      <c r="BF7" s="23"/>
    </row>
    <row r="8" spans="1:58" x14ac:dyDescent="0.25">
      <c r="A8" s="28" t="s">
        <v>358</v>
      </c>
      <c r="B8" s="20" t="s">
        <v>358</v>
      </c>
      <c r="C8" s="20" t="s">
        <v>266</v>
      </c>
      <c r="D8" s="20" t="s">
        <v>359</v>
      </c>
      <c r="E8" s="20" t="s">
        <v>360</v>
      </c>
      <c r="F8" s="20" t="s">
        <v>43</v>
      </c>
      <c r="G8" s="20">
        <v>2</v>
      </c>
      <c r="H8" s="20" t="s">
        <v>54</v>
      </c>
      <c r="K8" s="20" t="s">
        <v>61</v>
      </c>
      <c r="L8" s="20">
        <v>6</v>
      </c>
      <c r="M8" s="20">
        <v>152</v>
      </c>
      <c r="N8" s="45">
        <f t="shared" si="0"/>
        <v>78.189300411522638</v>
      </c>
      <c r="Q8" s="29">
        <v>235.4</v>
      </c>
      <c r="S8" s="29">
        <v>229</v>
      </c>
      <c r="T8" s="29">
        <v>63.9</v>
      </c>
      <c r="U8" s="29">
        <v>93.7</v>
      </c>
      <c r="V8" s="29">
        <v>105.2</v>
      </c>
      <c r="W8" s="29">
        <v>42.1</v>
      </c>
      <c r="X8" s="30">
        <v>775000</v>
      </c>
      <c r="Y8" s="30">
        <v>587000</v>
      </c>
      <c r="Z8" s="20" t="s">
        <v>138</v>
      </c>
      <c r="AA8" s="20" t="s">
        <v>63</v>
      </c>
      <c r="AB8" s="29">
        <v>57423.6</v>
      </c>
      <c r="AC8" s="20" t="s">
        <v>50</v>
      </c>
      <c r="AD8" s="20" t="s">
        <v>63</v>
      </c>
      <c r="AE8" s="20" t="s">
        <v>54</v>
      </c>
      <c r="AF8" s="20" t="s">
        <v>64</v>
      </c>
      <c r="AG8" s="20" t="s">
        <v>47</v>
      </c>
      <c r="AH8" s="20" t="s">
        <v>47</v>
      </c>
      <c r="AJ8" s="20" t="s">
        <v>55</v>
      </c>
      <c r="AK8" s="20" t="s">
        <v>47</v>
      </c>
      <c r="AL8" s="20" t="s">
        <v>69</v>
      </c>
      <c r="AM8" s="30">
        <v>0</v>
      </c>
      <c r="AN8" s="31">
        <v>2</v>
      </c>
      <c r="AO8" s="19" t="s">
        <v>1396</v>
      </c>
      <c r="AP8" s="20"/>
      <c r="AQ8" s="55">
        <f t="shared" si="1"/>
        <v>266261.45332486619</v>
      </c>
      <c r="AR8" s="55">
        <f t="shared" si="2"/>
        <v>235.4</v>
      </c>
      <c r="AS8" s="55">
        <f t="shared" si="3"/>
        <v>71.746418774763796</v>
      </c>
      <c r="AT8" s="55">
        <f t="shared" si="4"/>
        <v>78.189300411522638</v>
      </c>
      <c r="AU8" s="55" cm="1">
        <f t="array" ref="AU8">2*9.81^2*(AQ8)^2/(3.1416*(AS8^2)*(_xlfn.IFS(F8="Jet",0.973*0.873*0.98094,F8="Turboprop",0.804*0.979*0.97444,F8="Piston",0.804*0.971*0.97444)*IF(R8="",1,1.09011))*1.225*AT8)</f>
        <v>10572563.883854391</v>
      </c>
      <c r="AV8" s="43">
        <f t="shared" si="5"/>
        <v>10.572563883854391</v>
      </c>
      <c r="AW8" s="41" t="str" cm="1">
        <f t="array" ref="AW8">_xlfn.IFS(AV8 &lt;=0.75, "CAT VII", AV8&lt;=1.5, "CAT VI",
    AV8&lt;=2.5, "CAT V",
    AV8&lt;=5, "CAT IV",
    AV8&lt;=10, "CAT III",AV8&lt;=20, "CAT II",AV8&gt;20, "CAT I")</f>
        <v>CAT II</v>
      </c>
      <c r="AX8" s="43" cm="1">
        <f t="array" ref="AX8">_xlfn.IFS(
    AZ8="G", 1,
    AZ8="F", 2,
    AZ8="E", 3,
    AZ8="D", 4,
    AZ8="C", 5,
    AZ8="B", 6,
    AZ8="A", 7)</f>
        <v>6</v>
      </c>
      <c r="AY8" s="43" cm="1">
        <f t="array" ref="AY8">_xlfn.IFS(AW8= "CAT I", 7,AW8= "CAT II", 6,AW8= "CAT III", 5,AW8= "CAT IV", 4,AW8="CAT V", 3, AW8="CAT VI", 2, AW8="CAT VII", 1)</f>
        <v>6</v>
      </c>
      <c r="AZ8" t="s">
        <v>64</v>
      </c>
      <c r="BA8" s="23"/>
      <c r="BB8" s="23"/>
      <c r="BC8" s="23"/>
      <c r="BD8" s="23"/>
      <c r="BE8" s="23"/>
      <c r="BF8" s="23"/>
    </row>
    <row r="9" spans="1:58" x14ac:dyDescent="0.25">
      <c r="A9" s="28" t="s">
        <v>361</v>
      </c>
      <c r="B9" s="20" t="s">
        <v>361</v>
      </c>
      <c r="C9" s="20" t="s">
        <v>266</v>
      </c>
      <c r="D9" s="20" t="s">
        <v>362</v>
      </c>
      <c r="E9" s="20" t="s">
        <v>362</v>
      </c>
      <c r="F9" s="20" t="s">
        <v>43</v>
      </c>
      <c r="G9" s="20">
        <v>2</v>
      </c>
      <c r="H9" s="20" t="s">
        <v>54</v>
      </c>
      <c r="K9" s="20" t="s">
        <v>61</v>
      </c>
      <c r="L9" s="20">
        <v>6</v>
      </c>
      <c r="M9" s="20">
        <v>154</v>
      </c>
      <c r="N9" s="45">
        <f t="shared" si="0"/>
        <v>79.218106995884781</v>
      </c>
      <c r="Q9" s="29">
        <v>235.4</v>
      </c>
      <c r="S9" s="29">
        <v>251.8</v>
      </c>
      <c r="T9" s="29">
        <v>64.599999999999994</v>
      </c>
      <c r="U9" s="29">
        <v>106.1</v>
      </c>
      <c r="V9" s="29">
        <v>118.7</v>
      </c>
      <c r="W9" s="29">
        <v>42.1</v>
      </c>
      <c r="X9" s="30">
        <v>775000</v>
      </c>
      <c r="Y9" s="30">
        <v>587000</v>
      </c>
      <c r="Z9" s="20" t="s">
        <v>138</v>
      </c>
      <c r="AA9" s="20" t="s">
        <v>63</v>
      </c>
      <c r="AB9" s="29">
        <v>63018.7</v>
      </c>
      <c r="AC9" s="20" t="s">
        <v>50</v>
      </c>
      <c r="AD9" s="20" t="s">
        <v>63</v>
      </c>
      <c r="AE9" s="20" t="s">
        <v>54</v>
      </c>
      <c r="AF9" s="20" t="s">
        <v>64</v>
      </c>
      <c r="AG9" s="20" t="s">
        <v>47</v>
      </c>
      <c r="AH9" s="20" t="s">
        <v>47</v>
      </c>
      <c r="AJ9" s="20" t="s">
        <v>55</v>
      </c>
      <c r="AK9" s="20" t="s">
        <v>47</v>
      </c>
      <c r="AL9" s="20" t="s">
        <v>74</v>
      </c>
      <c r="AM9" s="30">
        <v>5</v>
      </c>
      <c r="AN9" s="31">
        <v>700</v>
      </c>
      <c r="AO9" s="19" t="s">
        <v>1396</v>
      </c>
      <c r="AP9" s="20"/>
      <c r="AQ9" s="55">
        <f t="shared" si="1"/>
        <v>266261.45332486619</v>
      </c>
      <c r="AR9" s="55">
        <f t="shared" si="2"/>
        <v>235.4</v>
      </c>
      <c r="AS9" s="55">
        <f t="shared" si="3"/>
        <v>71.746418774763796</v>
      </c>
      <c r="AT9" s="55">
        <f t="shared" si="4"/>
        <v>79.218106995884781</v>
      </c>
      <c r="AU9" s="55" cm="1">
        <f t="array" ref="AU9">2*9.81^2*(AQ9)^2/(3.1416*(AS9^2)*(_xlfn.IFS(F9="Jet",0.973*0.873*0.98094,F9="Turboprop",0.804*0.979*0.97444,F9="Piston",0.804*0.971*0.97444)*IF(R9="",1,1.09011))*1.225*AT9)</f>
        <v>10435257.859388748</v>
      </c>
      <c r="AV9" s="43">
        <f t="shared" si="5"/>
        <v>10.435257859388749</v>
      </c>
      <c r="AW9" s="41" t="str" cm="1">
        <f t="array" ref="AW9">_xlfn.IFS(AV9 &lt;=0.75, "CAT VII", AV9&lt;=1.5, "CAT VI",
    AV9&lt;=2.5, "CAT V",
    AV9&lt;=5, "CAT IV",
    AV9&lt;=10, "CAT III",AV9&lt;=20, "CAT II",AV9&gt;20, "CAT I")</f>
        <v>CAT II</v>
      </c>
      <c r="AX9" s="43" cm="1">
        <f t="array" ref="AX9">_xlfn.IFS(
    AZ9="G", 1,
    AZ9="F", 2,
    AZ9="E", 3,
    AZ9="D", 4,
    AZ9="C", 5,
    AZ9="B", 6,
    AZ9="A", 7)</f>
        <v>6</v>
      </c>
      <c r="AY9" s="43" cm="1">
        <f t="array" ref="AY9">_xlfn.IFS(AW9= "CAT I", 7,AW9= "CAT II", 6,AW9= "CAT III", 5,AW9= "CAT IV", 4,AW9="CAT V", 3, AW9="CAT VI", 2, AW9="CAT VII", 1)</f>
        <v>6</v>
      </c>
      <c r="AZ9" t="s">
        <v>64</v>
      </c>
      <c r="BA9" s="23"/>
      <c r="BB9" s="23"/>
      <c r="BC9" s="23"/>
      <c r="BD9" s="23"/>
      <c r="BE9" s="23"/>
      <c r="BF9" s="23"/>
    </row>
    <row r="10" spans="1:58" x14ac:dyDescent="0.25">
      <c r="A10" s="28" t="s">
        <v>322</v>
      </c>
      <c r="B10" s="20" t="s">
        <v>322</v>
      </c>
      <c r="C10" s="20" t="s">
        <v>266</v>
      </c>
      <c r="D10" s="20" t="s">
        <v>323</v>
      </c>
      <c r="E10" s="20" t="s">
        <v>323</v>
      </c>
      <c r="F10" s="20" t="s">
        <v>43</v>
      </c>
      <c r="G10" s="20">
        <v>4</v>
      </c>
      <c r="H10" s="20" t="s">
        <v>54</v>
      </c>
      <c r="K10" s="20" t="s">
        <v>105</v>
      </c>
      <c r="L10" s="20">
        <v>5</v>
      </c>
      <c r="M10" s="20">
        <v>144</v>
      </c>
      <c r="N10" s="45">
        <f t="shared" si="0"/>
        <v>74.074074074074076</v>
      </c>
      <c r="Q10" s="29">
        <v>195.7</v>
      </c>
      <c r="S10" s="29">
        <v>231.8</v>
      </c>
      <c r="T10" s="29">
        <v>64.3</v>
      </c>
      <c r="U10" s="29">
        <v>87.9</v>
      </c>
      <c r="V10" s="29">
        <v>94.4</v>
      </c>
      <c r="W10" s="29">
        <v>40.700000000000003</v>
      </c>
      <c r="X10" s="30">
        <v>750000</v>
      </c>
      <c r="Y10" s="30">
        <v>585000</v>
      </c>
      <c r="Z10" s="20" t="s">
        <v>324</v>
      </c>
      <c r="AA10" s="20" t="s">
        <v>63</v>
      </c>
      <c r="AB10" s="29">
        <v>48709.5</v>
      </c>
      <c r="AC10" s="20" t="s">
        <v>50</v>
      </c>
      <c r="AD10" s="20" t="s">
        <v>63</v>
      </c>
      <c r="AE10" s="20" t="s">
        <v>54</v>
      </c>
      <c r="AF10" s="20" t="s">
        <v>64</v>
      </c>
      <c r="AG10" s="20" t="s">
        <v>52</v>
      </c>
      <c r="AH10" s="20" t="s">
        <v>52</v>
      </c>
      <c r="AJ10" s="20" t="s">
        <v>55</v>
      </c>
      <c r="AK10" s="20">
        <v>10</v>
      </c>
      <c r="AL10" s="20" t="s">
        <v>74</v>
      </c>
      <c r="AM10" s="30">
        <v>5</v>
      </c>
      <c r="AN10" s="31">
        <v>8</v>
      </c>
      <c r="AP10" s="20"/>
      <c r="AQ10" s="55">
        <f t="shared" si="1"/>
        <v>265354.25927605911</v>
      </c>
      <c r="AR10" s="55">
        <f t="shared" si="2"/>
        <v>195.7</v>
      </c>
      <c r="AS10" s="55">
        <f t="shared" si="3"/>
        <v>59.646449253276437</v>
      </c>
      <c r="AT10" s="55">
        <f t="shared" si="4"/>
        <v>74.074074074074076</v>
      </c>
      <c r="AU10" s="55" cm="1">
        <f t="array" ref="AU10">2*9.81^2*(AQ10)^2/(3.1416*(AS10^2)*(_xlfn.IFS(F10="Jet",0.973*0.873*0.98094,F10="Turboprop",0.804*0.979*0.97444,F10="Piston",0.804*0.971*0.97444)*IF(R10="",1,1.09011))*1.225*AT10)</f>
        <v>16037187.589102561</v>
      </c>
      <c r="AV10" s="43">
        <f t="shared" si="5"/>
        <v>16.037187589102562</v>
      </c>
      <c r="AW10" s="41" t="str" cm="1">
        <f t="array" ref="AW10">_xlfn.IFS(AV10 &lt;=0.75, "CAT VII", AV10&lt;=1.5, "CAT VI",
    AV10&lt;=2.5, "CAT V",
    AV10&lt;=5, "CAT IV",
    AV10&lt;=10, "CAT III",AV10&lt;=20, "CAT II",AV10&gt;20, "CAT I")</f>
        <v>CAT II</v>
      </c>
      <c r="AX10" s="43" cm="1">
        <f t="array" ref="AX10">_xlfn.IFS(
    AZ10="G", 1,
    AZ10="F", 2,
    AZ10="E", 3,
    AZ10="D", 4,
    AZ10="C", 5,
    AZ10="B", 6,
    AZ10="A", 7)</f>
        <v>6</v>
      </c>
      <c r="AY10" s="43" cm="1">
        <f t="array" ref="AY10">_xlfn.IFS(AW10= "CAT I", 7,AW10= "CAT II", 6,AW10= "CAT III", 5,AW10= "CAT IV", 4,AW10="CAT V", 3, AW10="CAT VI", 2, AW10="CAT VII", 1)</f>
        <v>6</v>
      </c>
      <c r="AZ10" t="s">
        <v>64</v>
      </c>
      <c r="BA10" s="23"/>
      <c r="BB10" s="23"/>
      <c r="BC10" s="23"/>
      <c r="BD10" s="23"/>
      <c r="BE10" s="23"/>
      <c r="BF10" s="23"/>
    </row>
    <row r="11" spans="1:58" x14ac:dyDescent="0.25">
      <c r="A11" s="28" t="s">
        <v>129</v>
      </c>
      <c r="B11" s="20" t="s">
        <v>129</v>
      </c>
      <c r="C11" s="20" t="s">
        <v>66</v>
      </c>
      <c r="D11" s="20" t="s">
        <v>130</v>
      </c>
      <c r="E11" s="20" t="s">
        <v>131</v>
      </c>
      <c r="F11" s="20" t="s">
        <v>43</v>
      </c>
      <c r="G11" s="20">
        <v>4</v>
      </c>
      <c r="H11" s="20" t="s">
        <v>54</v>
      </c>
      <c r="K11" s="20" t="s">
        <v>105</v>
      </c>
      <c r="L11" s="20">
        <v>6</v>
      </c>
      <c r="M11" s="20">
        <v>153</v>
      </c>
      <c r="N11" s="20">
        <f t="shared" si="0"/>
        <v>78.703703703703709</v>
      </c>
      <c r="Q11" s="29">
        <v>208.2</v>
      </c>
      <c r="S11" s="29">
        <v>247.2</v>
      </c>
      <c r="T11" s="29">
        <v>58.8</v>
      </c>
      <c r="U11" s="29">
        <v>107.9</v>
      </c>
      <c r="V11" s="29">
        <v>121.6</v>
      </c>
      <c r="W11" s="29">
        <v>41.4</v>
      </c>
      <c r="X11" s="30">
        <v>837756</v>
      </c>
      <c r="Y11" s="30">
        <v>584225</v>
      </c>
      <c r="Z11" s="20" t="s">
        <v>128</v>
      </c>
      <c r="AA11" s="20" t="s">
        <v>63</v>
      </c>
      <c r="AB11" s="29">
        <v>55031.199999999997</v>
      </c>
      <c r="AC11" s="20" t="s">
        <v>50</v>
      </c>
      <c r="AD11" s="20" t="s">
        <v>63</v>
      </c>
      <c r="AE11" s="20" t="s">
        <v>64</v>
      </c>
      <c r="AF11" s="20" t="s">
        <v>64</v>
      </c>
      <c r="AG11" s="20" t="s">
        <v>64</v>
      </c>
      <c r="AH11" s="20" t="s">
        <v>106</v>
      </c>
      <c r="AJ11" s="20" t="s">
        <v>55</v>
      </c>
      <c r="AK11" s="20">
        <v>9</v>
      </c>
      <c r="AL11" s="20" t="s">
        <v>69</v>
      </c>
      <c r="AM11" s="30">
        <v>0</v>
      </c>
      <c r="AN11" s="31">
        <v>5590</v>
      </c>
      <c r="AP11" s="20"/>
      <c r="AQ11" s="55">
        <f t="shared" si="1"/>
        <v>265002.72158214642</v>
      </c>
      <c r="AR11" s="55">
        <f t="shared" si="2"/>
        <v>208.2</v>
      </c>
      <c r="AS11" s="55">
        <f t="shared" si="3"/>
        <v>63.456263334349281</v>
      </c>
      <c r="AT11" s="55">
        <f t="shared" si="4"/>
        <v>78.703703703703709</v>
      </c>
      <c r="AU11" s="55" cm="1">
        <f t="array" ref="AU11">2*9.81^2*(AQ11)^2/(3.1416*(AS11^2)*(_xlfn.IFS(F11="Jet",0.973*0.873*0.98094,F11="Turboprop",0.804*0.979*0.97444,F11="Piston",0.804*0.971*0.97444)*IF(R11="",1,1.09011))*1.225*AT11)</f>
        <v>13300501.41766203</v>
      </c>
      <c r="AV11" s="23">
        <f t="shared" si="5"/>
        <v>13.30050141766203</v>
      </c>
      <c r="AW11" s="41" t="str" cm="1">
        <f t="array" ref="AW11">_xlfn.IFS(AV11 &lt;=0.75, "CAT VII", AV11&lt;=1.5, "CAT VI",
    AV11&lt;=2.5, "CAT V",
    AV11&lt;=5, "CAT IV",
    AV11&lt;=10, "CAT III",AV11&lt;=20, "CAT II",AV11&gt;20, "CAT I")</f>
        <v>CAT II</v>
      </c>
      <c r="AX11" s="43" cm="1">
        <f t="array" ref="AX11">_xlfn.IFS(
    AZ11="G", 1,
    AZ11="F", 2,
    AZ11="E", 3,
    AZ11="D", 4,
    AZ11="C", 5,
    AZ11="B", 6,
    AZ11="A", 7)</f>
        <v>6</v>
      </c>
      <c r="AY11" s="43" cm="1">
        <f t="array" ref="AY11">_xlfn.IFS(AW11= "CAT I", 7,AW11= "CAT II", 6,AW11= "CAT III", 5,AW11= "CAT IV", 4,AW11="CAT V", 3, AW11="CAT VI", 2, AW11="CAT VII", 1)</f>
        <v>6</v>
      </c>
      <c r="AZ11" t="s">
        <v>64</v>
      </c>
      <c r="BA11" s="23"/>
      <c r="BB11" s="23"/>
      <c r="BC11" s="23"/>
      <c r="BD11" s="23"/>
      <c r="BE11" s="23"/>
      <c r="BF11" s="23"/>
    </row>
    <row r="12" spans="1:58" x14ac:dyDescent="0.25">
      <c r="A12" s="28" t="s">
        <v>363</v>
      </c>
      <c r="B12" s="20" t="s">
        <v>363</v>
      </c>
      <c r="C12" s="20" t="s">
        <v>266</v>
      </c>
      <c r="D12" s="20" t="s">
        <v>364</v>
      </c>
      <c r="E12" s="20" t="s">
        <v>365</v>
      </c>
      <c r="F12" s="20" t="s">
        <v>43</v>
      </c>
      <c r="G12" s="20">
        <v>2</v>
      </c>
      <c r="H12" s="20" t="s">
        <v>44</v>
      </c>
      <c r="K12" s="20" t="s">
        <v>105</v>
      </c>
      <c r="L12" s="20">
        <v>5</v>
      </c>
      <c r="M12" s="20">
        <v>140</v>
      </c>
      <c r="N12" s="20">
        <f t="shared" si="0"/>
        <v>72.016460905349803</v>
      </c>
      <c r="Q12" s="29">
        <v>212.1</v>
      </c>
      <c r="S12" s="29">
        <v>209.1</v>
      </c>
      <c r="T12" s="29">
        <v>61.5</v>
      </c>
      <c r="U12" s="29">
        <v>90.5</v>
      </c>
      <c r="V12" s="29">
        <v>94.8</v>
      </c>
      <c r="W12" s="29">
        <v>46.2</v>
      </c>
      <c r="X12" s="30">
        <v>766106</v>
      </c>
      <c r="Y12" s="30">
        <v>575000</v>
      </c>
      <c r="Z12" s="20" t="s">
        <v>138</v>
      </c>
      <c r="AA12" s="20" t="s">
        <v>63</v>
      </c>
      <c r="AB12" s="29">
        <v>47551.6</v>
      </c>
      <c r="AC12" s="20" t="s">
        <v>50</v>
      </c>
      <c r="AD12" s="20" t="s">
        <v>63</v>
      </c>
      <c r="AE12" s="20" t="s">
        <v>64</v>
      </c>
      <c r="AF12" s="20" t="s">
        <v>64</v>
      </c>
      <c r="AG12" s="20" t="s">
        <v>64</v>
      </c>
      <c r="AH12" s="20" t="s">
        <v>106</v>
      </c>
      <c r="AJ12" s="20" t="s">
        <v>55</v>
      </c>
      <c r="AK12" s="20">
        <v>7</v>
      </c>
      <c r="AL12" s="20" t="s">
        <v>74</v>
      </c>
      <c r="AM12" s="30">
        <v>12</v>
      </c>
      <c r="AN12" s="31">
        <v>124946</v>
      </c>
      <c r="AO12" s="19" t="s">
        <v>70</v>
      </c>
      <c r="AP12" s="20"/>
      <c r="AQ12" s="55">
        <f t="shared" si="1"/>
        <v>260818.28903202392</v>
      </c>
      <c r="AR12" s="55">
        <f t="shared" si="2"/>
        <v>212.1</v>
      </c>
      <c r="AS12" s="55">
        <f t="shared" si="3"/>
        <v>64.644925327644003</v>
      </c>
      <c r="AT12" s="55">
        <f t="shared" si="4"/>
        <v>72.016460905349803</v>
      </c>
      <c r="AU12" s="55" cm="1">
        <f t="array" ref="AU12">2*9.81^2*(AQ12)^2/(3.1416*(AS12^2)*(_xlfn.IFS(F12="Jet",0.973*0.873*0.98094,F12="Turboprop",0.804*0.979*0.97444,F12="Piston",0.804*0.971*0.97444)*IF(R12="",1,1.09011))*1.225*AT12)</f>
        <v>13567097.221260531</v>
      </c>
      <c r="AV12" s="23">
        <f t="shared" si="5"/>
        <v>13.56709722126053</v>
      </c>
      <c r="AW12" s="41" t="str" cm="1">
        <f t="array" ref="AW12">_xlfn.IFS(AV12 &lt;=0.75, "CAT VII", AV12&lt;=1.5, "CAT VI",
    AV12&lt;=2.5, "CAT V",
    AV12&lt;=5, "CAT IV",
    AV12&lt;=10, "CAT III",AV12&lt;=20, "CAT II",AV12&gt;20, "CAT I")</f>
        <v>CAT II</v>
      </c>
      <c r="AX12" s="43" cm="1">
        <f t="array" ref="AX12">_xlfn.IFS(
    AZ12="G", 1,
    AZ12="F", 2,
    AZ12="E", 3,
    AZ12="D", 4,
    AZ12="C", 5,
    AZ12="B", 6,
    AZ12="A", 7)</f>
        <v>6</v>
      </c>
      <c r="AY12" s="43" cm="1">
        <f t="array" ref="AY12">_xlfn.IFS(AW12= "CAT I", 7,AW12= "CAT II", 6,AW12= "CAT III", 5,AW12= "CAT IV", 4,AW12="CAT V", 3, AW12="CAT VI", 2, AW12="CAT VII", 1)</f>
        <v>6</v>
      </c>
      <c r="AZ12" t="s">
        <v>64</v>
      </c>
      <c r="BA12" s="23"/>
      <c r="BB12" s="23"/>
      <c r="BC12" s="23"/>
      <c r="BD12" s="23"/>
      <c r="BE12" s="23"/>
      <c r="BF12" s="23"/>
    </row>
    <row r="13" spans="1:58" ht="15" customHeight="1" x14ac:dyDescent="0.25">
      <c r="A13" s="28" t="s">
        <v>328</v>
      </c>
      <c r="B13" s="20" t="s">
        <v>328</v>
      </c>
      <c r="C13" s="20" t="s">
        <v>266</v>
      </c>
      <c r="D13" s="20" t="s">
        <v>329</v>
      </c>
      <c r="E13" s="20" t="s">
        <v>330</v>
      </c>
      <c r="F13" s="20" t="s">
        <v>43</v>
      </c>
      <c r="G13" s="20">
        <v>4</v>
      </c>
      <c r="H13" s="20" t="s">
        <v>54</v>
      </c>
      <c r="K13" s="20" t="s">
        <v>105</v>
      </c>
      <c r="L13" s="20">
        <v>5</v>
      </c>
      <c r="M13" s="20">
        <v>142</v>
      </c>
      <c r="N13" s="45">
        <f t="shared" si="0"/>
        <v>73.045267489711932</v>
      </c>
      <c r="Q13" s="29">
        <v>195.7</v>
      </c>
      <c r="S13" s="29">
        <v>231.8</v>
      </c>
      <c r="T13" s="29">
        <v>64.3</v>
      </c>
      <c r="U13" s="29">
        <v>87.9</v>
      </c>
      <c r="V13" s="29">
        <v>94.4</v>
      </c>
      <c r="W13" s="29">
        <v>40.700000000000003</v>
      </c>
      <c r="X13" s="30">
        <v>833000</v>
      </c>
      <c r="Y13" s="30">
        <v>574000</v>
      </c>
      <c r="Z13" s="20" t="s">
        <v>324</v>
      </c>
      <c r="AA13" s="20" t="s">
        <v>63</v>
      </c>
      <c r="AB13" s="29">
        <v>48709.5</v>
      </c>
      <c r="AC13" s="20" t="s">
        <v>50</v>
      </c>
      <c r="AD13" s="20" t="s">
        <v>63</v>
      </c>
      <c r="AE13" s="20" t="s">
        <v>54</v>
      </c>
      <c r="AF13" s="20" t="s">
        <v>64</v>
      </c>
      <c r="AG13" s="20" t="s">
        <v>52</v>
      </c>
      <c r="AH13" s="20" t="s">
        <v>52</v>
      </c>
      <c r="AJ13" s="20" t="s">
        <v>55</v>
      </c>
      <c r="AK13" s="20">
        <v>10</v>
      </c>
      <c r="AL13" s="20" t="s">
        <v>69</v>
      </c>
      <c r="AM13" s="30">
        <v>0</v>
      </c>
      <c r="AN13" s="31">
        <v>12</v>
      </c>
      <c r="AP13" s="20"/>
      <c r="AQ13" s="55">
        <f t="shared" si="1"/>
        <v>260364.69200762041</v>
      </c>
      <c r="AR13" s="55">
        <f t="shared" si="2"/>
        <v>195.7</v>
      </c>
      <c r="AS13" s="55">
        <f t="shared" si="3"/>
        <v>59.646449253276437</v>
      </c>
      <c r="AT13" s="55">
        <f t="shared" si="4"/>
        <v>73.045267489711932</v>
      </c>
      <c r="AU13" s="55" cm="1">
        <f t="array" ref="AU13">2*9.81^2*(AQ13)^2/(3.1416*(AS13^2)*(_xlfn.IFS(F13="Jet",0.973*0.873*0.98094,F13="Turboprop",0.804*0.979*0.97444,F13="Piston",0.804*0.971*0.97444)*IF(R13="",1,1.09011))*1.225*AT13)</f>
        <v>15657211.191620506</v>
      </c>
      <c r="AV13" s="43">
        <f t="shared" si="5"/>
        <v>15.657211191620506</v>
      </c>
      <c r="AW13" s="41" t="str" cm="1">
        <f t="array" ref="AW13">_xlfn.IFS(AV13 &lt;=0.75, "CAT VII", AV13&lt;=1.5, "CAT VI",
    AV13&lt;=2.5, "CAT V",
    AV13&lt;=5, "CAT IV",
    AV13&lt;=10, "CAT III",AV13&lt;=20, "CAT II",AV13&gt;20, "CAT I")</f>
        <v>CAT II</v>
      </c>
      <c r="AX13" s="43" cm="1">
        <f t="array" ref="AX13">_xlfn.IFS(
    AZ13="G", 1,
    AZ13="F", 2,
    AZ13="E", 3,
    AZ13="D", 4,
    AZ13="C", 5,
    AZ13="B", 6,
    AZ13="A", 7)</f>
        <v>6</v>
      </c>
      <c r="AY13" s="43" cm="1">
        <f t="array" ref="AY13">_xlfn.IFS(AW13= "CAT I", 7,AW13= "CAT II", 6,AW13= "CAT III", 5,AW13= "CAT IV", 4,AW13="CAT V", 3, AW13="CAT VI", 2, AW13="CAT VII", 1)</f>
        <v>6</v>
      </c>
      <c r="AZ13" t="s">
        <v>64</v>
      </c>
      <c r="BA13" s="23"/>
      <c r="BB13" s="23"/>
      <c r="BC13" s="23"/>
      <c r="BD13" s="23"/>
      <c r="BE13" s="23"/>
      <c r="BF13" s="23"/>
    </row>
    <row r="14" spans="1:58" x14ac:dyDescent="0.25">
      <c r="A14" s="28" t="s">
        <v>366</v>
      </c>
      <c r="B14" s="20" t="s">
        <v>366</v>
      </c>
      <c r="C14" s="20" t="s">
        <v>266</v>
      </c>
      <c r="D14" s="20" t="s">
        <v>367</v>
      </c>
      <c r="E14" s="20" t="s">
        <v>368</v>
      </c>
      <c r="F14" s="20" t="s">
        <v>43</v>
      </c>
      <c r="G14" s="20">
        <v>2</v>
      </c>
      <c r="H14" s="20" t="s">
        <v>54</v>
      </c>
      <c r="K14" s="20" t="s">
        <v>105</v>
      </c>
      <c r="L14" s="20">
        <v>6</v>
      </c>
      <c r="M14" s="20">
        <v>149</v>
      </c>
      <c r="N14" s="20">
        <f t="shared" si="0"/>
        <v>76.646090534979422</v>
      </c>
      <c r="Q14" s="29">
        <v>212.6</v>
      </c>
      <c r="S14" s="29">
        <v>242.3</v>
      </c>
      <c r="T14" s="29">
        <v>61.8</v>
      </c>
      <c r="U14" s="29">
        <v>102.4</v>
      </c>
      <c r="V14" s="29">
        <v>114.4</v>
      </c>
      <c r="W14" s="29">
        <v>42.3</v>
      </c>
      <c r="X14" s="30">
        <v>775000</v>
      </c>
      <c r="Y14" s="30">
        <v>554000</v>
      </c>
      <c r="Z14" s="20" t="s">
        <v>138</v>
      </c>
      <c r="AA14" s="20" t="s">
        <v>63</v>
      </c>
      <c r="AB14" s="29">
        <v>55052.3</v>
      </c>
      <c r="AC14" s="20" t="s">
        <v>50</v>
      </c>
      <c r="AD14" s="20" t="s">
        <v>63</v>
      </c>
      <c r="AE14" s="20" t="s">
        <v>64</v>
      </c>
      <c r="AF14" s="20" t="s">
        <v>64</v>
      </c>
      <c r="AG14" s="20" t="s">
        <v>64</v>
      </c>
      <c r="AH14" s="20" t="s">
        <v>106</v>
      </c>
      <c r="AJ14" s="20" t="s">
        <v>55</v>
      </c>
      <c r="AK14" s="20">
        <v>7</v>
      </c>
      <c r="AL14" s="20" t="s">
        <v>74</v>
      </c>
      <c r="AM14" s="30">
        <v>51</v>
      </c>
      <c r="AN14" s="31">
        <v>170308</v>
      </c>
      <c r="AO14" s="19" t="s">
        <v>70</v>
      </c>
      <c r="AP14" s="20"/>
      <c r="AQ14" s="55">
        <f t="shared" si="1"/>
        <v>251292.75151955002</v>
      </c>
      <c r="AR14" s="55">
        <f t="shared" si="2"/>
        <v>212.6</v>
      </c>
      <c r="AS14" s="55">
        <f t="shared" si="3"/>
        <v>64.797317890886916</v>
      </c>
      <c r="AT14" s="55">
        <f t="shared" si="4"/>
        <v>76.646090534979422</v>
      </c>
      <c r="AU14" s="55" cm="1">
        <f t="array" ref="AU14">2*9.81^2*(AQ14)^2/(3.1416*(AS14^2)*(_xlfn.IFS(F14="Jet",0.973*0.873*0.98094,F14="Turboprop",0.804*0.979*0.97444,F14="Piston",0.804*0.971*0.97444)*IF(R14="",1,1.09011))*1.225*AT14)</f>
        <v>11777886.400025535</v>
      </c>
      <c r="AV14" s="23">
        <f t="shared" si="5"/>
        <v>11.777886400025535</v>
      </c>
      <c r="AW14" s="41" t="str" cm="1">
        <f t="array" ref="AW14">_xlfn.IFS(AV14 &lt;=0.75, "CAT VII", AV14&lt;=1.5, "CAT VI",
    AV14&lt;=2.5, "CAT V",
    AV14&lt;=5, "CAT IV",
    AV14&lt;=10, "CAT III",AV14&lt;=20, "CAT II",AV14&gt;20, "CAT I")</f>
        <v>CAT II</v>
      </c>
      <c r="AX14" s="43" cm="1">
        <f t="array" ref="AX14">_xlfn.IFS(
    AZ14="G", 1,
    AZ14="F", 2,
    AZ14="E", 3,
    AZ14="D", 4,
    AZ14="C", 5,
    AZ14="B", 6,
    AZ14="A", 7)</f>
        <v>6</v>
      </c>
      <c r="AY14" s="43" cm="1">
        <f t="array" ref="AY14">_xlfn.IFS(AW14= "CAT I", 7,AW14= "CAT II", 6,AW14= "CAT III", 5,AW14= "CAT IV", 4,AW14="CAT V", 3, AW14="CAT VI", 2, AW14="CAT VII", 1)</f>
        <v>6</v>
      </c>
      <c r="AZ14" t="s">
        <v>64</v>
      </c>
      <c r="BA14" s="23"/>
      <c r="BB14" s="23"/>
      <c r="BC14" s="23"/>
      <c r="BD14" s="23"/>
      <c r="BE14" s="23"/>
      <c r="BF14" s="23"/>
    </row>
    <row r="15" spans="1:58" x14ac:dyDescent="0.25">
      <c r="A15" s="28" t="s">
        <v>125</v>
      </c>
      <c r="B15" s="20" t="s">
        <v>125</v>
      </c>
      <c r="C15" s="20" t="s">
        <v>66</v>
      </c>
      <c r="D15" s="20" t="s">
        <v>126</v>
      </c>
      <c r="E15" s="20" t="s">
        <v>127</v>
      </c>
      <c r="F15" s="20" t="s">
        <v>43</v>
      </c>
      <c r="G15" s="20">
        <v>4</v>
      </c>
      <c r="H15" s="20" t="s">
        <v>54</v>
      </c>
      <c r="K15" s="20" t="s">
        <v>105</v>
      </c>
      <c r="L15" s="20">
        <v>6</v>
      </c>
      <c r="M15" s="20">
        <v>146</v>
      </c>
      <c r="N15" s="20">
        <f t="shared" si="0"/>
        <v>75.10288065843622</v>
      </c>
      <c r="Q15" s="29">
        <v>208.2</v>
      </c>
      <c r="S15" s="29">
        <v>222.9</v>
      </c>
      <c r="T15" s="29">
        <v>57.5</v>
      </c>
      <c r="U15" s="29">
        <v>90.5</v>
      </c>
      <c r="V15" s="29">
        <v>104.2</v>
      </c>
      <c r="W15" s="29">
        <v>41.4</v>
      </c>
      <c r="X15" s="30">
        <v>837756</v>
      </c>
      <c r="Y15" s="30">
        <v>542337</v>
      </c>
      <c r="Z15" s="20" t="s">
        <v>128</v>
      </c>
      <c r="AA15" s="20" t="s">
        <v>63</v>
      </c>
      <c r="AB15" s="29">
        <v>49714.400000000001</v>
      </c>
      <c r="AC15" s="20" t="s">
        <v>50</v>
      </c>
      <c r="AD15" s="20" t="s">
        <v>63</v>
      </c>
      <c r="AE15" s="20" t="s">
        <v>64</v>
      </c>
      <c r="AF15" s="20" t="s">
        <v>64</v>
      </c>
      <c r="AG15" s="20" t="s">
        <v>64</v>
      </c>
      <c r="AH15" s="20" t="s">
        <v>106</v>
      </c>
      <c r="AJ15" s="20" t="s">
        <v>55</v>
      </c>
      <c r="AK15" s="20">
        <v>9</v>
      </c>
      <c r="AL15" s="20" t="s">
        <v>69</v>
      </c>
      <c r="AM15" s="30">
        <v>0</v>
      </c>
      <c r="AN15" s="31">
        <v>110</v>
      </c>
      <c r="AP15" s="20"/>
      <c r="AQ15" s="55">
        <f t="shared" si="1"/>
        <v>246002.44942393177</v>
      </c>
      <c r="AR15" s="55">
        <f t="shared" si="2"/>
        <v>208.2</v>
      </c>
      <c r="AS15" s="55">
        <f t="shared" si="3"/>
        <v>63.456263334349281</v>
      </c>
      <c r="AT15" s="55">
        <f t="shared" si="4"/>
        <v>75.10288065843622</v>
      </c>
      <c r="AU15" s="55" cm="1">
        <f t="array" ref="AU15">2*9.81^2*(AQ15)^2/(3.1416*(AS15^2)*(_xlfn.IFS(F15="Jet",0.973*0.873*0.98094,F15="Turboprop",0.804*0.979*0.97444,F15="Piston",0.804*0.971*0.97444)*IF(R15="",1,1.09011))*1.225*AT15)</f>
        <v>12011155.325774204</v>
      </c>
      <c r="AV15" s="23">
        <f t="shared" si="5"/>
        <v>12.011155325774205</v>
      </c>
      <c r="AW15" s="41" t="str" cm="1">
        <f t="array" ref="AW15">_xlfn.IFS(AV15 &lt;=0.75, "CAT VII", AV15&lt;=1.5, "CAT VI",
    AV15&lt;=2.5, "CAT V",
    AV15&lt;=5, "CAT IV",
    AV15&lt;=10, "CAT III",AV15&lt;=20, "CAT II",AV15&gt;20, "CAT I")</f>
        <v>CAT II</v>
      </c>
      <c r="AX15" s="43" cm="1">
        <f t="array" ref="AX15">_xlfn.IFS(
    AZ15="G", 1,
    AZ15="F", 2,
    AZ15="E", 3,
    AZ15="D", 4,
    AZ15="C", 5,
    AZ15="B", 6,
    AZ15="A", 7)</f>
        <v>6</v>
      </c>
      <c r="AY15" s="43" cm="1">
        <f t="array" ref="AY15">_xlfn.IFS(AW15= "CAT I", 7,AW15= "CAT II", 6,AW15= "CAT III", 5,AW15= "CAT IV", 4,AW15="CAT V", 3, AW15="CAT VI", 2, AW15="CAT VII", 1)</f>
        <v>6</v>
      </c>
      <c r="AZ15" t="s">
        <v>64</v>
      </c>
      <c r="BA15" s="23"/>
      <c r="BB15" s="23"/>
      <c r="BC15" s="23"/>
      <c r="BD15" s="23"/>
      <c r="BE15" s="23"/>
      <c r="BF15" s="23"/>
    </row>
    <row r="16" spans="1:58" x14ac:dyDescent="0.25">
      <c r="A16" s="28" t="s">
        <v>355</v>
      </c>
      <c r="B16" s="20" t="s">
        <v>355</v>
      </c>
      <c r="C16" s="20" t="s">
        <v>266</v>
      </c>
      <c r="D16" s="20" t="s">
        <v>356</v>
      </c>
      <c r="E16" s="20" t="s">
        <v>357</v>
      </c>
      <c r="F16" s="20" t="s">
        <v>43</v>
      </c>
      <c r="G16" s="20">
        <v>2</v>
      </c>
      <c r="H16" s="20" t="s">
        <v>54</v>
      </c>
      <c r="K16" s="20" t="s">
        <v>105</v>
      </c>
      <c r="L16" s="20">
        <v>6</v>
      </c>
      <c r="M16" s="20">
        <v>149</v>
      </c>
      <c r="N16" s="20">
        <f t="shared" si="0"/>
        <v>76.646090534979422</v>
      </c>
      <c r="Q16" s="29">
        <v>199.9</v>
      </c>
      <c r="S16" s="29">
        <v>209.1</v>
      </c>
      <c r="T16" s="29">
        <v>61.5</v>
      </c>
      <c r="U16" s="29">
        <v>102.4</v>
      </c>
      <c r="V16" s="29">
        <v>112.3</v>
      </c>
      <c r="W16" s="29">
        <v>42.3</v>
      </c>
      <c r="X16" s="30">
        <v>660000</v>
      </c>
      <c r="Y16" s="30">
        <v>524000</v>
      </c>
      <c r="Z16" s="20" t="s">
        <v>138</v>
      </c>
      <c r="AA16" s="20" t="s">
        <v>63</v>
      </c>
      <c r="AB16" s="29">
        <v>44939.7</v>
      </c>
      <c r="AC16" s="20" t="s">
        <v>50</v>
      </c>
      <c r="AD16" s="20" t="s">
        <v>63</v>
      </c>
      <c r="AE16" s="20" t="s">
        <v>64</v>
      </c>
      <c r="AF16" s="20" t="s">
        <v>64</v>
      </c>
      <c r="AG16" s="20" t="s">
        <v>64</v>
      </c>
      <c r="AH16" s="20" t="s">
        <v>106</v>
      </c>
      <c r="AJ16" s="20" t="s">
        <v>55</v>
      </c>
      <c r="AK16" s="20">
        <v>9</v>
      </c>
      <c r="AL16" s="20" t="s">
        <v>74</v>
      </c>
      <c r="AM16" s="30">
        <v>6</v>
      </c>
      <c r="AN16" s="31">
        <v>134</v>
      </c>
      <c r="AO16" s="19" t="s">
        <v>70</v>
      </c>
      <c r="AP16" s="20"/>
      <c r="AQ16" s="55">
        <f t="shared" si="1"/>
        <v>237684.84078744441</v>
      </c>
      <c r="AR16" s="55">
        <f t="shared" si="2"/>
        <v>199.9</v>
      </c>
      <c r="AS16" s="55">
        <f t="shared" si="3"/>
        <v>60.926546784516916</v>
      </c>
      <c r="AT16" s="55">
        <f t="shared" si="4"/>
        <v>76.646090534979422</v>
      </c>
      <c r="AU16" s="55" cm="1">
        <f t="array" ref="AU16">2*9.81^2*(AQ16)^2/(3.1416*(AS16^2)*(_xlfn.IFS(F16="Jet",0.973*0.873*0.98094,F16="Turboprop",0.804*0.979*0.97444,F16="Piston",0.804*0.971*0.97444)*IF(R16="",1,1.09011))*1.225*AT16)</f>
        <v>11918218.351710536</v>
      </c>
      <c r="AV16" s="23">
        <f t="shared" si="5"/>
        <v>11.918218351710536</v>
      </c>
      <c r="AW16" s="41" t="str" cm="1">
        <f t="array" ref="AW16">_xlfn.IFS(AV16 &lt;=0.75, "CAT VII", AV16&lt;=1.5, "CAT VI",
    AV16&lt;=2.5, "CAT V",
    AV16&lt;=5, "CAT IV",
    AV16&lt;=10, "CAT III",AV16&lt;=20, "CAT II",AV16&gt;20, "CAT I")</f>
        <v>CAT II</v>
      </c>
      <c r="AX16" s="43" cm="1">
        <f t="array" ref="AX16">_xlfn.IFS(
    AZ16="G", 1,
    AZ16="F", 2,
    AZ16="E", 3,
    AZ16="D", 4,
    AZ16="C", 5,
    AZ16="B", 6,
    AZ16="A", 7)</f>
        <v>6</v>
      </c>
      <c r="AY16" s="43" cm="1">
        <f t="array" ref="AY16">_xlfn.IFS(AW16= "CAT I", 7,AW16= "CAT II", 6,AW16= "CAT III", 5,AW16= "CAT IV", 4,AW16="CAT V", 3, AW16="CAT VI", 2, AW16="CAT VII", 1)</f>
        <v>6</v>
      </c>
      <c r="AZ16" t="s">
        <v>64</v>
      </c>
      <c r="BA16" s="23"/>
      <c r="BB16" s="23"/>
      <c r="BC16" s="23"/>
      <c r="BD16" s="23"/>
      <c r="BE16" s="23"/>
      <c r="BF16" s="23"/>
    </row>
    <row r="17" spans="1:58" x14ac:dyDescent="0.25">
      <c r="A17" s="28" t="s">
        <v>135</v>
      </c>
      <c r="B17" s="20" t="s">
        <v>135</v>
      </c>
      <c r="C17" s="20" t="s">
        <v>66</v>
      </c>
      <c r="D17" s="20" t="s">
        <v>136</v>
      </c>
      <c r="E17" s="20" t="s">
        <v>137</v>
      </c>
      <c r="F17" s="20" t="s">
        <v>43</v>
      </c>
      <c r="G17" s="20">
        <v>2</v>
      </c>
      <c r="H17" s="20" t="s">
        <v>54</v>
      </c>
      <c r="K17" s="20" t="s">
        <v>105</v>
      </c>
      <c r="L17" s="20">
        <v>6</v>
      </c>
      <c r="M17" s="20">
        <v>147</v>
      </c>
      <c r="N17" s="45">
        <f t="shared" si="0"/>
        <v>75.617283950617292</v>
      </c>
      <c r="R17" s="29">
        <v>212.4</v>
      </c>
      <c r="S17" s="29">
        <v>241.4</v>
      </c>
      <c r="T17" s="29">
        <v>57.14</v>
      </c>
      <c r="U17" s="29">
        <v>106.6</v>
      </c>
      <c r="V17" s="29">
        <v>110.6</v>
      </c>
      <c r="W17" s="29">
        <v>42.13</v>
      </c>
      <c r="X17" s="30">
        <v>696661</v>
      </c>
      <c r="Y17" s="30">
        <v>513677</v>
      </c>
      <c r="Z17" s="20" t="s">
        <v>138</v>
      </c>
      <c r="AA17" s="20" t="s">
        <v>63</v>
      </c>
      <c r="AB17" s="29">
        <v>54952.800000000003</v>
      </c>
      <c r="AC17" s="20" t="s">
        <v>50</v>
      </c>
      <c r="AD17" s="20" t="s">
        <v>63</v>
      </c>
      <c r="AE17" s="20" t="s">
        <v>64</v>
      </c>
      <c r="AF17" s="20" t="s">
        <v>64</v>
      </c>
      <c r="AG17" s="20" t="s">
        <v>64</v>
      </c>
      <c r="AH17" s="20" t="s">
        <v>52</v>
      </c>
      <c r="AJ17" s="20" t="s">
        <v>55</v>
      </c>
      <c r="AK17" s="20">
        <v>10</v>
      </c>
      <c r="AL17" s="20" t="s">
        <v>69</v>
      </c>
      <c r="AM17" s="30">
        <v>0</v>
      </c>
      <c r="AN17" s="31">
        <v>30508</v>
      </c>
      <c r="AO17" s="19" t="s">
        <v>1417</v>
      </c>
      <c r="AP17" s="32">
        <v>45571</v>
      </c>
      <c r="AQ17" s="55">
        <f t="shared" si="1"/>
        <v>233002.35870452688</v>
      </c>
      <c r="AR17" s="55">
        <f t="shared" si="2"/>
        <v>212.4</v>
      </c>
      <c r="AS17" s="55">
        <f t="shared" si="3"/>
        <v>64.736360865589759</v>
      </c>
      <c r="AT17" s="55">
        <f t="shared" si="4"/>
        <v>75.617283950617292</v>
      </c>
      <c r="AU17" s="55" cm="1">
        <f t="array" ref="AU17">2*9.81^2*(AQ17)^2/(3.1416*(AS17^2)*(_xlfn.IFS(F17="Jet",0.973*0.873*0.98094,F17="Turboprop",0.804*0.979*0.97444,F17="Piston",0.804*0.971*0.97444)*IF(R17="",1,1.09011))*1.225*AT17)</f>
        <v>9432877.1491340883</v>
      </c>
      <c r="AV17" s="43">
        <f t="shared" si="5"/>
        <v>9.4328771491340877</v>
      </c>
      <c r="AW17" s="41" t="str" cm="1">
        <f t="array" ref="AW17">_xlfn.IFS(AV17 &lt;=0.75, "CAT VII", AV17&lt;=1.5, "CAT VI",
    AV17&lt;=2.5, "CAT V",
    AV17&lt;=5, "CAT IV",
    AV17&lt;=10, "CAT III",AV17&lt;=20, "CAT II",AV17&gt;20, "CAT I")</f>
        <v>CAT III</v>
      </c>
      <c r="AX17" s="43" cm="1">
        <f t="array" ref="AX17">_xlfn.IFS(
    AZ17="G", 1,
    AZ17="F", 2,
    AZ17="E", 3,
    AZ17="D", 4,
    AZ17="C", 5,
    AZ17="B", 6,
    AZ17="A", 7)</f>
        <v>6</v>
      </c>
      <c r="AY17" s="43" cm="1">
        <f t="array" ref="AY17">_xlfn.IFS(AW17= "CAT I", 7,AW17= "CAT II", 6,AW17= "CAT III", 5,AW17= "CAT IV", 4,AW17="CAT V", 3, AW17="CAT VI", 2, AW17="CAT VII", 1)</f>
        <v>5</v>
      </c>
      <c r="AZ17" t="s">
        <v>64</v>
      </c>
      <c r="BA17" s="23"/>
      <c r="BB17" s="23"/>
      <c r="BC17" s="23"/>
      <c r="BD17" s="23"/>
      <c r="BE17" s="23"/>
      <c r="BF17" s="23"/>
    </row>
    <row r="18" spans="1:58" x14ac:dyDescent="0.25">
      <c r="A18" s="28" t="s">
        <v>352</v>
      </c>
      <c r="B18" s="20" t="s">
        <v>352</v>
      </c>
      <c r="C18" s="20" t="s">
        <v>266</v>
      </c>
      <c r="D18" s="20" t="s">
        <v>353</v>
      </c>
      <c r="E18" s="20" t="s">
        <v>354</v>
      </c>
      <c r="F18" s="20" t="s">
        <v>43</v>
      </c>
      <c r="G18" s="20">
        <v>2</v>
      </c>
      <c r="H18" s="20" t="s">
        <v>44</v>
      </c>
      <c r="K18" s="20" t="s">
        <v>105</v>
      </c>
      <c r="L18" s="20">
        <v>5</v>
      </c>
      <c r="M18" s="20">
        <v>140</v>
      </c>
      <c r="N18" s="20">
        <f t="shared" si="0"/>
        <v>72.016460905349803</v>
      </c>
      <c r="Q18" s="29">
        <v>199.9</v>
      </c>
      <c r="S18" s="29">
        <v>209.1</v>
      </c>
      <c r="T18" s="29">
        <v>61.5</v>
      </c>
      <c r="U18" s="29">
        <v>84.9</v>
      </c>
      <c r="V18" s="29">
        <v>96.8</v>
      </c>
      <c r="W18" s="29">
        <v>42.3</v>
      </c>
      <c r="X18" s="30">
        <v>656000</v>
      </c>
      <c r="Y18" s="30">
        <v>470000</v>
      </c>
      <c r="Z18" s="20" t="s">
        <v>138</v>
      </c>
      <c r="AA18" s="20" t="s">
        <v>63</v>
      </c>
      <c r="AB18" s="29">
        <v>44939.7</v>
      </c>
      <c r="AC18" s="20" t="s">
        <v>50</v>
      </c>
      <c r="AD18" s="20" t="s">
        <v>63</v>
      </c>
      <c r="AE18" s="20" t="s">
        <v>64</v>
      </c>
      <c r="AF18" s="20" t="s">
        <v>64</v>
      </c>
      <c r="AG18" s="20" t="s">
        <v>64</v>
      </c>
      <c r="AH18" s="20" t="s">
        <v>106</v>
      </c>
      <c r="AJ18" s="20" t="s">
        <v>55</v>
      </c>
      <c r="AK18" s="20">
        <v>9</v>
      </c>
      <c r="AL18" s="20" t="s">
        <v>74</v>
      </c>
      <c r="AM18" s="30">
        <v>169</v>
      </c>
      <c r="AN18" s="31">
        <v>169660</v>
      </c>
      <c r="AO18" s="19" t="s">
        <v>70</v>
      </c>
      <c r="AP18" s="20"/>
      <c r="AQ18" s="55">
        <f t="shared" si="1"/>
        <v>213190.60146965436</v>
      </c>
      <c r="AR18" s="55">
        <f t="shared" si="2"/>
        <v>199.9</v>
      </c>
      <c r="AS18" s="55">
        <f t="shared" si="3"/>
        <v>60.926546784516916</v>
      </c>
      <c r="AT18" s="55">
        <f t="shared" si="4"/>
        <v>72.016460905349803</v>
      </c>
      <c r="AU18" s="55" cm="1">
        <f t="array" ref="AU18">2*9.81^2*(AQ18)^2/(3.1416*(AS18^2)*(_xlfn.IFS(F18="Jet",0.973*0.873*0.98094,F18="Turboprop",0.804*0.979*0.97444,F18="Piston",0.804*0.971*0.97444)*IF(R18="",1,1.09011))*1.225*AT18)</f>
        <v>10204758.054237282</v>
      </c>
      <c r="AV18" s="23">
        <f t="shared" si="5"/>
        <v>10.204758054237281</v>
      </c>
      <c r="AW18" s="41" t="str" cm="1">
        <f t="array" ref="AW18">_xlfn.IFS(AV18 &lt;=0.75, "CAT VII", AV18&lt;=1.5, "CAT VI",
    AV18&lt;=2.5, "CAT V",
    AV18&lt;=5, "CAT IV",
    AV18&lt;=10, "CAT III",AV18&lt;=20, "CAT II",AV18&gt;20, "CAT I")</f>
        <v>CAT II</v>
      </c>
      <c r="AX18" s="43" cm="1">
        <f t="array" ref="AX18">_xlfn.IFS(
    AZ18="G", 1,
    AZ18="F", 2,
    AZ18="E", 3,
    AZ18="D", 4,
    AZ18="C", 5,
    AZ18="B", 6,
    AZ18="A", 7)</f>
        <v>6</v>
      </c>
      <c r="AY18" s="43" cm="1">
        <f t="array" ref="AY18">_xlfn.IFS(AW18= "CAT I", 7,AW18= "CAT II", 6,AW18= "CAT III", 5,AW18= "CAT IV", 4,AW18="CAT V", 3, AW18="CAT VI", 2, AW18="CAT VII", 1)</f>
        <v>6</v>
      </c>
      <c r="AZ18" t="s">
        <v>64</v>
      </c>
      <c r="BA18" s="23"/>
      <c r="BB18" s="23"/>
      <c r="BC18" s="23"/>
      <c r="BD18" s="23"/>
      <c r="BE18" s="23"/>
      <c r="BF18" s="23"/>
    </row>
    <row r="19" spans="1:58" x14ac:dyDescent="0.25">
      <c r="A19" s="28" t="s">
        <v>132</v>
      </c>
      <c r="B19" s="20" t="s">
        <v>132</v>
      </c>
      <c r="C19" s="20" t="s">
        <v>66</v>
      </c>
      <c r="D19" s="20" t="s">
        <v>133</v>
      </c>
      <c r="E19" s="20" t="s">
        <v>134</v>
      </c>
      <c r="F19" s="20" t="s">
        <v>43</v>
      </c>
      <c r="G19" s="20">
        <v>2</v>
      </c>
      <c r="H19" s="20" t="s">
        <v>44</v>
      </c>
      <c r="K19" s="20" t="s">
        <v>105</v>
      </c>
      <c r="L19" s="20">
        <v>5</v>
      </c>
      <c r="M19" s="20">
        <v>140</v>
      </c>
      <c r="N19" s="20">
        <f t="shared" si="0"/>
        <v>72.016460905349803</v>
      </c>
      <c r="R19" s="29">
        <v>212.43</v>
      </c>
      <c r="S19" s="29">
        <v>218.54</v>
      </c>
      <c r="T19" s="29">
        <v>57.3</v>
      </c>
      <c r="U19" s="29">
        <v>94.03</v>
      </c>
      <c r="V19" s="29">
        <v>97.7</v>
      </c>
      <c r="W19" s="29">
        <v>42.22</v>
      </c>
      <c r="X19" s="30">
        <v>617295</v>
      </c>
      <c r="Y19" s="30">
        <v>456357</v>
      </c>
      <c r="Z19" s="20" t="s">
        <v>82</v>
      </c>
      <c r="AA19" s="20" t="s">
        <v>63</v>
      </c>
      <c r="AB19" s="29">
        <v>49856.9</v>
      </c>
      <c r="AC19" s="20" t="s">
        <v>50</v>
      </c>
      <c r="AD19" s="20" t="s">
        <v>63</v>
      </c>
      <c r="AE19" s="20" t="s">
        <v>64</v>
      </c>
      <c r="AF19" s="20" t="s">
        <v>64</v>
      </c>
      <c r="AG19" s="20" t="s">
        <v>64</v>
      </c>
      <c r="AH19" s="20" t="s">
        <v>106</v>
      </c>
      <c r="AJ19" s="20" t="s">
        <v>55</v>
      </c>
      <c r="AK19" s="20">
        <v>10</v>
      </c>
      <c r="AL19" s="20" t="s">
        <v>74</v>
      </c>
      <c r="AM19" s="30">
        <v>28</v>
      </c>
      <c r="AN19" s="31">
        <v>83162</v>
      </c>
      <c r="AO19" s="19" t="s">
        <v>70</v>
      </c>
      <c r="AP19" s="32">
        <v>45571</v>
      </c>
      <c r="AQ19" s="55">
        <f t="shared" si="1"/>
        <v>207002.17726571712</v>
      </c>
      <c r="AR19" s="55">
        <f t="shared" si="2"/>
        <v>212.43</v>
      </c>
      <c r="AS19" s="55">
        <f t="shared" si="3"/>
        <v>64.745504419384332</v>
      </c>
      <c r="AT19" s="55">
        <f t="shared" si="4"/>
        <v>72.016460905349803</v>
      </c>
      <c r="AU19" s="55" cm="1">
        <f t="array" ref="AU19">2*9.81^2*(AQ19)^2/(3.1416*(AS19^2)*(_xlfn.IFS(F19="Jet",0.973*0.873*0.98094,F19="Turboprop",0.804*0.979*0.97444,F19="Piston",0.804*0.971*0.97444)*IF(R19="",1,1.09011))*1.225*AT19)</f>
        <v>7815198.1894659428</v>
      </c>
      <c r="AV19" s="23">
        <f t="shared" si="5"/>
        <v>7.815198189465943</v>
      </c>
      <c r="AW19" s="41" t="str" cm="1">
        <f t="array" ref="AW19">_xlfn.IFS(AV19 &lt;=0.75, "CAT VII", AV19&lt;=1.5, "CAT VI",
    AV19&lt;=2.5, "CAT V",
    AV19&lt;=5, "CAT IV",
    AV19&lt;=10, "CAT III",AV19&lt;=20, "CAT II",AV19&gt;20, "CAT I")</f>
        <v>CAT III</v>
      </c>
      <c r="AX19" s="43" cm="1">
        <f t="array" ref="AX19">_xlfn.IFS(
    AZ19="G", 1,
    AZ19="F", 2,
    AZ19="E", 3,
    AZ19="D", 4,
    AZ19="C", 5,
    AZ19="B", 6,
    AZ19="A", 7)</f>
        <v>6</v>
      </c>
      <c r="AY19" s="43" cm="1">
        <f t="array" ref="AY19">_xlfn.IFS(AW19= "CAT I", 7,AW19= "CAT II", 6,AW19= "CAT III", 5,AW19= "CAT IV", 4,AW19="CAT V", 3, AW19="CAT VI", 2, AW19="CAT VII", 1)</f>
        <v>5</v>
      </c>
      <c r="AZ19" t="s">
        <v>64</v>
      </c>
      <c r="BA19" s="23"/>
      <c r="BB19" s="23"/>
      <c r="BC19" s="23"/>
      <c r="BD19" s="23"/>
      <c r="BE19" s="23"/>
      <c r="BF19" s="23"/>
    </row>
    <row r="20" spans="1:58" x14ac:dyDescent="0.25">
      <c r="A20" s="28" t="s">
        <v>491</v>
      </c>
      <c r="B20" s="20" t="s">
        <v>491</v>
      </c>
      <c r="C20" s="20" t="s">
        <v>266</v>
      </c>
      <c r="D20" s="20" t="s">
        <v>492</v>
      </c>
      <c r="E20" s="20" t="s">
        <v>493</v>
      </c>
      <c r="F20" s="20" t="s">
        <v>43</v>
      </c>
      <c r="G20" s="20">
        <v>4</v>
      </c>
      <c r="H20" s="20" t="s">
        <v>64</v>
      </c>
      <c r="K20" s="20" t="s">
        <v>81</v>
      </c>
      <c r="L20" s="20">
        <v>5</v>
      </c>
      <c r="M20" s="20">
        <v>115</v>
      </c>
      <c r="N20" s="20">
        <f t="shared" si="0"/>
        <v>59.156378600823047</v>
      </c>
      <c r="Q20" s="29">
        <v>169.8</v>
      </c>
      <c r="S20" s="29">
        <v>174</v>
      </c>
      <c r="T20" s="29">
        <v>55.1</v>
      </c>
      <c r="U20" s="29">
        <v>61.8</v>
      </c>
      <c r="V20" s="29">
        <v>63.7</v>
      </c>
      <c r="W20" s="29">
        <v>33.700000000000003</v>
      </c>
      <c r="X20" s="30">
        <v>585000</v>
      </c>
      <c r="Y20" s="30">
        <v>446920</v>
      </c>
      <c r="Z20" s="20" t="s">
        <v>494</v>
      </c>
      <c r="AA20" s="20" t="s">
        <v>63</v>
      </c>
      <c r="AB20" s="29">
        <v>32184.2</v>
      </c>
      <c r="AC20" s="20" t="s">
        <v>50</v>
      </c>
      <c r="AD20" s="20" t="s">
        <v>63</v>
      </c>
      <c r="AE20" s="20" t="s">
        <v>44</v>
      </c>
      <c r="AF20" s="20" t="s">
        <v>44</v>
      </c>
      <c r="AG20" s="20" t="s">
        <v>44</v>
      </c>
      <c r="AH20" s="20" t="s">
        <v>64</v>
      </c>
      <c r="AJ20" s="20" t="s">
        <v>55</v>
      </c>
      <c r="AK20" s="20" t="s">
        <v>47</v>
      </c>
      <c r="AL20" s="20" t="s">
        <v>74</v>
      </c>
      <c r="AM20" s="30">
        <v>222</v>
      </c>
      <c r="AN20" s="31">
        <v>58688</v>
      </c>
      <c r="AP20" s="20"/>
      <c r="AQ20" s="55">
        <f t="shared" si="1"/>
        <v>202721.5821464211</v>
      </c>
      <c r="AR20" s="55">
        <f t="shared" si="2"/>
        <v>169.8</v>
      </c>
      <c r="AS20" s="55">
        <f t="shared" si="3"/>
        <v>51.752514477293509</v>
      </c>
      <c r="AT20" s="55">
        <f t="shared" si="4"/>
        <v>59.156378600823047</v>
      </c>
      <c r="AU20" s="55" cm="1">
        <f t="array" ref="AU20">2*9.81^2*(AQ20)^2/(3.1416*(AS20^2)*(_xlfn.IFS(F20="Jet",0.973*0.873*0.98094,F20="Turboprop",0.804*0.979*0.97444,F20="Piston",0.804*0.971*0.97444)*IF(R20="",1,1.09011))*1.225*AT20)</f>
        <v>15568507.796594622</v>
      </c>
      <c r="AV20" s="23">
        <f t="shared" si="5"/>
        <v>15.568507796594622</v>
      </c>
      <c r="AW20" s="41" t="str" cm="1">
        <f t="array" ref="AW20">_xlfn.IFS(AV20 &lt;=0.75, "CAT VII", AV20&lt;=1.5, "CAT VI",
    AV20&lt;=2.5, "CAT V",
    AV20&lt;=5, "CAT IV",
    AV20&lt;=10, "CAT III",AV20&lt;=20, "CAT II",AV20&gt;20, "CAT I")</f>
        <v>CAT II</v>
      </c>
      <c r="AX20" s="43" cm="1">
        <f t="array" ref="AX20">_xlfn.IFS(
    AZ20="G", 1,
    AZ20="F", 2,
    AZ20="E", 3,
    AZ20="D", 4,
    AZ20="C", 5,
    AZ20="B", 6,
    AZ20="A", 7)</f>
        <v>5</v>
      </c>
      <c r="AY20" s="43" cm="1">
        <f t="array" ref="AY20">_xlfn.IFS(AW20= "CAT I", 7,AW20= "CAT II", 6,AW20= "CAT III", 5,AW20= "CAT IV", 4,AW20="CAT V", 3, AW20="CAT VI", 2, AW20="CAT VII", 1)</f>
        <v>6</v>
      </c>
      <c r="AZ20" t="s">
        <v>44</v>
      </c>
      <c r="BA20" s="23"/>
      <c r="BB20" s="23"/>
      <c r="BC20" s="23"/>
      <c r="BD20" s="23"/>
      <c r="BE20" s="23"/>
      <c r="BF20" s="23"/>
    </row>
    <row r="21" spans="1:58" x14ac:dyDescent="0.25">
      <c r="A21" s="28" t="s">
        <v>376</v>
      </c>
      <c r="B21" s="20" t="s">
        <v>376</v>
      </c>
      <c r="C21" s="20" t="s">
        <v>266</v>
      </c>
      <c r="D21" s="20" t="s">
        <v>377</v>
      </c>
      <c r="E21" s="20" t="s">
        <v>378</v>
      </c>
      <c r="F21" s="20" t="s">
        <v>43</v>
      </c>
      <c r="G21" s="20">
        <v>2</v>
      </c>
      <c r="H21" s="20" t="s">
        <v>54</v>
      </c>
      <c r="K21" s="20" t="s">
        <v>105</v>
      </c>
      <c r="L21" s="20">
        <v>6</v>
      </c>
      <c r="M21" s="20">
        <v>149</v>
      </c>
      <c r="N21" s="45">
        <f t="shared" si="0"/>
        <v>76.646090534979422</v>
      </c>
      <c r="Q21" s="29">
        <v>197.3</v>
      </c>
      <c r="S21" s="29">
        <v>224.1</v>
      </c>
      <c r="T21" s="29">
        <v>55.8</v>
      </c>
      <c r="U21" s="29">
        <v>94.8</v>
      </c>
      <c r="V21" s="29">
        <v>103.4</v>
      </c>
      <c r="W21" s="29">
        <v>38.9</v>
      </c>
      <c r="X21" s="30">
        <v>560000</v>
      </c>
      <c r="Y21" s="30">
        <v>445000</v>
      </c>
      <c r="Z21" s="20" t="s">
        <v>82</v>
      </c>
      <c r="AA21" s="20" t="s">
        <v>63</v>
      </c>
      <c r="AB21" s="29">
        <v>47488.3</v>
      </c>
      <c r="AC21" s="20" t="s">
        <v>50</v>
      </c>
      <c r="AD21" s="20" t="s">
        <v>63</v>
      </c>
      <c r="AE21" s="20" t="s">
        <v>54</v>
      </c>
      <c r="AF21" s="20" t="s">
        <v>64</v>
      </c>
      <c r="AG21" s="20" t="s">
        <v>52</v>
      </c>
      <c r="AH21" s="20" t="s">
        <v>52</v>
      </c>
      <c r="AJ21" s="20" t="s">
        <v>55</v>
      </c>
      <c r="AK21" s="20" t="s">
        <v>47</v>
      </c>
      <c r="AL21" s="20" t="s">
        <v>74</v>
      </c>
      <c r="AM21" s="30">
        <v>16</v>
      </c>
      <c r="AN21" s="31">
        <v>37874</v>
      </c>
      <c r="AO21" s="19" t="s">
        <v>379</v>
      </c>
      <c r="AP21" s="20"/>
      <c r="AQ21" s="55">
        <f t="shared" si="1"/>
        <v>201850.67585956634</v>
      </c>
      <c r="AR21" s="55">
        <f t="shared" si="2"/>
        <v>197.3</v>
      </c>
      <c r="AS21" s="55">
        <f t="shared" si="3"/>
        <v>60.134105455653767</v>
      </c>
      <c r="AT21" s="55">
        <f t="shared" si="4"/>
        <v>76.646090534979422</v>
      </c>
      <c r="AU21" s="55" cm="1">
        <f t="array" ref="AU21">2*9.81^2*(AQ21)^2/(3.1416*(AS21^2)*(_xlfn.IFS(F21="Jet",0.973*0.873*0.98094,F21="Turboprop",0.804*0.979*0.97444,F21="Piston",0.804*0.971*0.97444)*IF(R21="",1,1.09011))*1.225*AT21)</f>
        <v>8823486.0524602924</v>
      </c>
      <c r="AV21" s="43">
        <f t="shared" si="5"/>
        <v>8.8234860524602929</v>
      </c>
      <c r="AW21" s="41" t="str" cm="1">
        <f t="array" ref="AW21">_xlfn.IFS(AV21 &lt;=0.75, "CAT VII", AV21&lt;=1.5, "CAT VI",
    AV21&lt;=2.5, "CAT V",
    AV21&lt;=5, "CAT IV",
    AV21&lt;=10, "CAT III",AV21&lt;=20, "CAT II",AV21&gt;20, "CAT I")</f>
        <v>CAT III</v>
      </c>
      <c r="AX21" s="43" cm="1">
        <f t="array" ref="AX21">_xlfn.IFS(
    AZ21="G", 1,
    AZ21="F", 2,
    AZ21="E", 3,
    AZ21="D", 4,
    AZ21="C", 5,
    AZ21="B", 6,
    AZ21="A", 7)</f>
        <v>6</v>
      </c>
      <c r="AY21" s="43" cm="1">
        <f t="array" ref="AY21">_xlfn.IFS(AW21= "CAT I", 7,AW21= "CAT II", 6,AW21= "CAT III", 5,AW21= "CAT IV", 4,AW21="CAT V", 3, AW21="CAT VI", 2, AW21="CAT VII", 1)</f>
        <v>5</v>
      </c>
      <c r="AZ21" t="s">
        <v>64</v>
      </c>
      <c r="BA21" s="23"/>
      <c r="BB21" s="23"/>
      <c r="BC21" s="23"/>
      <c r="BD21" s="23"/>
      <c r="BE21" s="23"/>
      <c r="BF21" s="23"/>
    </row>
    <row r="22" spans="1:58" x14ac:dyDescent="0.25">
      <c r="A22" s="28" t="s">
        <v>696</v>
      </c>
      <c r="B22" s="20" t="s">
        <v>696</v>
      </c>
      <c r="C22" s="20" t="s">
        <v>697</v>
      </c>
      <c r="D22" s="20" t="s">
        <v>698</v>
      </c>
      <c r="E22" s="20" t="s">
        <v>699</v>
      </c>
      <c r="F22" s="20" t="s">
        <v>43</v>
      </c>
      <c r="G22" s="20">
        <v>3</v>
      </c>
      <c r="H22" s="20" t="s">
        <v>54</v>
      </c>
      <c r="K22" s="20" t="s">
        <v>81</v>
      </c>
      <c r="L22" s="20">
        <v>5</v>
      </c>
      <c r="M22" s="20">
        <v>149</v>
      </c>
      <c r="N22" s="20">
        <f t="shared" si="0"/>
        <v>76.646090534979422</v>
      </c>
      <c r="Q22" s="29">
        <v>165.3</v>
      </c>
      <c r="S22" s="29">
        <v>181.6</v>
      </c>
      <c r="T22" s="29">
        <v>58.1</v>
      </c>
      <c r="U22" s="29">
        <v>72.400000000000006</v>
      </c>
      <c r="V22" s="29">
        <v>95.3</v>
      </c>
      <c r="W22" s="29">
        <v>43.2</v>
      </c>
      <c r="X22" s="30">
        <v>580000</v>
      </c>
      <c r="Y22" s="30">
        <v>436000</v>
      </c>
      <c r="Z22" s="20" t="s">
        <v>121</v>
      </c>
      <c r="AA22" s="20" t="s">
        <v>63</v>
      </c>
      <c r="AB22" s="29">
        <v>32711</v>
      </c>
      <c r="AC22" s="20" t="s">
        <v>50</v>
      </c>
      <c r="AD22" s="20" t="s">
        <v>63</v>
      </c>
      <c r="AE22" s="20" t="s">
        <v>44</v>
      </c>
      <c r="AF22" s="20" t="s">
        <v>44</v>
      </c>
      <c r="AG22" s="20" t="s">
        <v>44</v>
      </c>
      <c r="AH22" s="20" t="s">
        <v>64</v>
      </c>
      <c r="AJ22" s="20" t="s">
        <v>55</v>
      </c>
      <c r="AK22" s="20">
        <v>9</v>
      </c>
      <c r="AL22" s="20" t="s">
        <v>74</v>
      </c>
      <c r="AM22" s="30">
        <v>76</v>
      </c>
      <c r="AN22" s="31">
        <v>3906</v>
      </c>
      <c r="AP22" s="20"/>
      <c r="AQ22" s="55">
        <f t="shared" si="1"/>
        <v>197768.30263993467</v>
      </c>
      <c r="AR22" s="55">
        <f t="shared" si="2"/>
        <v>165.3</v>
      </c>
      <c r="AS22" s="55">
        <f t="shared" si="3"/>
        <v>50.380981408107289</v>
      </c>
      <c r="AT22" s="55">
        <f t="shared" si="4"/>
        <v>76.646090534979422</v>
      </c>
      <c r="AU22" s="55" cm="1">
        <f t="array" ref="AU22">2*9.81^2*(AQ22)^2/(3.1416*(AS22^2)*(_xlfn.IFS(F22="Jet",0.973*0.873*0.98094,F22="Turboprop",0.804*0.979*0.97444,F22="Piston",0.804*0.971*0.97444)*IF(R22="",1,1.09011))*1.225*AT22)</f>
        <v>12067064.204463674</v>
      </c>
      <c r="AV22" s="23">
        <f t="shared" si="5"/>
        <v>12.067064204463673</v>
      </c>
      <c r="AW22" s="41" t="str" cm="1">
        <f t="array" ref="AW22">_xlfn.IFS(AV22 &lt;=0.75, "CAT VII", AV22&lt;=1.5, "CAT VI",
    AV22&lt;=2.5, "CAT V",
    AV22&lt;=5, "CAT IV",
    AV22&lt;=10, "CAT III",AV22&lt;=20, "CAT II",AV22&gt;20, "CAT I")</f>
        <v>CAT II</v>
      </c>
      <c r="AX22" s="43" cm="1">
        <f t="array" ref="AX22">_xlfn.IFS(
    AZ22="G", 1,
    AZ22="F", 2,
    AZ22="E", 3,
    AZ22="D", 4,
    AZ22="C", 5,
    AZ22="B", 6,
    AZ22="A", 7)</f>
        <v>5</v>
      </c>
      <c r="AY22" s="43" cm="1">
        <f t="array" ref="AY22">_xlfn.IFS(AW22= "CAT I", 7,AW22= "CAT II", 6,AW22= "CAT III", 5,AW22= "CAT IV", 4,AW22="CAT V", 3, AW22="CAT VI", 2, AW22="CAT VII", 1)</f>
        <v>6</v>
      </c>
      <c r="AZ22" t="s">
        <v>44</v>
      </c>
      <c r="BA22" s="23"/>
      <c r="BB22" s="23"/>
      <c r="BC22" s="23"/>
      <c r="BD22" s="23"/>
      <c r="BE22" s="23"/>
      <c r="BF22" s="23"/>
    </row>
    <row r="23" spans="1:58" x14ac:dyDescent="0.25">
      <c r="A23" s="28" t="s">
        <v>1010</v>
      </c>
      <c r="B23" s="20" t="s">
        <v>1010</v>
      </c>
      <c r="C23" s="20" t="s">
        <v>697</v>
      </c>
      <c r="D23" s="20" t="s">
        <v>1011</v>
      </c>
      <c r="E23" s="20" t="s">
        <v>1012</v>
      </c>
      <c r="F23" s="20" t="s">
        <v>43</v>
      </c>
      <c r="G23" s="20">
        <v>3</v>
      </c>
      <c r="H23" s="20" t="s">
        <v>54</v>
      </c>
      <c r="K23" s="20" t="s">
        <v>81</v>
      </c>
      <c r="L23" s="20">
        <v>6</v>
      </c>
      <c r="M23" s="20">
        <v>158</v>
      </c>
      <c r="N23" s="20">
        <f t="shared" si="0"/>
        <v>81.275720164609055</v>
      </c>
      <c r="Q23" s="29">
        <v>170.5</v>
      </c>
      <c r="S23" s="29">
        <v>202.2</v>
      </c>
      <c r="T23" s="29">
        <v>58.8</v>
      </c>
      <c r="U23" s="29">
        <v>80.8</v>
      </c>
      <c r="V23" s="29">
        <v>101.7</v>
      </c>
      <c r="W23" s="29">
        <v>41.3</v>
      </c>
      <c r="X23" s="30">
        <v>602500</v>
      </c>
      <c r="Y23" s="30">
        <v>430000</v>
      </c>
      <c r="Z23" s="20" t="s">
        <v>121</v>
      </c>
      <c r="AA23" s="20" t="s">
        <v>63</v>
      </c>
      <c r="AB23" s="29">
        <v>37394.199999999997</v>
      </c>
      <c r="AC23" s="20" t="s">
        <v>50</v>
      </c>
      <c r="AD23" s="20" t="s">
        <v>63</v>
      </c>
      <c r="AE23" s="20" t="s">
        <v>44</v>
      </c>
      <c r="AF23" s="20" t="s">
        <v>44</v>
      </c>
      <c r="AG23" s="20" t="s">
        <v>44</v>
      </c>
      <c r="AH23" s="20" t="s">
        <v>64</v>
      </c>
      <c r="AJ23" s="20" t="s">
        <v>55</v>
      </c>
      <c r="AK23" s="20">
        <v>9</v>
      </c>
      <c r="AL23" s="20" t="s">
        <v>74</v>
      </c>
      <c r="AM23" s="30">
        <v>132</v>
      </c>
      <c r="AN23" s="31">
        <v>97376</v>
      </c>
      <c r="AO23" s="19" t="s">
        <v>70</v>
      </c>
      <c r="AP23" s="20"/>
      <c r="AQ23" s="55">
        <f t="shared" si="1"/>
        <v>195046.72049351357</v>
      </c>
      <c r="AR23" s="55">
        <f t="shared" si="2"/>
        <v>170.5</v>
      </c>
      <c r="AS23" s="55">
        <f t="shared" si="3"/>
        <v>51.965864065833586</v>
      </c>
      <c r="AT23" s="55">
        <f t="shared" si="4"/>
        <v>81.275720164609055</v>
      </c>
      <c r="AU23" s="55" cm="1">
        <f t="array" ref="AU23">2*9.81^2*(AQ23)^2/(3.1416*(AS23^2)*(_xlfn.IFS(F23="Jet",0.973*0.873*0.98094,F23="Turboprop",0.804*0.979*0.97444,F23="Piston",0.804*0.971*0.97444)*IF(R23="",1,1.09011))*1.225*AT23)</f>
        <v>10403792.410625027</v>
      </c>
      <c r="AV23" s="23">
        <f t="shared" si="5"/>
        <v>10.403792410625028</v>
      </c>
      <c r="AW23" s="41" t="str" cm="1">
        <f t="array" ref="AW23">_xlfn.IFS(AV23 &lt;=0.75, "CAT VII", AV23&lt;=1.5, "CAT VI",
    AV23&lt;=2.5, "CAT V",
    AV23&lt;=5, "CAT IV",
    AV23&lt;=10, "CAT III",AV23&lt;=20, "CAT II",AV23&gt;20, "CAT I")</f>
        <v>CAT II</v>
      </c>
      <c r="AX23" s="43" cm="1">
        <f t="array" ref="AX23">_xlfn.IFS(
    AZ23="G", 1,
    AZ23="F", 2,
    AZ23="E", 3,
    AZ23="D", 4,
    AZ23="C", 5,
    AZ23="B", 6,
    AZ23="A", 7)</f>
        <v>5</v>
      </c>
      <c r="AY23" s="43" cm="1">
        <f t="array" ref="AY23">_xlfn.IFS(AW23= "CAT I", 7,AW23= "CAT II", 6,AW23= "CAT III", 5,AW23= "CAT IV", 4,AW23="CAT V", 3, AW23="CAT VI", 2, AW23="CAT VII", 1)</f>
        <v>6</v>
      </c>
      <c r="AZ23" t="s">
        <v>44</v>
      </c>
      <c r="BA23" s="23"/>
      <c r="BB23" s="23"/>
      <c r="BC23" s="23"/>
      <c r="BD23" s="23"/>
      <c r="BE23" s="23"/>
      <c r="BF23" s="23"/>
    </row>
    <row r="24" spans="1:58" x14ac:dyDescent="0.25">
      <c r="A24" s="28" t="s">
        <v>373</v>
      </c>
      <c r="B24" s="20" t="s">
        <v>373</v>
      </c>
      <c r="C24" s="20" t="s">
        <v>266</v>
      </c>
      <c r="D24" s="20" t="s">
        <v>374</v>
      </c>
      <c r="E24" s="20" t="s">
        <v>375</v>
      </c>
      <c r="F24" s="20" t="s">
        <v>43</v>
      </c>
      <c r="G24" s="20">
        <v>2</v>
      </c>
      <c r="H24" s="20" t="s">
        <v>54</v>
      </c>
      <c r="I24" s="20" t="s">
        <v>44</v>
      </c>
      <c r="J24" s="20" t="s">
        <v>54</v>
      </c>
      <c r="K24" s="20" t="s">
        <v>105</v>
      </c>
      <c r="L24" s="20">
        <v>5</v>
      </c>
      <c r="M24" s="20">
        <v>144</v>
      </c>
      <c r="N24" s="20">
        <f t="shared" si="0"/>
        <v>74.074074074074076</v>
      </c>
      <c r="O24" s="20">
        <v>140</v>
      </c>
      <c r="P24" s="20">
        <v>144</v>
      </c>
      <c r="Q24" s="29">
        <v>197.3</v>
      </c>
      <c r="S24" s="29">
        <v>206.1</v>
      </c>
      <c r="T24" s="29">
        <v>56.1</v>
      </c>
      <c r="U24" s="29">
        <v>84.8</v>
      </c>
      <c r="V24" s="29">
        <v>93.4</v>
      </c>
      <c r="W24" s="29">
        <v>38.9</v>
      </c>
      <c r="X24" s="30">
        <v>560000</v>
      </c>
      <c r="Y24" s="30">
        <v>425000</v>
      </c>
      <c r="Z24" s="20" t="s">
        <v>82</v>
      </c>
      <c r="AA24" s="20" t="s">
        <v>63</v>
      </c>
      <c r="AB24" s="29">
        <v>43747</v>
      </c>
      <c r="AC24" s="20" t="s">
        <v>50</v>
      </c>
      <c r="AD24" s="20" t="s">
        <v>63</v>
      </c>
      <c r="AE24" s="20" t="s">
        <v>64</v>
      </c>
      <c r="AF24" s="20" t="s">
        <v>64</v>
      </c>
      <c r="AG24" s="20" t="s">
        <v>64</v>
      </c>
      <c r="AH24" s="20" t="s">
        <v>106</v>
      </c>
      <c r="AJ24" s="20" t="s">
        <v>55</v>
      </c>
      <c r="AK24" s="20">
        <v>7</v>
      </c>
      <c r="AL24" s="20" t="s">
        <v>74</v>
      </c>
      <c r="AM24" s="30">
        <v>68</v>
      </c>
      <c r="AN24" s="31">
        <v>160374</v>
      </c>
      <c r="AO24" s="19" t="s">
        <v>372</v>
      </c>
      <c r="AP24" s="20"/>
      <c r="AQ24" s="55">
        <f t="shared" si="1"/>
        <v>192778.73537149595</v>
      </c>
      <c r="AR24" s="55">
        <f t="shared" si="2"/>
        <v>197.3</v>
      </c>
      <c r="AS24" s="55">
        <f t="shared" si="3"/>
        <v>60.134105455653767</v>
      </c>
      <c r="AT24" s="55">
        <f t="shared" si="4"/>
        <v>74.074074074074076</v>
      </c>
      <c r="AU24" s="55" cm="1">
        <f t="array" ref="AU24">2*9.81^2*(AQ24)^2/(3.1416*(AS24^2)*(_xlfn.IFS(F24="Jet",0.973*0.873*0.98094,F24="Turboprop",0.804*0.979*0.97444,F24="Piston",0.804*0.971*0.97444)*IF(R24="",1,1.09011))*1.225*AT24)</f>
        <v>8327637.6111889798</v>
      </c>
      <c r="AV24" s="23">
        <f t="shared" si="5"/>
        <v>8.3276376111889796</v>
      </c>
      <c r="AW24" s="41" t="str" cm="1">
        <f t="array" ref="AW24">_xlfn.IFS(AV24 &lt;=0.75, "CAT VII", AV24&lt;=1.5, "CAT VI",
    AV24&lt;=2.5, "CAT V",
    AV24&lt;=5, "CAT IV",
    AV24&lt;=10, "CAT III",AV24&lt;=20, "CAT II",AV24&gt;20, "CAT I")</f>
        <v>CAT III</v>
      </c>
      <c r="AX24" s="43" cm="1">
        <f t="array" ref="AX24">_xlfn.IFS(
    AZ24="G", 1,
    AZ24="F", 2,
    AZ24="E", 3,
    AZ24="D", 4,
    AZ24="C", 5,
    AZ24="B", 6,
    AZ24="A", 7)</f>
        <v>6</v>
      </c>
      <c r="AY24" s="43" cm="1">
        <f t="array" ref="AY24">_xlfn.IFS(AW24= "CAT I", 7,AW24= "CAT II", 6,AW24= "CAT III", 5,AW24= "CAT IV", 4,AW24="CAT V", 3, AW24="CAT VI", 2, AW24="CAT VII", 1)</f>
        <v>5</v>
      </c>
      <c r="AZ24" t="s">
        <v>64</v>
      </c>
      <c r="BA24" s="23"/>
      <c r="BB24" s="23"/>
      <c r="BC24" s="23"/>
      <c r="BD24" s="23"/>
      <c r="BE24" s="23"/>
      <c r="BF24" s="23"/>
    </row>
    <row r="25" spans="1:58" x14ac:dyDescent="0.25">
      <c r="A25" s="28" t="s">
        <v>122</v>
      </c>
      <c r="B25" s="20" t="s">
        <v>122</v>
      </c>
      <c r="C25" s="20" t="s">
        <v>66</v>
      </c>
      <c r="D25" s="20" t="s">
        <v>123</v>
      </c>
      <c r="E25" s="20" t="s">
        <v>124</v>
      </c>
      <c r="F25" s="20" t="s">
        <v>43</v>
      </c>
      <c r="G25" s="20">
        <v>4</v>
      </c>
      <c r="H25" s="20" t="s">
        <v>54</v>
      </c>
      <c r="K25" s="20" t="s">
        <v>105</v>
      </c>
      <c r="L25" s="20">
        <v>5</v>
      </c>
      <c r="M25" s="20">
        <v>145</v>
      </c>
      <c r="N25" s="20">
        <f t="shared" si="0"/>
        <v>74.588477366255148</v>
      </c>
      <c r="Q25" s="29">
        <v>197.8</v>
      </c>
      <c r="S25" s="29">
        <v>209</v>
      </c>
      <c r="T25" s="29">
        <v>55.7</v>
      </c>
      <c r="U25" s="29">
        <v>83.3</v>
      </c>
      <c r="V25" s="29">
        <v>97.3</v>
      </c>
      <c r="W25" s="66">
        <v>41.4</v>
      </c>
      <c r="X25" s="30">
        <v>609578</v>
      </c>
      <c r="Y25" s="30">
        <v>423288</v>
      </c>
      <c r="Z25" s="20" t="s">
        <v>121</v>
      </c>
      <c r="AA25" s="20" t="s">
        <v>63</v>
      </c>
      <c r="AB25" s="29">
        <v>44467.3</v>
      </c>
      <c r="AC25" s="20" t="s">
        <v>50</v>
      </c>
      <c r="AD25" s="20" t="s">
        <v>63</v>
      </c>
      <c r="AE25" s="20" t="s">
        <v>64</v>
      </c>
      <c r="AF25" s="20" t="s">
        <v>64</v>
      </c>
      <c r="AG25" s="20" t="s">
        <v>64</v>
      </c>
      <c r="AH25" s="20" t="s">
        <v>106</v>
      </c>
      <c r="AJ25" s="20" t="s">
        <v>55</v>
      </c>
      <c r="AK25" s="20">
        <v>9</v>
      </c>
      <c r="AL25" s="20" t="s">
        <v>74</v>
      </c>
      <c r="AM25" s="30">
        <v>1</v>
      </c>
      <c r="AN25" s="31">
        <v>7960</v>
      </c>
      <c r="AP25" s="20"/>
      <c r="AQ25" s="55">
        <f t="shared" si="1"/>
        <v>192002.17726571712</v>
      </c>
      <c r="AR25" s="55">
        <f t="shared" si="2"/>
        <v>197.8</v>
      </c>
      <c r="AS25" s="55">
        <f t="shared" si="3"/>
        <v>60.28649801889668</v>
      </c>
      <c r="AT25" s="55">
        <f t="shared" si="4"/>
        <v>74.588477366255148</v>
      </c>
      <c r="AU25" s="55" cm="1">
        <f t="array" ref="AU25">2*9.81^2*(AQ25)^2/(3.1416*(AS25^2)*(_xlfn.IFS(F25="Jet",0.973*0.873*0.98094,F25="Turboprop",0.804*0.979*0.97444,F25="Piston",0.804*0.971*0.97444)*IF(R25="",1,1.09011))*1.225*AT25)</f>
        <v>8162288.7989883553</v>
      </c>
      <c r="AV25" s="23">
        <f t="shared" si="5"/>
        <v>8.1622887989883548</v>
      </c>
      <c r="AW25" s="41" t="str" cm="1">
        <f t="array" ref="AW25">_xlfn.IFS(AV25 &lt;=0.75, "CAT VII", AV25&lt;=1.5, "CAT VI",
    AV25&lt;=2.5, "CAT V",
    AV25&lt;=5, "CAT IV",
    AV25&lt;=10, "CAT III",AV25&lt;=20, "CAT II",AV25&gt;20, "CAT I")</f>
        <v>CAT III</v>
      </c>
      <c r="AX25" s="43" cm="1">
        <f t="array" ref="AX25">_xlfn.IFS(
    AZ25="G", 1,
    AZ25="F", 2,
    AZ25="E", 3,
    AZ25="D", 4,
    AZ25="C", 5,
    AZ25="B", 6,
    AZ25="A", 7)</f>
        <v>6</v>
      </c>
      <c r="AY25" s="43" cm="1">
        <f t="array" ref="AY25">_xlfn.IFS(AW25= "CAT I", 7,AW25= "CAT II", 6,AW25= "CAT III", 5,AW25= "CAT IV", 4,AW25="CAT V", 3, AW25="CAT VI", 2, AW25="CAT VII", 1)</f>
        <v>5</v>
      </c>
      <c r="AZ25" t="s">
        <v>64</v>
      </c>
      <c r="BA25" s="23"/>
      <c r="BB25" s="23"/>
      <c r="BC25" s="23"/>
      <c r="BD25" s="23"/>
      <c r="BE25" s="23"/>
      <c r="BF25" s="23"/>
    </row>
    <row r="26" spans="1:58" x14ac:dyDescent="0.25">
      <c r="A26" s="28" t="s">
        <v>115</v>
      </c>
      <c r="B26" s="20" t="s">
        <v>115</v>
      </c>
      <c r="C26" s="20" t="s">
        <v>66</v>
      </c>
      <c r="D26" s="20" t="s">
        <v>116</v>
      </c>
      <c r="E26" s="20" t="s">
        <v>117</v>
      </c>
      <c r="F26" s="20" t="s">
        <v>43</v>
      </c>
      <c r="G26" s="20">
        <v>2</v>
      </c>
      <c r="H26" s="20" t="s">
        <v>44</v>
      </c>
      <c r="K26" s="20" t="s">
        <v>105</v>
      </c>
      <c r="L26" s="20">
        <v>5</v>
      </c>
      <c r="M26" s="20">
        <v>140</v>
      </c>
      <c r="N26" s="45">
        <f t="shared" si="0"/>
        <v>72.016460905349803</v>
      </c>
      <c r="Q26" s="29">
        <v>210</v>
      </c>
      <c r="S26" s="29">
        <v>208.9</v>
      </c>
      <c r="T26" s="29">
        <v>55.1</v>
      </c>
      <c r="U26" s="29">
        <v>79.8</v>
      </c>
      <c r="V26" s="29">
        <v>94.1</v>
      </c>
      <c r="W26" s="29">
        <v>41.4</v>
      </c>
      <c r="X26" s="30">
        <v>553400</v>
      </c>
      <c r="Y26" s="30">
        <v>421080</v>
      </c>
      <c r="Z26" s="20" t="s">
        <v>82</v>
      </c>
      <c r="AA26" s="20" t="s">
        <v>63</v>
      </c>
      <c r="AB26" s="29">
        <v>47058</v>
      </c>
      <c r="AC26" s="20" t="s">
        <v>50</v>
      </c>
      <c r="AD26" s="20" t="s">
        <v>63</v>
      </c>
      <c r="AE26" s="20" t="s">
        <v>54</v>
      </c>
      <c r="AF26" s="20" t="s">
        <v>64</v>
      </c>
      <c r="AG26" s="20" t="s">
        <v>52</v>
      </c>
      <c r="AH26" s="20" t="s">
        <v>52</v>
      </c>
      <c r="AJ26" s="20" t="s">
        <v>55</v>
      </c>
      <c r="AK26" s="20">
        <v>9</v>
      </c>
      <c r="AL26" s="20" t="s">
        <v>74</v>
      </c>
      <c r="AM26" s="30">
        <v>11</v>
      </c>
      <c r="AN26" s="31">
        <v>40508</v>
      </c>
      <c r="AO26" s="19" t="s">
        <v>70</v>
      </c>
      <c r="AP26" s="20"/>
      <c r="AQ26" s="55">
        <f t="shared" si="1"/>
        <v>191000.63503583416</v>
      </c>
      <c r="AR26" s="55">
        <f t="shared" si="2"/>
        <v>210</v>
      </c>
      <c r="AS26" s="55">
        <f t="shared" si="3"/>
        <v>64.004876562023767</v>
      </c>
      <c r="AT26" s="55">
        <f t="shared" si="4"/>
        <v>72.016460905349803</v>
      </c>
      <c r="AU26" s="55" cm="1">
        <f t="array" ref="AU26">2*9.81^2*(AQ26)^2/(3.1416*(AS26^2)*(_xlfn.IFS(F26="Jet",0.973*0.873*0.98094,F26="Turboprop",0.804*0.979*0.97444,F26="Piston",0.804*0.971*0.97444)*IF(R26="",1,1.09011))*1.225*AT26)</f>
        <v>7422038.8596688919</v>
      </c>
      <c r="AV26" s="43">
        <f t="shared" si="5"/>
        <v>7.4220388596688922</v>
      </c>
      <c r="AW26" s="41" t="str" cm="1">
        <f t="array" ref="AW26">_xlfn.IFS(AV26 &lt;=0.75, "CAT VII", AV26&lt;=1.5, "CAT VI",
    AV26&lt;=2.5, "CAT V",
    AV26&lt;=5, "CAT IV",
    AV26&lt;=10, "CAT III",AV26&lt;=20, "CAT II",AV26&gt;20, "CAT I")</f>
        <v>CAT III</v>
      </c>
      <c r="AX26" s="43" cm="1">
        <f t="array" ref="AX26">_xlfn.IFS(
    AZ26="G", 1,
    AZ26="F", 2,
    AZ26="E", 3,
    AZ26="D", 4,
    AZ26="C", 5,
    AZ26="B", 6,
    AZ26="A", 7)</f>
        <v>6</v>
      </c>
      <c r="AY26" s="43" cm="1">
        <f t="array" ref="AY26">_xlfn.IFS(AW26= "CAT I", 7,AW26= "CAT II", 6,AW26= "CAT III", 5,AW26= "CAT IV", 4,AW26="CAT V", 3, AW26="CAT VI", 2, AW26="CAT VII", 1)</f>
        <v>5</v>
      </c>
      <c r="AZ26" t="s">
        <v>64</v>
      </c>
      <c r="BA26" s="23"/>
      <c r="BB26" s="23"/>
      <c r="BC26" s="23"/>
      <c r="BD26" s="23"/>
      <c r="BE26" s="23"/>
      <c r="BF26" s="23"/>
    </row>
    <row r="27" spans="1:58" x14ac:dyDescent="0.25">
      <c r="A27" s="28" t="s">
        <v>107</v>
      </c>
      <c r="B27" s="20" t="s">
        <v>107</v>
      </c>
      <c r="C27" s="20" t="s">
        <v>66</v>
      </c>
      <c r="D27" s="20" t="s">
        <v>108</v>
      </c>
      <c r="E27" s="20" t="s">
        <v>109</v>
      </c>
      <c r="F27" s="20" t="s">
        <v>43</v>
      </c>
      <c r="G27" s="20">
        <v>2</v>
      </c>
      <c r="H27" s="20" t="s">
        <v>44</v>
      </c>
      <c r="K27" s="20" t="s">
        <v>105</v>
      </c>
      <c r="L27" s="20">
        <v>5</v>
      </c>
      <c r="M27" s="20">
        <v>137</v>
      </c>
      <c r="N27" s="20">
        <f t="shared" si="0"/>
        <v>70.473251028806587</v>
      </c>
      <c r="Q27" s="29">
        <v>197.8</v>
      </c>
      <c r="S27" s="29">
        <v>209</v>
      </c>
      <c r="T27" s="29">
        <v>45.7</v>
      </c>
      <c r="U27" s="29">
        <v>83.3</v>
      </c>
      <c r="V27" s="29">
        <v>97.3</v>
      </c>
      <c r="W27" s="29">
        <v>41.4</v>
      </c>
      <c r="X27" s="30">
        <v>533519</v>
      </c>
      <c r="Y27" s="30">
        <v>412264</v>
      </c>
      <c r="Z27" s="20" t="s">
        <v>82</v>
      </c>
      <c r="AA27" s="20" t="s">
        <v>63</v>
      </c>
      <c r="AB27" s="29">
        <v>44473.5</v>
      </c>
      <c r="AC27" s="20" t="s">
        <v>50</v>
      </c>
      <c r="AD27" s="20" t="s">
        <v>63</v>
      </c>
      <c r="AE27" s="20" t="s">
        <v>64</v>
      </c>
      <c r="AF27" s="20" t="s">
        <v>64</v>
      </c>
      <c r="AG27" s="20" t="s">
        <v>64</v>
      </c>
      <c r="AH27" s="20" t="s">
        <v>106</v>
      </c>
      <c r="AJ27" s="20" t="s">
        <v>55</v>
      </c>
      <c r="AK27" s="20">
        <v>8</v>
      </c>
      <c r="AL27" s="20" t="s">
        <v>74</v>
      </c>
      <c r="AM27" s="30">
        <v>43</v>
      </c>
      <c r="AN27" s="31">
        <v>112148</v>
      </c>
      <c r="AO27" s="19" t="s">
        <v>70</v>
      </c>
      <c r="AP27" s="20"/>
      <c r="AQ27" s="55">
        <f t="shared" si="1"/>
        <v>187001.72366869272</v>
      </c>
      <c r="AR27" s="55">
        <f t="shared" si="2"/>
        <v>197.8</v>
      </c>
      <c r="AS27" s="55">
        <f t="shared" si="3"/>
        <v>60.28649801889668</v>
      </c>
      <c r="AT27" s="55">
        <f t="shared" si="4"/>
        <v>70.473251028806587</v>
      </c>
      <c r="AU27" s="55" cm="1">
        <f t="array" ref="AU27">2*9.81^2*(AQ27)^2/(3.1416*(AS27^2)*(_xlfn.IFS(F27="Jet",0.973*0.873*0.98094,F27="Turboprop",0.804*0.979*0.97444,F27="Piston",0.804*0.971*0.97444)*IF(R27="",1,1.09011))*1.225*AT27)</f>
        <v>8194798.9702658895</v>
      </c>
      <c r="AV27" s="23">
        <f t="shared" si="5"/>
        <v>8.1947989702658894</v>
      </c>
      <c r="AW27" s="41" t="str" cm="1">
        <f t="array" ref="AW27">_xlfn.IFS(AV27 &lt;=0.75, "CAT VII", AV27&lt;=1.5, "CAT VI",
    AV27&lt;=2.5, "CAT V",
    AV27&lt;=5, "CAT IV",
    AV27&lt;=10, "CAT III",AV27&lt;=20, "CAT II",AV27&gt;20, "CAT I")</f>
        <v>CAT III</v>
      </c>
      <c r="AX27" s="43" cm="1">
        <f t="array" ref="AX27">_xlfn.IFS(
    AZ27="G", 1,
    AZ27="F", 2,
    AZ27="E", 3,
    AZ27="D", 4,
    AZ27="C", 5,
    AZ27="B", 6,
    AZ27="A", 7)</f>
        <v>6</v>
      </c>
      <c r="AY27" s="43" cm="1">
        <f t="array" ref="AY27">_xlfn.IFS(AW27= "CAT I", 7,AW27= "CAT II", 6,AW27= "CAT III", 5,AW27= "CAT IV", 4,AW27="CAT V", 3, AW27="CAT VI", 2, AW27="CAT VII", 1)</f>
        <v>5</v>
      </c>
      <c r="AZ27" t="s">
        <v>64</v>
      </c>
      <c r="BA27" s="23"/>
      <c r="BB27" s="23"/>
      <c r="BC27" s="23"/>
      <c r="BD27" s="23"/>
      <c r="BE27" s="23"/>
      <c r="BF27" s="23"/>
    </row>
    <row r="28" spans="1:58" x14ac:dyDescent="0.25">
      <c r="A28" s="28" t="s">
        <v>110</v>
      </c>
      <c r="B28" s="20" t="s">
        <v>110</v>
      </c>
      <c r="C28" s="20" t="s">
        <v>66</v>
      </c>
      <c r="D28" s="20" t="s">
        <v>111</v>
      </c>
      <c r="E28" s="20" t="s">
        <v>112</v>
      </c>
      <c r="F28" s="20" t="s">
        <v>43</v>
      </c>
      <c r="G28" s="20">
        <v>2</v>
      </c>
      <c r="H28" s="20" t="s">
        <v>44</v>
      </c>
      <c r="K28" s="20" t="s">
        <v>105</v>
      </c>
      <c r="L28" s="20">
        <v>5</v>
      </c>
      <c r="M28" s="20">
        <v>137</v>
      </c>
      <c r="N28" s="45">
        <f t="shared" si="0"/>
        <v>70.473251028806587</v>
      </c>
      <c r="Q28" s="29">
        <v>197.8</v>
      </c>
      <c r="S28" s="29">
        <v>207</v>
      </c>
      <c r="T28" s="29">
        <v>62</v>
      </c>
      <c r="U28" s="29">
        <v>83.3</v>
      </c>
      <c r="V28" s="29">
        <v>97.2</v>
      </c>
      <c r="W28" s="29">
        <v>41.4</v>
      </c>
      <c r="X28" s="30">
        <v>500449</v>
      </c>
      <c r="Y28" s="30">
        <v>412260</v>
      </c>
      <c r="Z28" s="20" t="s">
        <v>82</v>
      </c>
      <c r="AA28" s="20" t="s">
        <v>63</v>
      </c>
      <c r="AB28" s="29">
        <v>44053.599999999999</v>
      </c>
      <c r="AC28" s="20" t="s">
        <v>50</v>
      </c>
      <c r="AD28" s="20" t="s">
        <v>63</v>
      </c>
      <c r="AE28" s="20" t="s">
        <v>54</v>
      </c>
      <c r="AF28" s="20" t="s">
        <v>64</v>
      </c>
      <c r="AG28" s="20" t="s">
        <v>64</v>
      </c>
      <c r="AH28" s="20" t="s">
        <v>64</v>
      </c>
      <c r="AJ28" s="20" t="s">
        <v>55</v>
      </c>
      <c r="AK28" s="20" t="s">
        <v>47</v>
      </c>
      <c r="AL28" s="20" t="s">
        <v>69</v>
      </c>
      <c r="AM28" s="30">
        <v>0</v>
      </c>
      <c r="AN28" s="31">
        <v>0</v>
      </c>
      <c r="AP28" s="20"/>
      <c r="AQ28" s="55">
        <f t="shared" si="1"/>
        <v>186999.90928059511</v>
      </c>
      <c r="AR28" s="55">
        <f t="shared" si="2"/>
        <v>197.8</v>
      </c>
      <c r="AS28" s="55">
        <f t="shared" si="3"/>
        <v>60.28649801889668</v>
      </c>
      <c r="AT28" s="55">
        <f t="shared" si="4"/>
        <v>70.473251028806587</v>
      </c>
      <c r="AU28" s="55" cm="1">
        <f t="array" ref="AU28">2*9.81^2*(AQ28)^2/(3.1416*(AS28^2)*(_xlfn.IFS(F28="Jet",0.973*0.873*0.98094,F28="Turboprop",0.804*0.979*0.97444,F28="Piston",0.804*0.971*0.97444)*IF(R28="",1,1.09011))*1.225*AT28)</f>
        <v>8194639.9506238131</v>
      </c>
      <c r="AV28" s="43">
        <f t="shared" si="5"/>
        <v>8.194639950623813</v>
      </c>
      <c r="AW28" s="41" t="str" cm="1">
        <f t="array" ref="AW28">_xlfn.IFS(AV28 &lt;=0.75, "CAT VII", AV28&lt;=1.5, "CAT VI",
    AV28&lt;=2.5, "CAT V",
    AV28&lt;=5, "CAT IV",
    AV28&lt;=10, "CAT III",AV28&lt;=20, "CAT II",AV28&gt;20, "CAT I")</f>
        <v>CAT III</v>
      </c>
      <c r="AX28" s="43" cm="1">
        <f t="array" ref="AX28">_xlfn.IFS(
    AZ28="G", 1,
    AZ28="F", 2,
    AZ28="E", 3,
    AZ28="D", 4,
    AZ28="C", 5,
    AZ28="B", 6,
    AZ28="A", 7)</f>
        <v>6</v>
      </c>
      <c r="AY28" s="43" cm="1">
        <f t="array" ref="AY28">_xlfn.IFS(AW28= "CAT I", 7,AW28= "CAT II", 6,AW28= "CAT III", 5,AW28= "CAT IV", 4,AW28="CAT V", 3, AW28="CAT VI", 2, AW28="CAT VII", 1)</f>
        <v>5</v>
      </c>
      <c r="AZ28" t="s">
        <v>64</v>
      </c>
      <c r="BA28" s="23"/>
      <c r="BB28" s="23"/>
      <c r="BC28" s="23"/>
      <c r="BD28" s="23"/>
      <c r="BE28" s="23"/>
      <c r="BF28" s="23"/>
    </row>
    <row r="29" spans="1:58" x14ac:dyDescent="0.25">
      <c r="A29" s="28" t="s">
        <v>113</v>
      </c>
      <c r="B29" s="20" t="s">
        <v>113</v>
      </c>
      <c r="C29" s="20" t="s">
        <v>66</v>
      </c>
      <c r="D29" s="20" t="s">
        <v>114</v>
      </c>
      <c r="E29" s="20" t="s">
        <v>114</v>
      </c>
      <c r="F29" s="20" t="s">
        <v>43</v>
      </c>
      <c r="G29" s="20">
        <v>2</v>
      </c>
      <c r="H29" s="20" t="s">
        <v>44</v>
      </c>
      <c r="K29" s="20" t="s">
        <v>105</v>
      </c>
      <c r="L29" s="20">
        <v>5</v>
      </c>
      <c r="M29" s="20">
        <v>140</v>
      </c>
      <c r="N29" s="45">
        <f t="shared" si="0"/>
        <v>72.016460905349803</v>
      </c>
      <c r="Q29" s="29">
        <v>210</v>
      </c>
      <c r="S29" s="29">
        <v>193</v>
      </c>
      <c r="T29" s="29">
        <v>57.1</v>
      </c>
      <c r="U29" s="29">
        <v>70.3</v>
      </c>
      <c r="V29" s="29">
        <v>83.7</v>
      </c>
      <c r="W29" s="29">
        <v>41.4</v>
      </c>
      <c r="X29" s="30">
        <v>544542</v>
      </c>
      <c r="Y29" s="30">
        <v>410060</v>
      </c>
      <c r="Z29" s="20" t="s">
        <v>82</v>
      </c>
      <c r="AA29" s="20" t="s">
        <v>63</v>
      </c>
      <c r="AB29" s="29">
        <v>43560</v>
      </c>
      <c r="AC29" s="20" t="s">
        <v>50</v>
      </c>
      <c r="AD29" s="20" t="s">
        <v>63</v>
      </c>
      <c r="AE29" s="20" t="s">
        <v>54</v>
      </c>
      <c r="AF29" s="20" t="s">
        <v>64</v>
      </c>
      <c r="AG29" s="20" t="s">
        <v>64</v>
      </c>
      <c r="AH29" s="20" t="s">
        <v>64</v>
      </c>
      <c r="AJ29" s="20" t="s">
        <v>55</v>
      </c>
      <c r="AK29" s="20" t="s">
        <v>47</v>
      </c>
      <c r="AL29" s="20" t="s">
        <v>69</v>
      </c>
      <c r="AM29" s="30">
        <v>0</v>
      </c>
      <c r="AN29" s="31">
        <v>568</v>
      </c>
      <c r="AP29" s="20"/>
      <c r="AQ29" s="55">
        <f t="shared" si="1"/>
        <v>186001.99582690737</v>
      </c>
      <c r="AR29" s="55">
        <f t="shared" si="2"/>
        <v>210</v>
      </c>
      <c r="AS29" s="55">
        <f t="shared" si="3"/>
        <v>64.004876562023767</v>
      </c>
      <c r="AT29" s="55">
        <f t="shared" si="4"/>
        <v>72.016460905349803</v>
      </c>
      <c r="AU29" s="55" cm="1">
        <f t="array" ref="AU29">2*9.81^2*(AQ29)^2/(3.1416*(AS29^2)*(_xlfn.IFS(F29="Jet",0.973*0.873*0.98094,F29="Turboprop",0.804*0.979*0.97444,F29="Piston",0.804*0.971*0.97444)*IF(R29="",1,1.09011))*1.225*AT29)</f>
        <v>7038640.9207906183</v>
      </c>
      <c r="AV29" s="43">
        <f t="shared" si="5"/>
        <v>7.038640920790618</v>
      </c>
      <c r="AW29" s="41" t="str" cm="1">
        <f t="array" ref="AW29">_xlfn.IFS(AV29 &lt;=0.75, "CAT VII", AV29&lt;=1.5, "CAT VI",
    AV29&lt;=2.5, "CAT V",
    AV29&lt;=5, "CAT IV",
    AV29&lt;=10, "CAT III",AV29&lt;=20, "CAT II",AV29&gt;20, "CAT I")</f>
        <v>CAT III</v>
      </c>
      <c r="AX29" s="43" cm="1">
        <f t="array" ref="AX29">_xlfn.IFS(
    AZ29="G", 1,
    AZ29="F", 2,
    AZ29="E", 3,
    AZ29="D", 4,
    AZ29="C", 5,
    AZ29="B", 6,
    AZ29="A", 7)</f>
        <v>6</v>
      </c>
      <c r="AY29" s="43" cm="1">
        <f t="array" ref="AY29">_xlfn.IFS(AW29= "CAT I", 7,AW29= "CAT II", 6,AW29= "CAT III", 5,AW29= "CAT IV", 4,AW29="CAT V", 3, AW29="CAT VI", 2, AW29="CAT VII", 1)</f>
        <v>5</v>
      </c>
      <c r="AZ29" t="s">
        <v>64</v>
      </c>
      <c r="BA29" s="23"/>
      <c r="BB29" s="23"/>
      <c r="BC29" s="23"/>
      <c r="BD29" s="23"/>
      <c r="BE29" s="23"/>
      <c r="BF29" s="23"/>
    </row>
    <row r="30" spans="1:58" x14ac:dyDescent="0.25">
      <c r="A30" s="28" t="s">
        <v>102</v>
      </c>
      <c r="B30" s="20" t="s">
        <v>102</v>
      </c>
      <c r="C30" s="20" t="s">
        <v>66</v>
      </c>
      <c r="D30" s="20" t="s">
        <v>103</v>
      </c>
      <c r="E30" s="20" t="s">
        <v>104</v>
      </c>
      <c r="F30" s="20" t="s">
        <v>43</v>
      </c>
      <c r="G30" s="20">
        <v>2</v>
      </c>
      <c r="H30" s="20" t="s">
        <v>44</v>
      </c>
      <c r="K30" s="20" t="s">
        <v>105</v>
      </c>
      <c r="L30" s="20">
        <v>5</v>
      </c>
      <c r="M30" s="20">
        <v>136</v>
      </c>
      <c r="N30" s="20">
        <f t="shared" si="0"/>
        <v>69.958847736625515</v>
      </c>
      <c r="Q30" s="29">
        <v>197.8</v>
      </c>
      <c r="S30" s="29">
        <v>193.6</v>
      </c>
      <c r="T30" s="29">
        <v>59.8</v>
      </c>
      <c r="U30" s="29">
        <v>72.8</v>
      </c>
      <c r="V30" s="29">
        <v>86.8</v>
      </c>
      <c r="W30" s="29">
        <v>41.4</v>
      </c>
      <c r="X30" s="30">
        <v>533519</v>
      </c>
      <c r="Y30" s="30">
        <v>401241</v>
      </c>
      <c r="Z30" s="20" t="s">
        <v>82</v>
      </c>
      <c r="AA30" s="20" t="s">
        <v>63</v>
      </c>
      <c r="AB30" s="29">
        <v>41268.800000000003</v>
      </c>
      <c r="AC30" s="20" t="s">
        <v>50</v>
      </c>
      <c r="AD30" s="20" t="s">
        <v>63</v>
      </c>
      <c r="AE30" s="20" t="s">
        <v>64</v>
      </c>
      <c r="AF30" s="20" t="s">
        <v>64</v>
      </c>
      <c r="AG30" s="20" t="s">
        <v>64</v>
      </c>
      <c r="AH30" s="20" t="s">
        <v>106</v>
      </c>
      <c r="AJ30" s="20" t="s">
        <v>55</v>
      </c>
      <c r="AK30" s="20">
        <v>8</v>
      </c>
      <c r="AL30" s="20" t="s">
        <v>74</v>
      </c>
      <c r="AM30" s="30">
        <v>77</v>
      </c>
      <c r="AN30" s="31">
        <v>85798</v>
      </c>
      <c r="AO30" s="19" t="s">
        <v>70</v>
      </c>
      <c r="AP30" s="20"/>
      <c r="AQ30" s="55">
        <f t="shared" si="1"/>
        <v>182001.72366869272</v>
      </c>
      <c r="AR30" s="55">
        <f t="shared" si="2"/>
        <v>197.8</v>
      </c>
      <c r="AS30" s="55">
        <f t="shared" si="3"/>
        <v>60.28649801889668</v>
      </c>
      <c r="AT30" s="55">
        <f t="shared" si="4"/>
        <v>69.958847736625515</v>
      </c>
      <c r="AU30" s="55" cm="1">
        <f t="array" ref="AU30">2*9.81^2*(AQ30)^2/(3.1416*(AS30^2)*(_xlfn.IFS(F30="Jet",0.973*0.873*0.98094,F30="Turboprop",0.804*0.979*0.97444,F30="Piston",0.804*0.971*0.97444)*IF(R30="",1,1.09011))*1.225*AT30)</f>
        <v>7819513.7170448778</v>
      </c>
      <c r="AV30" s="23">
        <f t="shared" si="5"/>
        <v>7.8195137170448774</v>
      </c>
      <c r="AW30" s="41" t="str" cm="1">
        <f t="array" ref="AW30">_xlfn.IFS(AV30 &lt;=0.75, "CAT VII", AV30&lt;=1.5, "CAT VI",
    AV30&lt;=2.5, "CAT V",
    AV30&lt;=5, "CAT IV",
    AV30&lt;=10, "CAT III",AV30&lt;=20, "CAT II",AV30&gt;20, "CAT I")</f>
        <v>CAT III</v>
      </c>
      <c r="AX30" s="43" cm="1">
        <f t="array" ref="AX30">_xlfn.IFS(
    AZ30="G", 1,
    AZ30="F", 2,
    AZ30="E", 3,
    AZ30="D", 4,
    AZ30="C", 5,
    AZ30="B", 6,
    AZ30="A", 7)</f>
        <v>6</v>
      </c>
      <c r="AY30" s="43" cm="1">
        <f t="array" ref="AY30">_xlfn.IFS(AW30= "CAT I", 7,AW30= "CAT II", 6,AW30= "CAT III", 5,AW30= "CAT IV", 4,AW30="CAT V", 3, AW30="CAT VI", 2, AW30="CAT VII", 1)</f>
        <v>5</v>
      </c>
      <c r="AZ30" t="s">
        <v>64</v>
      </c>
      <c r="BA30" s="23"/>
      <c r="BB30" s="23"/>
      <c r="BC30" s="23"/>
      <c r="BD30" s="23"/>
      <c r="BE30" s="23"/>
      <c r="BF30" s="23"/>
    </row>
    <row r="31" spans="1:58" x14ac:dyDescent="0.25">
      <c r="A31" s="28" t="s">
        <v>118</v>
      </c>
      <c r="B31" s="20" t="s">
        <v>118</v>
      </c>
      <c r="C31" s="20" t="s">
        <v>66</v>
      </c>
      <c r="D31" s="20" t="s">
        <v>119</v>
      </c>
      <c r="E31" s="20" t="s">
        <v>120</v>
      </c>
      <c r="F31" s="20" t="s">
        <v>43</v>
      </c>
      <c r="G31" s="20">
        <v>4</v>
      </c>
      <c r="H31" s="20" t="s">
        <v>54</v>
      </c>
      <c r="K31" s="20" t="s">
        <v>105</v>
      </c>
      <c r="L31" s="20">
        <v>5</v>
      </c>
      <c r="M31" s="20">
        <v>145</v>
      </c>
      <c r="N31" s="45">
        <f t="shared" si="0"/>
        <v>74.588477366255148</v>
      </c>
      <c r="Q31" s="29">
        <v>197.8</v>
      </c>
      <c r="S31" s="29">
        <v>195</v>
      </c>
      <c r="T31" s="29">
        <v>55.9</v>
      </c>
      <c r="U31" s="29">
        <v>76.3</v>
      </c>
      <c r="V31" s="29">
        <v>90.3</v>
      </c>
      <c r="W31" s="29">
        <v>41.4</v>
      </c>
      <c r="X31" s="30">
        <v>606271</v>
      </c>
      <c r="Y31" s="30">
        <v>399037</v>
      </c>
      <c r="Z31" s="20" t="s">
        <v>121</v>
      </c>
      <c r="AA31" s="20" t="s">
        <v>63</v>
      </c>
      <c r="AB31" s="29">
        <v>41555.599999999999</v>
      </c>
      <c r="AC31" s="20" t="s">
        <v>50</v>
      </c>
      <c r="AD31" s="20" t="s">
        <v>63</v>
      </c>
      <c r="AE31" s="20" t="s">
        <v>54</v>
      </c>
      <c r="AF31" s="20" t="s">
        <v>64</v>
      </c>
      <c r="AG31" s="20" t="s">
        <v>52</v>
      </c>
      <c r="AH31" s="20" t="s">
        <v>52</v>
      </c>
      <c r="AJ31" s="20" t="s">
        <v>55</v>
      </c>
      <c r="AK31" s="20">
        <v>9</v>
      </c>
      <c r="AL31" s="20" t="s">
        <v>69</v>
      </c>
      <c r="AM31" s="30">
        <v>0</v>
      </c>
      <c r="AN31" s="31">
        <v>22</v>
      </c>
      <c r="AP31" s="20"/>
      <c r="AQ31" s="55">
        <f t="shared" si="1"/>
        <v>181001.99582690737</v>
      </c>
      <c r="AR31" s="55">
        <f t="shared" si="2"/>
        <v>197.8</v>
      </c>
      <c r="AS31" s="55">
        <f t="shared" si="3"/>
        <v>60.28649801889668</v>
      </c>
      <c r="AT31" s="55">
        <f t="shared" si="4"/>
        <v>74.588477366255148</v>
      </c>
      <c r="AU31" s="55" cm="1">
        <f t="array" ref="AU31">2*9.81^2*(AQ31)^2/(3.1416*(AS31^2)*(_xlfn.IFS(F31="Jet",0.973*0.873*0.98094,F31="Turboprop",0.804*0.979*0.97444,F31="Piston",0.804*0.971*0.97444)*IF(R31="",1,1.09011))*1.225*AT31)</f>
        <v>7253813.3629676662</v>
      </c>
      <c r="AV31" s="43">
        <f t="shared" si="5"/>
        <v>7.2538133629676667</v>
      </c>
      <c r="AW31" s="41" t="str" cm="1">
        <f t="array" ref="AW31">_xlfn.IFS(AV31 &lt;=0.75, "CAT VII", AV31&lt;=1.5, "CAT VI",
    AV31&lt;=2.5, "CAT V",
    AV31&lt;=5, "CAT IV",
    AV31&lt;=10, "CAT III",AV31&lt;=20, "CAT II",AV31&gt;20, "CAT I")</f>
        <v>CAT III</v>
      </c>
      <c r="AX31" s="43" cm="1">
        <f t="array" ref="AX31">_xlfn.IFS(
    AZ31="G", 1,
    AZ31="F", 2,
    AZ31="E", 3,
    AZ31="D", 4,
    AZ31="C", 5,
    AZ31="B", 6,
    AZ31="A", 7)</f>
        <v>6</v>
      </c>
      <c r="AY31" s="43" cm="1">
        <f t="array" ref="AY31">_xlfn.IFS(AW31= "CAT I", 7,AW31= "CAT II", 6,AW31= "CAT III", 5,AW31= "CAT IV", 4,AW31="CAT V", 3, AW31="CAT VI", 2, AW31="CAT VII", 1)</f>
        <v>5</v>
      </c>
      <c r="AZ31" t="s">
        <v>64</v>
      </c>
      <c r="BA31" s="23"/>
      <c r="BB31" s="23"/>
      <c r="BC31" s="23"/>
      <c r="BD31" s="23"/>
      <c r="BE31" s="23"/>
      <c r="BF31" s="23"/>
    </row>
    <row r="32" spans="1:58" x14ac:dyDescent="0.25">
      <c r="A32" s="28" t="s">
        <v>369</v>
      </c>
      <c r="B32" s="20" t="s">
        <v>369</v>
      </c>
      <c r="C32" s="20" t="s">
        <v>266</v>
      </c>
      <c r="D32" s="20" t="s">
        <v>370</v>
      </c>
      <c r="E32" s="20" t="s">
        <v>371</v>
      </c>
      <c r="F32" s="20" t="s">
        <v>43</v>
      </c>
      <c r="G32" s="20">
        <v>2</v>
      </c>
      <c r="H32" s="20" t="s">
        <v>54</v>
      </c>
      <c r="I32" s="20" t="s">
        <v>44</v>
      </c>
      <c r="J32" s="20" t="s">
        <v>54</v>
      </c>
      <c r="K32" s="20" t="s">
        <v>105</v>
      </c>
      <c r="L32" s="20">
        <v>5</v>
      </c>
      <c r="M32" s="20">
        <v>144</v>
      </c>
      <c r="N32" s="20">
        <f t="shared" si="0"/>
        <v>74.074074074074076</v>
      </c>
      <c r="O32" s="20">
        <v>140</v>
      </c>
      <c r="P32" s="20">
        <v>144</v>
      </c>
      <c r="Q32" s="29">
        <v>197.3</v>
      </c>
      <c r="S32" s="29">
        <v>186.1</v>
      </c>
      <c r="T32" s="29">
        <v>56.1</v>
      </c>
      <c r="U32" s="29">
        <v>74.8</v>
      </c>
      <c r="V32" s="29">
        <v>83.4</v>
      </c>
      <c r="W32" s="29">
        <v>38.1</v>
      </c>
      <c r="X32" s="30">
        <v>502500</v>
      </c>
      <c r="Y32" s="30">
        <v>380000</v>
      </c>
      <c r="Z32" s="20" t="s">
        <v>82</v>
      </c>
      <c r="AA32" s="20" t="s">
        <v>63</v>
      </c>
      <c r="AB32" s="29">
        <v>39602</v>
      </c>
      <c r="AC32" s="20" t="s">
        <v>50</v>
      </c>
      <c r="AD32" s="20" t="s">
        <v>63</v>
      </c>
      <c r="AE32" s="20" t="s">
        <v>64</v>
      </c>
      <c r="AF32" s="20" t="s">
        <v>64</v>
      </c>
      <c r="AG32" s="20" t="s">
        <v>64</v>
      </c>
      <c r="AH32" s="20" t="s">
        <v>106</v>
      </c>
      <c r="AJ32" s="20" t="s">
        <v>55</v>
      </c>
      <c r="AK32" s="20">
        <v>7</v>
      </c>
      <c r="AL32" s="20" t="s">
        <v>74</v>
      </c>
      <c r="AM32" s="30">
        <v>69</v>
      </c>
      <c r="AN32" s="31">
        <v>95034</v>
      </c>
      <c r="AO32" s="19" t="s">
        <v>372</v>
      </c>
      <c r="AP32" s="20"/>
      <c r="AQ32" s="55">
        <f t="shared" si="1"/>
        <v>172366.86927333756</v>
      </c>
      <c r="AR32" s="55">
        <f t="shared" si="2"/>
        <v>197.3</v>
      </c>
      <c r="AS32" s="55">
        <f t="shared" si="3"/>
        <v>60.134105455653767</v>
      </c>
      <c r="AT32" s="55">
        <f t="shared" si="4"/>
        <v>74.074074074074076</v>
      </c>
      <c r="AU32" s="55" cm="1">
        <f t="array" ref="AU32">2*9.81^2*(AQ32)^2/(3.1416*(AS32^2)*(_xlfn.IFS(F32="Jet",0.973*0.873*0.98094,F32="Turboprop",0.804*0.979*0.97444,F32="Piston",0.804*0.971*0.97444)*IF(R32="",1,1.09011))*1.225*AT32)</f>
        <v>6657499.6321422206</v>
      </c>
      <c r="AV32" s="23">
        <f t="shared" si="5"/>
        <v>6.6574996321422208</v>
      </c>
      <c r="AW32" s="41" t="str" cm="1">
        <f t="array" ref="AW32">_xlfn.IFS(AV32 &lt;=0.75, "CAT VII", AV32&lt;=1.5, "CAT VI",
    AV32&lt;=2.5, "CAT V",
    AV32&lt;=5, "CAT IV",
    AV32&lt;=10, "CAT III",AV32&lt;=20, "CAT II",AV32&gt;20, "CAT I")</f>
        <v>CAT III</v>
      </c>
      <c r="AX32" s="43" cm="1">
        <f t="array" ref="AX32">_xlfn.IFS(
    AZ32="G", 1,
    AZ32="F", 2,
    AZ32="E", 3,
    AZ32="D", 4,
    AZ32="C", 5,
    AZ32="B", 6,
    AZ32="A", 7)</f>
        <v>6</v>
      </c>
      <c r="AY32" s="43" cm="1">
        <f t="array" ref="AY32">_xlfn.IFS(AW32= "CAT I", 7,AW32= "CAT II", 6,AW32= "CAT III", 5,AW32= "CAT IV", 4,AW32="CAT V", 3, AW32="CAT VI", 2, AW32="CAT VII", 1)</f>
        <v>5</v>
      </c>
      <c r="AZ32" t="s">
        <v>64</v>
      </c>
      <c r="BA32" s="23"/>
      <c r="BB32" s="23"/>
      <c r="BC32" s="23"/>
      <c r="BD32" s="23"/>
      <c r="BE32" s="23"/>
      <c r="BF32" s="23"/>
    </row>
    <row r="33" spans="1:58" x14ac:dyDescent="0.25">
      <c r="A33" s="28" t="s">
        <v>349</v>
      </c>
      <c r="B33" s="20" t="s">
        <v>349</v>
      </c>
      <c r="C33" s="20" t="s">
        <v>266</v>
      </c>
      <c r="D33" s="20" t="s">
        <v>350</v>
      </c>
      <c r="E33" s="20" t="s">
        <v>351</v>
      </c>
      <c r="F33" s="20" t="s">
        <v>43</v>
      </c>
      <c r="G33" s="20">
        <v>2</v>
      </c>
      <c r="H33" s="20" t="s">
        <v>54</v>
      </c>
      <c r="K33" s="20" t="s">
        <v>81</v>
      </c>
      <c r="L33" s="20">
        <v>5</v>
      </c>
      <c r="M33" s="20">
        <v>150</v>
      </c>
      <c r="N33" s="45">
        <f t="shared" si="0"/>
        <v>77.160493827160494</v>
      </c>
      <c r="Q33" s="29">
        <v>170.3</v>
      </c>
      <c r="S33" s="29">
        <v>201.3</v>
      </c>
      <c r="T33" s="29">
        <v>55.8</v>
      </c>
      <c r="U33" s="29">
        <v>85.8</v>
      </c>
      <c r="V33" s="29">
        <v>92</v>
      </c>
      <c r="W33" s="29">
        <v>36</v>
      </c>
      <c r="X33" s="30">
        <v>450000</v>
      </c>
      <c r="Y33" s="30">
        <v>350000</v>
      </c>
      <c r="Z33" s="20" t="s">
        <v>82</v>
      </c>
      <c r="AA33" s="20" t="s">
        <v>63</v>
      </c>
      <c r="AB33" s="29">
        <v>37207.5</v>
      </c>
      <c r="AC33" s="20" t="s">
        <v>50</v>
      </c>
      <c r="AD33" s="20" t="s">
        <v>63</v>
      </c>
      <c r="AE33" s="20" t="s">
        <v>44</v>
      </c>
      <c r="AF33" s="20" t="s">
        <v>44</v>
      </c>
      <c r="AG33" s="20" t="s">
        <v>44</v>
      </c>
      <c r="AH33" s="20" t="s">
        <v>64</v>
      </c>
      <c r="AJ33" s="20" t="s">
        <v>55</v>
      </c>
      <c r="AK33" s="20">
        <v>9</v>
      </c>
      <c r="AL33" s="20" t="s">
        <v>74</v>
      </c>
      <c r="AM33" s="30">
        <v>37</v>
      </c>
      <c r="AN33" s="31">
        <v>40362</v>
      </c>
      <c r="AP33" s="20"/>
      <c r="AQ33" s="55">
        <f t="shared" si="1"/>
        <v>158758.95854123196</v>
      </c>
      <c r="AR33" s="55">
        <f t="shared" si="2"/>
        <v>170.3</v>
      </c>
      <c r="AS33" s="55">
        <f t="shared" si="3"/>
        <v>51.904907040536422</v>
      </c>
      <c r="AT33" s="55">
        <f t="shared" si="4"/>
        <v>77.160493827160494</v>
      </c>
      <c r="AU33" s="55" cm="1">
        <f t="array" ref="AU33">2*9.81^2*(AQ33)^2/(3.1416*(AS33^2)*(_xlfn.IFS(F33="Jet",0.973*0.873*0.98094,F33="Turboprop",0.804*0.979*0.97444,F33="Piston",0.804*0.971*0.97444)*IF(R33="",1,1.09011))*1.225*AT33)</f>
        <v>7277398.4543983592</v>
      </c>
      <c r="AV33" s="43">
        <f t="shared" si="5"/>
        <v>7.2773984543983588</v>
      </c>
      <c r="AW33" s="41" t="str" cm="1">
        <f t="array" ref="AW33">_xlfn.IFS(AV33 &lt;=0.75, "CAT VII", AV33&lt;=1.5, "CAT VI",
    AV33&lt;=2.5, "CAT V",
    AV33&lt;=5, "CAT IV",
    AV33&lt;=10, "CAT III",AV33&lt;=20, "CAT II",AV33&gt;20, "CAT I")</f>
        <v>CAT III</v>
      </c>
      <c r="AX33" s="43" cm="1">
        <f t="array" ref="AX33">_xlfn.IFS(
    AZ33="G", 1,
    AZ33="F", 2,
    AZ33="E", 3,
    AZ33="D", 4,
    AZ33="C", 5,
    AZ33="B", 6,
    AZ33="A", 7)</f>
        <v>5</v>
      </c>
      <c r="AY33" s="43" cm="1">
        <f t="array" ref="AY33">_xlfn.IFS(AW33= "CAT I", 7,AW33= "CAT II", 6,AW33= "CAT III", 5,AW33= "CAT IV", 4,AW33="CAT V", 3, AW33="CAT VI", 2, AW33="CAT VII", 1)</f>
        <v>5</v>
      </c>
      <c r="AZ33" t="s">
        <v>44</v>
      </c>
      <c r="BA33" s="23"/>
      <c r="BB33" s="23"/>
      <c r="BC33" s="23"/>
      <c r="BD33" s="23"/>
      <c r="BE33" s="23"/>
      <c r="BF33" s="23"/>
    </row>
    <row r="34" spans="1:58" x14ac:dyDescent="0.25">
      <c r="A34" s="28" t="s">
        <v>926</v>
      </c>
      <c r="B34" s="20" t="s">
        <v>926</v>
      </c>
      <c r="C34" s="20" t="s">
        <v>927</v>
      </c>
      <c r="D34" s="20" t="s">
        <v>928</v>
      </c>
      <c r="E34" s="20" t="s">
        <v>929</v>
      </c>
      <c r="F34" s="20" t="s">
        <v>43</v>
      </c>
      <c r="G34" s="20">
        <v>4</v>
      </c>
      <c r="H34" s="20" t="s">
        <v>64</v>
      </c>
      <c r="K34" s="20" t="s">
        <v>81</v>
      </c>
      <c r="L34" s="20">
        <v>3</v>
      </c>
      <c r="M34" s="20">
        <v>119</v>
      </c>
      <c r="N34" s="45">
        <f t="shared" si="0"/>
        <v>61.213991769547327</v>
      </c>
      <c r="Q34" s="29">
        <v>165.7</v>
      </c>
      <c r="S34" s="29">
        <v>152.9</v>
      </c>
      <c r="T34" s="29">
        <v>48.4</v>
      </c>
      <c r="U34" s="29">
        <v>48.5</v>
      </c>
      <c r="V34" s="29">
        <v>65.8</v>
      </c>
      <c r="W34" s="29">
        <v>27</v>
      </c>
      <c r="X34" s="30">
        <v>374782</v>
      </c>
      <c r="Y34" s="30">
        <v>336202</v>
      </c>
      <c r="Z34" s="20" t="s">
        <v>930</v>
      </c>
      <c r="AA34" s="20" t="s">
        <v>63</v>
      </c>
      <c r="AB34" s="29">
        <v>27743</v>
      </c>
      <c r="AC34" s="20" t="s">
        <v>50</v>
      </c>
      <c r="AD34" s="20" t="s">
        <v>63</v>
      </c>
      <c r="AE34" s="20" t="s">
        <v>54</v>
      </c>
      <c r="AF34" s="20" t="s">
        <v>44</v>
      </c>
      <c r="AG34" s="20" t="s">
        <v>52</v>
      </c>
      <c r="AH34" s="20" t="s">
        <v>52</v>
      </c>
      <c r="AJ34" s="20" t="s">
        <v>55</v>
      </c>
      <c r="AK34" s="20" t="s">
        <v>47</v>
      </c>
      <c r="AL34" s="20" t="s">
        <v>69</v>
      </c>
      <c r="AM34" s="30">
        <v>0</v>
      </c>
      <c r="AN34" s="31">
        <v>22</v>
      </c>
      <c r="AP34" s="20"/>
      <c r="AQ34" s="55">
        <f t="shared" si="1"/>
        <v>152500.22679851219</v>
      </c>
      <c r="AR34" s="55">
        <f t="shared" si="2"/>
        <v>165.7</v>
      </c>
      <c r="AS34" s="55">
        <f t="shared" si="3"/>
        <v>50.502895458701609</v>
      </c>
      <c r="AT34" s="55">
        <f t="shared" si="4"/>
        <v>61.213991769547327</v>
      </c>
      <c r="AU34" s="55" cm="1">
        <f t="array" ref="AU34">2*9.81^2*(AQ34)^2/(3.1416*(AS34^2)*(_xlfn.IFS(F34="Jet",0.973*0.873*0.98094,F34="Turboprop",0.804*0.979*0.97444,F34="Piston",0.804*0.971*0.97444)*IF(R34="",1,1.09011))*1.225*AT34)</f>
        <v>8940652.7517813053</v>
      </c>
      <c r="AV34" s="43">
        <f t="shared" si="5"/>
        <v>8.9406527517813057</v>
      </c>
      <c r="AW34" s="41" t="str" cm="1">
        <f t="array" ref="AW34">_xlfn.IFS(AV34 &lt;=0.75, "CAT VII", AV34&lt;=1.5, "CAT VI",
    AV34&lt;=2.5, "CAT V",
    AV34&lt;=5, "CAT IV",
    AV34&lt;=10, "CAT III",AV34&lt;=20, "CAT II",AV34&gt;20, "CAT I")</f>
        <v>CAT III</v>
      </c>
      <c r="AX34" s="43" cm="1">
        <f t="array" ref="AX34">_xlfn.IFS(
    AZ34="G", 1,
    AZ34="F", 2,
    AZ34="E", 3,
    AZ34="D", 4,
    AZ34="C", 5,
    AZ34="B", 6,
    AZ34="A", 7)</f>
        <v>5</v>
      </c>
      <c r="AY34" s="43" cm="1">
        <f t="array" ref="AY34">_xlfn.IFS(AW34= "CAT I", 7,AW34= "CAT II", 6,AW34= "CAT III", 5,AW34= "CAT IV", 4,AW34="CAT V", 3, AW34="CAT VI", 2, AW34="CAT VII", 1)</f>
        <v>5</v>
      </c>
      <c r="AZ34" t="s">
        <v>44</v>
      </c>
      <c r="BA34" s="23"/>
      <c r="BB34" s="23"/>
      <c r="BC34" s="23"/>
      <c r="BD34" s="23"/>
      <c r="BE34" s="23"/>
      <c r="BF34" s="23"/>
    </row>
    <row r="35" spans="1:58" x14ac:dyDescent="0.25">
      <c r="A35" s="28" t="s">
        <v>346</v>
      </c>
      <c r="B35" s="20" t="s">
        <v>346</v>
      </c>
      <c r="C35" s="20" t="s">
        <v>266</v>
      </c>
      <c r="D35" s="20" t="s">
        <v>347</v>
      </c>
      <c r="E35" s="20" t="s">
        <v>348</v>
      </c>
      <c r="F35" s="20" t="s">
        <v>43</v>
      </c>
      <c r="G35" s="20">
        <v>2</v>
      </c>
      <c r="H35" s="20" t="s">
        <v>44</v>
      </c>
      <c r="K35" s="20" t="s">
        <v>81</v>
      </c>
      <c r="L35" s="20">
        <v>5</v>
      </c>
      <c r="M35" s="20">
        <v>140</v>
      </c>
      <c r="N35" s="45">
        <f t="shared" si="0"/>
        <v>72.016460905349803</v>
      </c>
      <c r="Q35" s="29">
        <v>156.1</v>
      </c>
      <c r="R35" s="29">
        <v>167</v>
      </c>
      <c r="S35" s="29">
        <v>180.3</v>
      </c>
      <c r="T35" s="29">
        <v>52.6</v>
      </c>
      <c r="U35" s="29">
        <v>74.7</v>
      </c>
      <c r="V35" s="29">
        <v>82.2</v>
      </c>
      <c r="W35" s="29">
        <v>35.799999999999997</v>
      </c>
      <c r="X35" s="30">
        <v>412000</v>
      </c>
      <c r="Y35" s="30">
        <v>320000</v>
      </c>
      <c r="Z35" s="20" t="s">
        <v>82</v>
      </c>
      <c r="AA35" s="20" t="s">
        <v>63</v>
      </c>
      <c r="AB35" s="29">
        <v>30766.3</v>
      </c>
      <c r="AC35" s="20" t="s">
        <v>50</v>
      </c>
      <c r="AD35" s="20" t="s">
        <v>63</v>
      </c>
      <c r="AE35" s="20" t="s">
        <v>44</v>
      </c>
      <c r="AF35" s="20" t="s">
        <v>44</v>
      </c>
      <c r="AG35" s="20" t="s">
        <v>44</v>
      </c>
      <c r="AH35" s="20" t="s">
        <v>64</v>
      </c>
      <c r="AJ35" s="20" t="s">
        <v>55</v>
      </c>
      <c r="AK35" s="20">
        <v>9</v>
      </c>
      <c r="AL35" s="20" t="s">
        <v>74</v>
      </c>
      <c r="AM35" s="30">
        <v>462</v>
      </c>
      <c r="AN35" s="31">
        <v>564482</v>
      </c>
      <c r="AP35" s="20"/>
      <c r="AQ35" s="55">
        <f t="shared" si="1"/>
        <v>145151.04780912635</v>
      </c>
      <c r="AR35" s="55">
        <f t="shared" si="2"/>
        <v>167</v>
      </c>
      <c r="AS35" s="55">
        <f t="shared" si="3"/>
        <v>50.89911612313319</v>
      </c>
      <c r="AT35" s="55">
        <f t="shared" si="4"/>
        <v>72.016460905349803</v>
      </c>
      <c r="AU35" s="55" cm="1">
        <f t="array" ref="AU35">2*9.81^2*(AQ35)^2/(3.1416*(AS35^2)*(_xlfn.IFS(F35="Jet",0.973*0.873*0.98094,F35="Turboprop",0.804*0.979*0.97444,F35="Piston",0.804*0.971*0.97444)*IF(R35="",1,1.09011))*1.225*AT35)</f>
        <v>6217693.0098170033</v>
      </c>
      <c r="AV35" s="43">
        <f t="shared" si="5"/>
        <v>6.2176930098170029</v>
      </c>
      <c r="AW35" s="41" t="str" cm="1">
        <f t="array" ref="AW35">_xlfn.IFS(AV35 &lt;=0.75, "CAT VII", AV35&lt;=1.5, "CAT VI",
    AV35&lt;=2.5, "CAT V",
    AV35&lt;=5, "CAT IV",
    AV35&lt;=10, "CAT III",AV35&lt;=20, "CAT II",AV35&gt;20, "CAT I")</f>
        <v>CAT III</v>
      </c>
      <c r="AX35" s="43" cm="1">
        <f t="array" ref="AX35">_xlfn.IFS(
    AZ35="G", 1,
    AZ35="F", 2,
    AZ35="E", 3,
    AZ35="D", 4,
    AZ35="C", 5,
    AZ35="B", 6,
    AZ35="A", 7)</f>
        <v>5</v>
      </c>
      <c r="AY35" s="43" cm="1">
        <f t="array" ref="AY35">_xlfn.IFS(AW35= "CAT I", 7,AW35= "CAT II", 6,AW35= "CAT III", 5,AW35= "CAT IV", 4,AW35="CAT V", 3, AW35="CAT VI", 2, AW35="CAT VII", 1)</f>
        <v>5</v>
      </c>
      <c r="AZ35" t="s">
        <v>44</v>
      </c>
      <c r="BA35" s="23"/>
      <c r="BB35" s="23"/>
      <c r="BC35" s="23"/>
      <c r="BD35" s="23"/>
      <c r="BE35" s="23"/>
      <c r="BF35" s="23"/>
    </row>
    <row r="36" spans="1:58" x14ac:dyDescent="0.25">
      <c r="A36" s="28" t="s">
        <v>78</v>
      </c>
      <c r="B36" s="20" t="s">
        <v>78</v>
      </c>
      <c r="C36" s="20" t="s">
        <v>66</v>
      </c>
      <c r="D36" s="20" t="s">
        <v>79</v>
      </c>
      <c r="E36" s="20" t="s">
        <v>80</v>
      </c>
      <c r="F36" s="20" t="s">
        <v>43</v>
      </c>
      <c r="G36" s="20">
        <v>2</v>
      </c>
      <c r="H36" s="20" t="s">
        <v>44</v>
      </c>
      <c r="K36" s="20" t="s">
        <v>81</v>
      </c>
      <c r="L36" s="20">
        <v>5</v>
      </c>
      <c r="M36" s="20">
        <v>137</v>
      </c>
      <c r="N36" s="45">
        <f t="shared" si="0"/>
        <v>70.473251028806587</v>
      </c>
      <c r="Q36" s="29">
        <v>147.1</v>
      </c>
      <c r="S36" s="29">
        <v>177.4</v>
      </c>
      <c r="T36" s="29">
        <v>54.7</v>
      </c>
      <c r="U36" s="29">
        <v>61</v>
      </c>
      <c r="V36" s="29">
        <v>75</v>
      </c>
      <c r="W36" s="29">
        <v>36</v>
      </c>
      <c r="X36" s="30">
        <v>363760</v>
      </c>
      <c r="Y36" s="30">
        <v>304230</v>
      </c>
      <c r="Z36" s="20" t="s">
        <v>82</v>
      </c>
      <c r="AA36" s="20" t="s">
        <v>63</v>
      </c>
      <c r="AB36" s="29">
        <v>28666.7</v>
      </c>
      <c r="AC36" s="20" t="s">
        <v>50</v>
      </c>
      <c r="AD36" s="20" t="s">
        <v>63</v>
      </c>
      <c r="AE36" s="20" t="s">
        <v>44</v>
      </c>
      <c r="AF36" s="20" t="s">
        <v>44</v>
      </c>
      <c r="AG36" s="20" t="s">
        <v>44</v>
      </c>
      <c r="AH36" s="20" t="s">
        <v>64</v>
      </c>
      <c r="AJ36" s="20" t="s">
        <v>55</v>
      </c>
      <c r="AK36" s="20">
        <v>7</v>
      </c>
      <c r="AL36" s="20" t="s">
        <v>74</v>
      </c>
      <c r="AM36" s="30">
        <v>29</v>
      </c>
      <c r="AN36" s="31">
        <v>138268</v>
      </c>
      <c r="AO36" s="19" t="s">
        <v>70</v>
      </c>
      <c r="AP36" s="20"/>
      <c r="AQ36" s="55">
        <f t="shared" si="1"/>
        <v>137997.82273428285</v>
      </c>
      <c r="AR36" s="55">
        <f t="shared" si="2"/>
        <v>147.1</v>
      </c>
      <c r="AS36" s="55">
        <f t="shared" si="3"/>
        <v>44.833892106065221</v>
      </c>
      <c r="AT36" s="55">
        <f t="shared" si="4"/>
        <v>70.473251028806587</v>
      </c>
      <c r="AU36" s="55" cm="1">
        <f t="array" ref="AU36">2*9.81^2*(AQ36)^2/(3.1416*(AS36^2)*(_xlfn.IFS(F36="Jet",0.973*0.873*0.98094,F36="Turboprop",0.804*0.979*0.97444,F36="Piston",0.804*0.971*0.97444)*IF(R36="",1,1.09011))*1.225*AT36)</f>
        <v>8068982.6703752531</v>
      </c>
      <c r="AV36" s="43">
        <f t="shared" si="5"/>
        <v>8.0689826703752523</v>
      </c>
      <c r="AW36" s="41" t="str" cm="1">
        <f t="array" ref="AW36">_xlfn.IFS(AV36 &lt;=0.75, "CAT VII", AV36&lt;=1.5, "CAT VI",
    AV36&lt;=2.5, "CAT V",
    AV36&lt;=5, "CAT IV",
    AV36&lt;=10, "CAT III",AV36&lt;=20, "CAT II",AV36&gt;20, "CAT I")</f>
        <v>CAT III</v>
      </c>
      <c r="AX36" s="43" cm="1">
        <f t="array" ref="AX36">_xlfn.IFS(
    AZ36="G", 1,
    AZ36="F", 2,
    AZ36="E", 3,
    AZ36="D", 4,
    AZ36="C", 5,
    AZ36="B", 6,
    AZ36="A", 7)</f>
        <v>5</v>
      </c>
      <c r="AY36" s="43" cm="1">
        <f t="array" ref="AY36">_xlfn.IFS(AW36= "CAT I", 7,AW36= "CAT II", 6,AW36= "CAT III", 5,AW36= "CAT IV", 4,AW36="CAT V", 3, AW36="CAT VI", 2, AW36="CAT VII", 1)</f>
        <v>5</v>
      </c>
      <c r="AZ36" t="s">
        <v>44</v>
      </c>
      <c r="BA36" s="23"/>
      <c r="BB36" s="23"/>
      <c r="BC36" s="23"/>
      <c r="BD36" s="23"/>
      <c r="BE36" s="23"/>
      <c r="BF36" s="23"/>
    </row>
    <row r="37" spans="1:58" x14ac:dyDescent="0.25">
      <c r="A37" s="28" t="s">
        <v>83</v>
      </c>
      <c r="B37" s="20" t="s">
        <v>83</v>
      </c>
      <c r="C37" s="20" t="s">
        <v>66</v>
      </c>
      <c r="D37" s="20" t="s">
        <v>84</v>
      </c>
      <c r="E37" s="20" t="s">
        <v>85</v>
      </c>
      <c r="F37" s="20" t="s">
        <v>43</v>
      </c>
      <c r="G37" s="20">
        <v>2</v>
      </c>
      <c r="H37" s="20" t="s">
        <v>44</v>
      </c>
      <c r="K37" s="20" t="s">
        <v>81</v>
      </c>
      <c r="L37" s="20">
        <v>5</v>
      </c>
      <c r="M37" s="20">
        <v>137</v>
      </c>
      <c r="N37" s="45">
        <f t="shared" si="0"/>
        <v>70.473251028806587</v>
      </c>
      <c r="Q37" s="29">
        <v>147.1</v>
      </c>
      <c r="S37" s="29">
        <v>175.5</v>
      </c>
      <c r="T37" s="29">
        <v>54.9</v>
      </c>
      <c r="U37" s="29">
        <v>60.8</v>
      </c>
      <c r="V37" s="29">
        <v>75</v>
      </c>
      <c r="W37" s="29">
        <v>36.1</v>
      </c>
      <c r="X37" s="30">
        <v>363760</v>
      </c>
      <c r="Y37" s="30">
        <v>299829</v>
      </c>
      <c r="Z37" s="20" t="s">
        <v>82</v>
      </c>
      <c r="AA37" s="20" t="s">
        <v>63</v>
      </c>
      <c r="AB37" s="29">
        <v>28352.9</v>
      </c>
      <c r="AC37" s="20" t="s">
        <v>50</v>
      </c>
      <c r="AD37" s="20" t="s">
        <v>63</v>
      </c>
      <c r="AE37" s="20" t="s">
        <v>44</v>
      </c>
      <c r="AF37" s="20" t="s">
        <v>44</v>
      </c>
      <c r="AG37" s="20" t="s">
        <v>44</v>
      </c>
      <c r="AH37" s="20" t="s">
        <v>64</v>
      </c>
      <c r="AJ37" s="20" t="s">
        <v>55</v>
      </c>
      <c r="AK37" s="20">
        <v>8</v>
      </c>
      <c r="AL37" s="20" t="s">
        <v>74</v>
      </c>
      <c r="AM37" s="30">
        <v>3</v>
      </c>
      <c r="AN37" s="31">
        <v>12</v>
      </c>
      <c r="AO37" s="19" t="s">
        <v>70</v>
      </c>
      <c r="AP37" s="20"/>
      <c r="AQ37" s="55">
        <f t="shared" si="1"/>
        <v>136001.54222988297</v>
      </c>
      <c r="AR37" s="55">
        <f t="shared" si="2"/>
        <v>147.1</v>
      </c>
      <c r="AS37" s="55">
        <f t="shared" si="3"/>
        <v>44.833892106065221</v>
      </c>
      <c r="AT37" s="55">
        <f t="shared" si="4"/>
        <v>70.473251028806587</v>
      </c>
      <c r="AU37" s="55" cm="1">
        <f t="array" ref="AU37">2*9.81^2*(AQ37)^2/(3.1416*(AS37^2)*(_xlfn.IFS(F37="Jet",0.973*0.873*0.98094,F37="Turboprop",0.804*0.979*0.97444,F37="Piston",0.804*0.971*0.97444)*IF(R37="",1,1.09011))*1.225*AT37)</f>
        <v>7837218.9595819311</v>
      </c>
      <c r="AV37" s="43">
        <f t="shared" si="5"/>
        <v>7.8372189595819313</v>
      </c>
      <c r="AW37" s="41" t="str" cm="1">
        <f t="array" ref="AW37">_xlfn.IFS(AV37 &lt;=0.75, "CAT VII", AV37&lt;=1.5, "CAT VI",
    AV37&lt;=2.5, "CAT V",
    AV37&lt;=5, "CAT IV",
    AV37&lt;=10, "CAT III",AV37&lt;=20, "CAT II",AV37&gt;20, "CAT I")</f>
        <v>CAT III</v>
      </c>
      <c r="AX37" s="43" cm="1">
        <f t="array" ref="AX37">_xlfn.IFS(
    AZ37="G", 1,
    AZ37="F", 2,
    AZ37="E", 3,
    AZ37="D", 4,
    AZ37="C", 5,
    AZ37="B", 6,
    AZ37="A", 7)</f>
        <v>5</v>
      </c>
      <c r="AY37" s="43" cm="1">
        <f t="array" ref="AY37">_xlfn.IFS(AW37= "CAT I", 7,AW37= "CAT II", 6,AW37= "CAT III", 5,AW37= "CAT IV", 4,AW37="CAT V", 3, AW37="CAT VI", 2, AW37="CAT VII", 1)</f>
        <v>5</v>
      </c>
      <c r="AZ37" t="s">
        <v>44</v>
      </c>
      <c r="BA37" s="23"/>
      <c r="BB37" s="23"/>
      <c r="BC37" s="23"/>
      <c r="BD37" s="23"/>
      <c r="BE37" s="23"/>
      <c r="BF37" s="23"/>
    </row>
    <row r="38" spans="1:58" x14ac:dyDescent="0.25">
      <c r="A38" s="28" t="s">
        <v>86</v>
      </c>
      <c r="B38" s="20" t="s">
        <v>86</v>
      </c>
      <c r="C38" s="20" t="s">
        <v>66</v>
      </c>
      <c r="D38" s="20" t="s">
        <v>87</v>
      </c>
      <c r="E38" s="20" t="s">
        <v>88</v>
      </c>
      <c r="F38" s="20" t="s">
        <v>43</v>
      </c>
      <c r="G38" s="20">
        <v>2</v>
      </c>
      <c r="H38" s="20" t="s">
        <v>44</v>
      </c>
      <c r="K38" s="20" t="s">
        <v>81</v>
      </c>
      <c r="L38" s="20">
        <v>5</v>
      </c>
      <c r="M38" s="20">
        <v>139</v>
      </c>
      <c r="N38" s="45">
        <f t="shared" si="0"/>
        <v>71.502057613168731</v>
      </c>
      <c r="Q38" s="29">
        <v>144</v>
      </c>
      <c r="S38" s="29">
        <v>153.19999999999999</v>
      </c>
      <c r="T38" s="29">
        <v>52.3</v>
      </c>
      <c r="U38" s="29">
        <v>49.9</v>
      </c>
      <c r="V38" s="29">
        <v>63.9</v>
      </c>
      <c r="W38" s="29">
        <v>36</v>
      </c>
      <c r="X38" s="30">
        <v>317465</v>
      </c>
      <c r="Y38" s="30">
        <v>273372</v>
      </c>
      <c r="Z38" s="20" t="s">
        <v>82</v>
      </c>
      <c r="AA38" s="20" t="s">
        <v>63</v>
      </c>
      <c r="AB38" s="29">
        <v>24361</v>
      </c>
      <c r="AC38" s="20" t="s">
        <v>50</v>
      </c>
      <c r="AD38" s="20" t="s">
        <v>63</v>
      </c>
      <c r="AE38" s="20" t="s">
        <v>44</v>
      </c>
      <c r="AF38" s="20" t="s">
        <v>44</v>
      </c>
      <c r="AG38" s="20" t="s">
        <v>44</v>
      </c>
      <c r="AH38" s="20" t="s">
        <v>64</v>
      </c>
      <c r="AJ38" s="20" t="s">
        <v>55</v>
      </c>
      <c r="AK38" s="20">
        <v>7</v>
      </c>
      <c r="AL38" s="20" t="s">
        <v>74</v>
      </c>
      <c r="AM38" s="30">
        <v>26</v>
      </c>
      <c r="AN38" s="31">
        <v>358</v>
      </c>
      <c r="AO38" s="19" t="s">
        <v>70</v>
      </c>
      <c r="AP38" s="20"/>
      <c r="AQ38" s="55">
        <f t="shared" si="1"/>
        <v>124000.72575523904</v>
      </c>
      <c r="AR38" s="55">
        <f t="shared" si="2"/>
        <v>144</v>
      </c>
      <c r="AS38" s="55">
        <f t="shared" si="3"/>
        <v>43.88905821395916</v>
      </c>
      <c r="AT38" s="55">
        <f t="shared" si="4"/>
        <v>71.502057613168731</v>
      </c>
      <c r="AU38" s="55" cm="1">
        <f t="array" ref="AU38">2*9.81^2*(AQ38)^2/(3.1416*(AS38^2)*(_xlfn.IFS(F38="Jet",0.973*0.873*0.98094,F38="Turboprop",0.804*0.979*0.97444,F38="Piston",0.804*0.971*0.97444)*IF(R38="",1,1.09011))*1.225*AT38)</f>
        <v>6700834.5702300137</v>
      </c>
      <c r="AV38" s="43">
        <f t="shared" si="5"/>
        <v>6.7008345702300138</v>
      </c>
      <c r="AW38" s="41" t="str" cm="1">
        <f t="array" ref="AW38">_xlfn.IFS(AV38 &lt;=0.75, "CAT VII", AV38&lt;=1.5, "CAT VI",
    AV38&lt;=2.5, "CAT V",
    AV38&lt;=5, "CAT IV",
    AV38&lt;=10, "CAT III",AV38&lt;=20, "CAT II",AV38&gt;20, "CAT I")</f>
        <v>CAT III</v>
      </c>
      <c r="AX38" s="43" cm="1">
        <f t="array" ref="AX38">_xlfn.IFS(
    AZ38="G", 1,
    AZ38="F", 2,
    AZ38="E", 3,
    AZ38="D", 4,
    AZ38="C", 5,
    AZ38="B", 6,
    AZ38="A", 7)</f>
        <v>5</v>
      </c>
      <c r="AY38" s="43" cm="1">
        <f t="array" ref="AY38">_xlfn.IFS(AW38= "CAT I", 7,AW38= "CAT II", 6,AW38= "CAT III", 5,AW38= "CAT IV", 4,AW38="CAT V", 3, AW38="CAT VI", 2, AW38="CAT VII", 1)</f>
        <v>5</v>
      </c>
      <c r="AZ38" t="s">
        <v>44</v>
      </c>
      <c r="BA38" s="23"/>
      <c r="BB38" s="23"/>
      <c r="BC38" s="23"/>
      <c r="BD38" s="23"/>
      <c r="BE38" s="23"/>
      <c r="BF38" s="23"/>
    </row>
    <row r="39" spans="1:58" x14ac:dyDescent="0.25">
      <c r="A39" s="28" t="s">
        <v>144</v>
      </c>
      <c r="B39" s="20" t="s">
        <v>144</v>
      </c>
      <c r="C39" s="20" t="s">
        <v>66</v>
      </c>
      <c r="D39" s="20" t="s">
        <v>145</v>
      </c>
      <c r="E39" s="20" t="s">
        <v>146</v>
      </c>
      <c r="F39" s="20" t="s">
        <v>147</v>
      </c>
      <c r="G39" s="20">
        <v>4</v>
      </c>
      <c r="H39" s="20" t="s">
        <v>44</v>
      </c>
      <c r="K39" s="20" t="s">
        <v>81</v>
      </c>
      <c r="L39" s="20">
        <v>3</v>
      </c>
      <c r="M39" s="20">
        <v>130</v>
      </c>
      <c r="N39" s="45">
        <f t="shared" si="0"/>
        <v>66.872427983539097</v>
      </c>
      <c r="Q39" s="29">
        <v>139.1</v>
      </c>
      <c r="S39" s="29">
        <v>148</v>
      </c>
      <c r="T39" s="29">
        <v>47.9</v>
      </c>
      <c r="U39" s="29">
        <v>44</v>
      </c>
      <c r="V39" s="29">
        <v>51.8</v>
      </c>
      <c r="W39" s="29">
        <v>26</v>
      </c>
      <c r="X39" s="30">
        <v>310852</v>
      </c>
      <c r="Y39" s="30">
        <v>271166</v>
      </c>
      <c r="Z39" s="20" t="s">
        <v>138</v>
      </c>
      <c r="AA39" s="20" t="s">
        <v>63</v>
      </c>
      <c r="AB39" s="29">
        <v>22812.3</v>
      </c>
      <c r="AC39" s="20" t="s">
        <v>50</v>
      </c>
      <c r="AD39" s="20" t="s">
        <v>63</v>
      </c>
      <c r="AE39" s="20" t="s">
        <v>54</v>
      </c>
      <c r="AF39" s="20" t="s">
        <v>44</v>
      </c>
      <c r="AG39" s="20" t="s">
        <v>52</v>
      </c>
      <c r="AH39" s="20" t="s">
        <v>52</v>
      </c>
      <c r="AJ39" s="20" t="s">
        <v>55</v>
      </c>
      <c r="AK39" s="20" t="s">
        <v>47</v>
      </c>
      <c r="AL39" s="20" t="s">
        <v>69</v>
      </c>
      <c r="AM39" s="30">
        <v>0</v>
      </c>
      <c r="AN39" s="31">
        <v>768</v>
      </c>
      <c r="AP39" s="20"/>
      <c r="AQ39" s="55">
        <f t="shared" si="1"/>
        <v>123000.09071940488</v>
      </c>
      <c r="AR39" s="55">
        <f t="shared" si="2"/>
        <v>139.1</v>
      </c>
      <c r="AS39" s="55">
        <f t="shared" si="3"/>
        <v>42.395611094178598</v>
      </c>
      <c r="AT39" s="55">
        <f t="shared" si="4"/>
        <v>66.872427983539097</v>
      </c>
      <c r="AU39" s="55" cm="1">
        <f t="array" ref="AU39">2*9.81^2*(AQ39)^2/(3.1416*(AS39^2)*(_xlfn.IFS(F39="Jet",0.973*0.873*0.98094,F39="Turboprop",0.804*0.979*0.97444,F39="Piston",0.804*0.971*0.97444)*IF(R39="",1,1.09011))*1.225*AT39)</f>
        <v>8207467.3243794823</v>
      </c>
      <c r="AV39" s="43">
        <f t="shared" si="5"/>
        <v>8.2074673243794827</v>
      </c>
      <c r="AW39" s="41" t="str" cm="1">
        <f t="array" ref="AW39">_xlfn.IFS(AV39 &lt;=0.75, "CAT VII", AV39&lt;=1.5, "CAT VI",
    AV39&lt;=2.5, "CAT V",
    AV39&lt;=5, "CAT IV",
    AV39&lt;=10, "CAT III",AV39&lt;=20, "CAT II",AV39&gt;20, "CAT I")</f>
        <v>CAT III</v>
      </c>
      <c r="AX39" s="43" cm="1">
        <f t="array" ref="AX39">_xlfn.IFS(
    AZ39="G", 1,
    AZ39="F", 2,
    AZ39="E", 3,
    AZ39="D", 4,
    AZ39="C", 5,
    AZ39="B", 6,
    AZ39="A", 7)</f>
        <v>5</v>
      </c>
      <c r="AY39" s="43" cm="1">
        <f t="array" ref="AY39">_xlfn.IFS(AW39= "CAT I", 7,AW39= "CAT II", 6,AW39= "CAT III", 5,AW39= "CAT IV", 4,AW39="CAT V", 3, AW39="CAT VI", 2, AW39="CAT VII", 1)</f>
        <v>5</v>
      </c>
      <c r="AZ39" t="s">
        <v>44</v>
      </c>
      <c r="BA39" s="23"/>
      <c r="BB39" s="23"/>
      <c r="BC39" s="23"/>
      <c r="BD39" s="23"/>
      <c r="BE39" s="23"/>
      <c r="BF39" s="23"/>
    </row>
    <row r="40" spans="1:58" x14ac:dyDescent="0.25">
      <c r="A40" s="28" t="s">
        <v>944</v>
      </c>
      <c r="B40" s="20" t="s">
        <v>944</v>
      </c>
      <c r="C40" s="20" t="s">
        <v>266</v>
      </c>
      <c r="D40" s="20" t="s">
        <v>945</v>
      </c>
      <c r="E40" s="20" t="s">
        <v>946</v>
      </c>
      <c r="F40" s="20" t="s">
        <v>43</v>
      </c>
      <c r="G40" s="20">
        <v>4</v>
      </c>
      <c r="H40" s="20" t="s">
        <v>44</v>
      </c>
      <c r="K40" s="20" t="s">
        <v>81</v>
      </c>
      <c r="L40" s="20">
        <v>3</v>
      </c>
      <c r="M40" s="20">
        <v>135</v>
      </c>
      <c r="N40" s="20">
        <f t="shared" si="0"/>
        <v>69.444444444444443</v>
      </c>
      <c r="Q40" s="29">
        <v>130.80000000000001</v>
      </c>
      <c r="S40" s="29">
        <v>136.30000000000001</v>
      </c>
      <c r="T40" s="29">
        <v>41.7</v>
      </c>
      <c r="U40" s="29">
        <v>46.9</v>
      </c>
      <c r="V40" s="29">
        <v>55.4</v>
      </c>
      <c r="W40" s="29">
        <v>28.7</v>
      </c>
      <c r="X40" s="30">
        <v>322500</v>
      </c>
      <c r="Y40" s="30">
        <f>119231*2.20462</f>
        <v>262859.04721999995</v>
      </c>
      <c r="Z40" s="20" t="s">
        <v>82</v>
      </c>
      <c r="AA40" s="20" t="s">
        <v>63</v>
      </c>
      <c r="AB40" s="29">
        <v>19895</v>
      </c>
      <c r="AC40" s="20" t="s">
        <v>50</v>
      </c>
      <c r="AD40" s="20" t="s">
        <v>63</v>
      </c>
      <c r="AE40" s="20" t="s">
        <v>44</v>
      </c>
      <c r="AF40" s="20" t="s">
        <v>44</v>
      </c>
      <c r="AG40" s="20" t="s">
        <v>44</v>
      </c>
      <c r="AH40" s="20" t="s">
        <v>64</v>
      </c>
      <c r="AJ40" s="20" t="s">
        <v>55</v>
      </c>
      <c r="AK40" s="20" t="s">
        <v>47</v>
      </c>
      <c r="AL40" s="20" t="s">
        <v>74</v>
      </c>
      <c r="AM40" s="30">
        <v>4</v>
      </c>
      <c r="AN40" s="31">
        <v>41778</v>
      </c>
      <c r="AP40" s="20"/>
      <c r="AQ40" s="55">
        <f t="shared" si="1"/>
        <v>119232.08165653631</v>
      </c>
      <c r="AR40" s="55">
        <f t="shared" si="2"/>
        <v>130.80000000000001</v>
      </c>
      <c r="AS40" s="55">
        <f t="shared" si="3"/>
        <v>39.86589454434624</v>
      </c>
      <c r="AT40" s="55">
        <f t="shared" si="4"/>
        <v>69.444444444444443</v>
      </c>
      <c r="AU40" s="55" cm="1">
        <f t="array" ref="AU40">2*9.81^2*(AQ40)^2/(3.1416*(AS40^2)*(_xlfn.IFS(F40="Jet",0.973*0.873*0.98094,F40="Turboprop",0.804*0.979*0.97444,F40="Piston",0.804*0.971*0.97444)*IF(R40="",1,1.09011))*1.225*AT40)</f>
        <v>7731383.6184978094</v>
      </c>
      <c r="AV40" s="23">
        <f t="shared" si="5"/>
        <v>7.7313836184978095</v>
      </c>
      <c r="AW40" s="23" t="str" cm="1">
        <f t="array" ref="AW40">_xlfn.IFS(AV40 &lt;=0.75, "CAT VII", AV40&lt;=1.5, "CAT VI",
    AV40&lt;=2.5, "CAT V",
    AV40&lt;=5, "CAT IV",
    AV40&lt;=10, "CAT III",AV40&lt;=20, "CAT II",AV40&gt;20, "CAT I")</f>
        <v>CAT III</v>
      </c>
      <c r="AX40" s="43" cm="1">
        <f t="array" ref="AX40">_xlfn.IFS(
    AZ40="G", 1,
    AZ40="F", 2,
    AZ40="E", 3,
    AZ40="D", 4,
    AZ40="C", 5,
    AZ40="B", 6,
    AZ40="A", 7)</f>
        <v>5</v>
      </c>
      <c r="AY40" s="43" cm="1">
        <f t="array" ref="AY40">_xlfn.IFS(AW40= "CAT I", 7,AW40= "CAT II", 6,AW40= "CAT III", 5,AW40= "CAT IV", 4,AW40="CAT V", 3, AW40="CAT VI", 2, AW40="CAT VII", 1)</f>
        <v>5</v>
      </c>
      <c r="AZ40" t="s">
        <v>44</v>
      </c>
      <c r="BA40" s="23"/>
      <c r="BB40" s="23"/>
      <c r="BC40" s="23"/>
      <c r="BD40" s="23"/>
      <c r="BE40" s="23"/>
      <c r="BF40" s="23"/>
    </row>
    <row r="41" spans="1:58" x14ac:dyDescent="0.25">
      <c r="A41" s="28" t="s">
        <v>343</v>
      </c>
      <c r="B41" s="20" t="s">
        <v>343</v>
      </c>
      <c r="C41" s="20" t="s">
        <v>266</v>
      </c>
      <c r="D41" s="20" t="s">
        <v>344</v>
      </c>
      <c r="E41" s="20" t="s">
        <v>345</v>
      </c>
      <c r="F41" s="20" t="s">
        <v>43</v>
      </c>
      <c r="G41" s="20">
        <v>2</v>
      </c>
      <c r="H41" s="20" t="s">
        <v>44</v>
      </c>
      <c r="K41" s="20" t="s">
        <v>81</v>
      </c>
      <c r="L41" s="20">
        <v>5</v>
      </c>
      <c r="M41" s="20">
        <v>135</v>
      </c>
      <c r="N41" s="45">
        <f t="shared" si="0"/>
        <v>69.444444444444443</v>
      </c>
      <c r="Q41" s="29">
        <v>156.1</v>
      </c>
      <c r="S41" s="29">
        <v>159.19999999999999</v>
      </c>
      <c r="T41" s="29">
        <v>52.9</v>
      </c>
      <c r="U41" s="29">
        <v>64.599999999999994</v>
      </c>
      <c r="V41" s="29">
        <v>72.099999999999994</v>
      </c>
      <c r="W41" s="29">
        <v>35.799999999999997</v>
      </c>
      <c r="X41" s="30">
        <v>315000</v>
      </c>
      <c r="Y41" s="30">
        <v>260000</v>
      </c>
      <c r="Z41" s="20" t="s">
        <v>82</v>
      </c>
      <c r="AA41" s="20" t="s">
        <v>63</v>
      </c>
      <c r="AB41" s="29">
        <v>27265.3</v>
      </c>
      <c r="AC41" s="20" t="s">
        <v>50</v>
      </c>
      <c r="AD41" s="20" t="s">
        <v>63</v>
      </c>
      <c r="AE41" s="20" t="s">
        <v>44</v>
      </c>
      <c r="AF41" s="20" t="s">
        <v>44</v>
      </c>
      <c r="AG41" s="20" t="s">
        <v>44</v>
      </c>
      <c r="AH41" s="20" t="s">
        <v>64</v>
      </c>
      <c r="AJ41" s="20" t="s">
        <v>55</v>
      </c>
      <c r="AK41" s="20">
        <v>9</v>
      </c>
      <c r="AL41" s="20" t="s">
        <v>74</v>
      </c>
      <c r="AM41" s="30">
        <v>65</v>
      </c>
      <c r="AN41" s="31">
        <v>50342</v>
      </c>
      <c r="AP41" s="20"/>
      <c r="AQ41" s="55">
        <f t="shared" si="1"/>
        <v>117935.22634491517</v>
      </c>
      <c r="AR41" s="55">
        <f t="shared" si="2"/>
        <v>156.1</v>
      </c>
      <c r="AS41" s="55">
        <f t="shared" si="3"/>
        <v>47.57695824443767</v>
      </c>
      <c r="AT41" s="55">
        <f t="shared" si="4"/>
        <v>69.444444444444443</v>
      </c>
      <c r="AU41" s="55" cm="1">
        <f t="array" ref="AU41">2*9.81^2*(AQ41)^2/(3.1416*(AS41^2)*(_xlfn.IFS(F41="Jet",0.973*0.873*0.98094,F41="Turboprop",0.804*0.979*0.97444,F41="Piston",0.804*0.971*0.97444)*IF(R41="",1,1.09011))*1.225*AT41)</f>
        <v>5310895.3252216456</v>
      </c>
      <c r="AV41" s="43">
        <f t="shared" si="5"/>
        <v>5.3108953252216455</v>
      </c>
      <c r="AW41" s="41" t="str" cm="1">
        <f t="array" ref="AW41">_xlfn.IFS(AV41 &lt;=0.75, "CAT VII", AV41&lt;=1.5, "CAT VI",
    AV41&lt;=2.5, "CAT V",
    AV41&lt;=5, "CAT IV",
    AV41&lt;=10, "CAT III",AV41&lt;=20, "CAT II",AV41&gt;20, "CAT I")</f>
        <v>CAT III</v>
      </c>
      <c r="AX41" s="43" cm="1">
        <f t="array" ref="AX41">_xlfn.IFS(
    AZ41="G", 1,
    AZ41="F", 2,
    AZ41="E", 3,
    AZ41="D", 4,
    AZ41="C", 5,
    AZ41="B", 6,
    AZ41="A", 7)</f>
        <v>5</v>
      </c>
      <c r="AY41" s="43" cm="1">
        <f t="array" ref="AY41">_xlfn.IFS(AW41= "CAT I", 7,AW41= "CAT II", 6,AW41= "CAT III", 5,AW41= "CAT IV", 4,AW41="CAT V", 3, AW41="CAT VI", 2, AW41="CAT VII", 1)</f>
        <v>5</v>
      </c>
      <c r="AZ41" t="s">
        <v>44</v>
      </c>
      <c r="BA41" s="23"/>
      <c r="BB41" s="23"/>
      <c r="BC41" s="23"/>
      <c r="BD41" s="23"/>
      <c r="BE41" s="23"/>
      <c r="BF41" s="23"/>
    </row>
    <row r="42" spans="1:58" x14ac:dyDescent="0.25">
      <c r="A42" s="28" t="s">
        <v>710</v>
      </c>
      <c r="B42" s="20" t="s">
        <v>710</v>
      </c>
      <c r="C42" s="20" t="s">
        <v>701</v>
      </c>
      <c r="D42" s="20" t="s">
        <v>711</v>
      </c>
      <c r="E42" s="20" t="s">
        <v>712</v>
      </c>
      <c r="F42" s="20" t="s">
        <v>43</v>
      </c>
      <c r="G42" s="20">
        <v>4</v>
      </c>
      <c r="H42" s="20" t="s">
        <v>54</v>
      </c>
      <c r="K42" s="20" t="s">
        <v>81</v>
      </c>
      <c r="L42" s="20">
        <v>4</v>
      </c>
      <c r="M42" s="20">
        <v>143</v>
      </c>
      <c r="N42" s="45">
        <f t="shared" si="0"/>
        <v>73.559670781893004</v>
      </c>
      <c r="Q42" s="29">
        <v>148.4</v>
      </c>
      <c r="S42" s="29">
        <v>187.7</v>
      </c>
      <c r="T42" s="29">
        <v>43.3</v>
      </c>
      <c r="U42" s="29">
        <v>60.8</v>
      </c>
      <c r="V42" s="29">
        <v>85.5</v>
      </c>
      <c r="W42" s="29">
        <v>24.9</v>
      </c>
      <c r="X42" s="30">
        <v>335100</v>
      </c>
      <c r="Y42" s="30">
        <v>249990</v>
      </c>
      <c r="Z42" s="20" t="s">
        <v>82</v>
      </c>
      <c r="AA42" s="20" t="s">
        <v>63</v>
      </c>
      <c r="AB42" s="29">
        <v>30530</v>
      </c>
      <c r="AC42" s="20" t="s">
        <v>50</v>
      </c>
      <c r="AD42" s="20" t="s">
        <v>63</v>
      </c>
      <c r="AE42" s="20" t="s">
        <v>54</v>
      </c>
      <c r="AF42" s="20" t="s">
        <v>44</v>
      </c>
      <c r="AG42" s="20" t="s">
        <v>52</v>
      </c>
      <c r="AH42" s="20" t="s">
        <v>52</v>
      </c>
      <c r="AJ42" s="20" t="s">
        <v>55</v>
      </c>
      <c r="AK42" s="20">
        <v>9</v>
      </c>
      <c r="AL42" s="20" t="s">
        <v>74</v>
      </c>
      <c r="AM42" s="30">
        <v>6</v>
      </c>
      <c r="AN42" s="31">
        <v>250</v>
      </c>
      <c r="AP42" s="20"/>
      <c r="AQ42" s="55">
        <f t="shared" si="1"/>
        <v>113394.72013063593</v>
      </c>
      <c r="AR42" s="55">
        <f t="shared" si="2"/>
        <v>148.4</v>
      </c>
      <c r="AS42" s="55">
        <f t="shared" si="3"/>
        <v>45.230112770496802</v>
      </c>
      <c r="AT42" s="55">
        <f t="shared" si="4"/>
        <v>73.559670781893004</v>
      </c>
      <c r="AU42" s="55" cm="1">
        <f t="array" ref="AU42">2*9.81^2*(AQ42)^2/(3.1416*(AS42^2)*(_xlfn.IFS(F42="Jet",0.973*0.873*0.98094,F42="Turboprop",0.804*0.979*0.97444,F42="Piston",0.804*0.971*0.97444)*IF(R42="",1,1.09011))*1.225*AT42)</f>
        <v>5128638.0983954836</v>
      </c>
      <c r="AV42" s="43">
        <f t="shared" si="5"/>
        <v>5.1286380983954833</v>
      </c>
      <c r="AW42" s="41" t="str" cm="1">
        <f t="array" ref="AW42">_xlfn.IFS(AV42 &lt;=0.75, "CAT VII", AV42&lt;=1.5, "CAT VI",
    AV42&lt;=2.5, "CAT V",
    AV42&lt;=5, "CAT IV",
    AV42&lt;=10, "CAT III",AV42&lt;=20, "CAT II",AV42&gt;20, "CAT I")</f>
        <v>CAT III</v>
      </c>
      <c r="AX42" s="43" cm="1">
        <f t="array" ref="AX42">_xlfn.IFS(
    AZ42="G", 1,
    AZ42="F", 2,
    AZ42="E", 3,
    AZ42="D", 4,
    AZ42="C", 5,
    AZ42="B", 6,
    AZ42="A", 7)</f>
        <v>5</v>
      </c>
      <c r="AY42" s="43" cm="1">
        <f t="array" ref="AY42">_xlfn.IFS(AW42= "CAT I", 7,AW42= "CAT II", 6,AW42= "CAT III", 5,AW42= "CAT IV", 4,AW42="CAT V", 3, AW42="CAT VI", 2, AW42="CAT VII", 1)</f>
        <v>5</v>
      </c>
      <c r="AZ42" t="s">
        <v>44</v>
      </c>
      <c r="BA42" s="23"/>
      <c r="BB42" s="23"/>
      <c r="BC42" s="23"/>
      <c r="BD42" s="23"/>
      <c r="BE42" s="23"/>
      <c r="BF42" s="23"/>
    </row>
    <row r="43" spans="1:58" x14ac:dyDescent="0.25">
      <c r="A43" s="28" t="s">
        <v>340</v>
      </c>
      <c r="B43" s="20" t="s">
        <v>340</v>
      </c>
      <c r="C43" s="20" t="s">
        <v>266</v>
      </c>
      <c r="D43" s="20" t="s">
        <v>341</v>
      </c>
      <c r="E43" s="20" t="s">
        <v>342</v>
      </c>
      <c r="F43" s="20" t="s">
        <v>43</v>
      </c>
      <c r="G43" s="20">
        <v>2</v>
      </c>
      <c r="H43" s="20" t="s">
        <v>54</v>
      </c>
      <c r="K43" s="20" t="s">
        <v>81</v>
      </c>
      <c r="L43" s="20">
        <v>4</v>
      </c>
      <c r="M43" s="20">
        <v>143</v>
      </c>
      <c r="N43" s="45">
        <f t="shared" si="0"/>
        <v>73.559670781893004</v>
      </c>
      <c r="Q43" s="29">
        <v>124.8</v>
      </c>
      <c r="R43" s="29">
        <v>134.80000000000001</v>
      </c>
      <c r="S43" s="29">
        <v>178.6</v>
      </c>
      <c r="T43" s="29">
        <v>44.8</v>
      </c>
      <c r="U43" s="29">
        <v>73.3</v>
      </c>
      <c r="V43" s="29">
        <v>85.3</v>
      </c>
      <c r="W43" s="29">
        <v>28</v>
      </c>
      <c r="X43" s="30">
        <v>270000</v>
      </c>
      <c r="Y43" s="30">
        <v>224000</v>
      </c>
      <c r="Z43" s="20" t="s">
        <v>82</v>
      </c>
      <c r="AA43" s="20" t="s">
        <v>49</v>
      </c>
      <c r="AB43" s="29">
        <v>24752.1</v>
      </c>
      <c r="AC43" s="20" t="s">
        <v>50</v>
      </c>
      <c r="AD43" s="20" t="s">
        <v>51</v>
      </c>
      <c r="AE43" s="20" t="s">
        <v>53</v>
      </c>
      <c r="AF43" s="20" t="s">
        <v>54</v>
      </c>
      <c r="AG43" s="20" t="s">
        <v>54</v>
      </c>
      <c r="AH43" s="20" t="s">
        <v>44</v>
      </c>
      <c r="AJ43" s="20" t="s">
        <v>55</v>
      </c>
      <c r="AK43" s="20">
        <v>8</v>
      </c>
      <c r="AL43" s="20" t="s">
        <v>74</v>
      </c>
      <c r="AM43" s="30">
        <v>37</v>
      </c>
      <c r="AN43" s="31">
        <v>71542</v>
      </c>
      <c r="AP43" s="20"/>
      <c r="AQ43" s="55">
        <f t="shared" si="1"/>
        <v>101605.73346638845</v>
      </c>
      <c r="AR43" s="55">
        <f t="shared" si="2"/>
        <v>134.80000000000001</v>
      </c>
      <c r="AS43" s="55">
        <f t="shared" si="3"/>
        <v>41.085035050289548</v>
      </c>
      <c r="AT43" s="55">
        <f t="shared" si="4"/>
        <v>73.559670781893004</v>
      </c>
      <c r="AU43" s="55" cm="1">
        <f t="array" ref="AU43">2*9.81^2*(AQ43)^2/(3.1416*(AS43^2)*(_xlfn.IFS(F43="Jet",0.973*0.873*0.98094,F43="Turboprop",0.804*0.979*0.97444,F43="Piston",0.804*0.971*0.97444)*IF(R43="",1,1.09011))*1.225*AT43)</f>
        <v>4577944.377759424</v>
      </c>
      <c r="AV43" s="43">
        <f t="shared" si="5"/>
        <v>4.5779443777594242</v>
      </c>
      <c r="AW43" s="41" t="str" cm="1">
        <f t="array" ref="AW43">_xlfn.IFS(AV43 &lt;=0.75, "CAT VII", AV43&lt;=1.5, "CAT VI",
    AV43&lt;=2.5, "CAT V",
    AV43&lt;=5, "CAT IV",
    AV43&lt;=10, "CAT III",AV43&lt;=20, "CAT II",AV43&gt;20, "CAT I")</f>
        <v>CAT IV</v>
      </c>
      <c r="AX43" s="43" cm="1">
        <f t="array" ref="AX43">_xlfn.IFS(
    AZ43="G", 1,
    AZ43="F", 2,
    AZ43="E", 3,
    AZ43="D", 4,
    AZ43="C", 5,
    AZ43="B", 6,
    AZ43="A", 7)</f>
        <v>4</v>
      </c>
      <c r="AY43" s="43" cm="1">
        <f t="array" ref="AY43">_xlfn.IFS(AW43= "CAT I", 7,AW43= "CAT II", 6,AW43= "CAT III", 5,AW43= "CAT IV", 4,AW43="CAT V", 3, AW43="CAT VI", 2, AW43="CAT VII", 1)</f>
        <v>4</v>
      </c>
      <c r="AZ43" t="s">
        <v>54</v>
      </c>
      <c r="BA43" s="23"/>
      <c r="BB43" s="23"/>
      <c r="BC43" s="23"/>
      <c r="BD43" s="23"/>
      <c r="BE43" s="23"/>
      <c r="BF43" s="23"/>
    </row>
    <row r="44" spans="1:58" x14ac:dyDescent="0.25">
      <c r="A44" s="28" t="s">
        <v>286</v>
      </c>
      <c r="B44" s="20" t="s">
        <v>286</v>
      </c>
      <c r="C44" s="20" t="s">
        <v>266</v>
      </c>
      <c r="D44" s="20" t="s">
        <v>287</v>
      </c>
      <c r="E44" s="20" t="s">
        <v>288</v>
      </c>
      <c r="F44" s="20" t="s">
        <v>43</v>
      </c>
      <c r="G44" s="20">
        <v>4</v>
      </c>
      <c r="H44" s="20" t="s">
        <v>44</v>
      </c>
      <c r="K44" s="20" t="s">
        <v>81</v>
      </c>
      <c r="L44" s="20">
        <v>4</v>
      </c>
      <c r="M44" s="20">
        <v>128</v>
      </c>
      <c r="N44" s="45">
        <f t="shared" si="0"/>
        <v>65.843621399176953</v>
      </c>
      <c r="Q44" s="29">
        <v>145.80000000000001</v>
      </c>
      <c r="S44" s="29">
        <v>152.9</v>
      </c>
      <c r="T44" s="29">
        <v>42.1</v>
      </c>
      <c r="U44" s="29">
        <v>59</v>
      </c>
      <c r="V44" s="29">
        <v>68.400000000000006</v>
      </c>
      <c r="W44" s="29">
        <v>25</v>
      </c>
      <c r="X44" s="30">
        <v>333600</v>
      </c>
      <c r="Y44" s="30">
        <v>215000</v>
      </c>
      <c r="Z44" s="20" t="s">
        <v>82</v>
      </c>
      <c r="AA44" s="20" t="s">
        <v>63</v>
      </c>
      <c r="AB44" s="29">
        <v>24603.9</v>
      </c>
      <c r="AC44" s="20" t="s">
        <v>50</v>
      </c>
      <c r="AD44" s="20" t="s">
        <v>63</v>
      </c>
      <c r="AE44" s="20" t="s">
        <v>54</v>
      </c>
      <c r="AF44" s="20" t="s">
        <v>44</v>
      </c>
      <c r="AG44" s="20" t="s">
        <v>52</v>
      </c>
      <c r="AH44" s="20" t="s">
        <v>52</v>
      </c>
      <c r="AJ44" s="20" t="s">
        <v>55</v>
      </c>
      <c r="AK44" s="20">
        <v>9</v>
      </c>
      <c r="AL44" s="20" t="s">
        <v>74</v>
      </c>
      <c r="AM44" s="30">
        <v>9</v>
      </c>
      <c r="AN44" s="31">
        <v>1230</v>
      </c>
      <c r="AP44" s="20"/>
      <c r="AQ44" s="55">
        <f t="shared" si="1"/>
        <v>97523.360246756783</v>
      </c>
      <c r="AR44" s="55">
        <f t="shared" si="2"/>
        <v>145.80000000000001</v>
      </c>
      <c r="AS44" s="55">
        <f t="shared" si="3"/>
        <v>44.437671441633647</v>
      </c>
      <c r="AT44" s="55">
        <f t="shared" si="4"/>
        <v>65.843621399176953</v>
      </c>
      <c r="AU44" s="55" cm="1">
        <f t="array" ref="AU44">2*9.81^2*(AQ44)^2/(3.1416*(AS44^2)*(_xlfn.IFS(F44="Jet",0.973*0.873*0.98094,F44="Turboprop",0.804*0.979*0.97444,F44="Piston",0.804*0.971*0.97444)*IF(R44="",1,1.09011))*1.225*AT44)</f>
        <v>4390485.2523891116</v>
      </c>
      <c r="AV44" s="43">
        <f t="shared" si="5"/>
        <v>4.3904852523891114</v>
      </c>
      <c r="AW44" s="41" t="str" cm="1">
        <f t="array" ref="AW44">_xlfn.IFS(AV44 &lt;=0.75, "CAT VII", AV44&lt;=1.5, "CAT VI",
    AV44&lt;=2.5, "CAT V",
    AV44&lt;=5, "CAT IV",
    AV44&lt;=10, "CAT III",AV44&lt;=20, "CAT II",AV44&gt;20, "CAT I")</f>
        <v>CAT IV</v>
      </c>
      <c r="AX44" s="43" cm="1">
        <f t="array" ref="AX44">_xlfn.IFS(
    AZ44="G", 1,
    AZ44="F", 2,
    AZ44="E", 3,
    AZ44="D", 4,
    AZ44="C", 5,
    AZ44="B", 6,
    AZ44="A", 7)</f>
        <v>5</v>
      </c>
      <c r="AY44" s="43" cm="1">
        <f t="array" ref="AY44">_xlfn.IFS(AW44= "CAT I", 7,AW44= "CAT II", 6,AW44= "CAT III", 5,AW44= "CAT IV", 4,AW44="CAT V", 3, AW44="CAT VI", 2, AW44="CAT VII", 1)</f>
        <v>4</v>
      </c>
      <c r="AZ44" t="s">
        <v>44</v>
      </c>
      <c r="BA44" s="23"/>
      <c r="BB44" s="23"/>
      <c r="BC44" s="23"/>
      <c r="BD44" s="23"/>
      <c r="BE44" s="23"/>
      <c r="BF44" s="23"/>
    </row>
    <row r="45" spans="1:58" x14ac:dyDescent="0.25">
      <c r="A45" s="28" t="s">
        <v>337</v>
      </c>
      <c r="B45" s="20" t="s">
        <v>337</v>
      </c>
      <c r="C45" s="20" t="s">
        <v>266</v>
      </c>
      <c r="D45" s="20" t="s">
        <v>338</v>
      </c>
      <c r="E45" s="20" t="s">
        <v>339</v>
      </c>
      <c r="F45" s="20" t="s">
        <v>43</v>
      </c>
      <c r="G45" s="20">
        <v>2</v>
      </c>
      <c r="H45" s="20" t="s">
        <v>44</v>
      </c>
      <c r="K45" s="20" t="s">
        <v>81</v>
      </c>
      <c r="L45" s="20">
        <v>4</v>
      </c>
      <c r="M45" s="20">
        <v>137</v>
      </c>
      <c r="N45" s="45">
        <f t="shared" si="0"/>
        <v>70.473251028806587</v>
      </c>
      <c r="Q45" s="29">
        <v>124.8</v>
      </c>
      <c r="R45" s="29">
        <v>134.80000000000001</v>
      </c>
      <c r="S45" s="29">
        <v>155.30000000000001</v>
      </c>
      <c r="T45" s="29">
        <v>45.1</v>
      </c>
      <c r="U45" s="29">
        <v>60</v>
      </c>
      <c r="V45" s="29">
        <v>72</v>
      </c>
      <c r="W45" s="29">
        <v>28</v>
      </c>
      <c r="X45" s="30">
        <v>255500</v>
      </c>
      <c r="Y45" s="30">
        <v>198000</v>
      </c>
      <c r="Z45" s="20" t="s">
        <v>82</v>
      </c>
      <c r="AA45" s="20" t="s">
        <v>49</v>
      </c>
      <c r="AB45" s="29">
        <v>21601.7</v>
      </c>
      <c r="AC45" s="20" t="s">
        <v>50</v>
      </c>
      <c r="AD45" s="20" t="s">
        <v>51</v>
      </c>
      <c r="AE45" s="20" t="s">
        <v>53</v>
      </c>
      <c r="AF45" s="20" t="s">
        <v>54</v>
      </c>
      <c r="AG45" s="20" t="s">
        <v>54</v>
      </c>
      <c r="AH45" s="20" t="s">
        <v>44</v>
      </c>
      <c r="AJ45" s="20" t="s">
        <v>55</v>
      </c>
      <c r="AK45" s="20">
        <v>7</v>
      </c>
      <c r="AL45" s="20" t="s">
        <v>74</v>
      </c>
      <c r="AM45" s="30">
        <v>474</v>
      </c>
      <c r="AN45" s="31">
        <v>468496</v>
      </c>
      <c r="AP45" s="20"/>
      <c r="AQ45" s="55">
        <f t="shared" si="1"/>
        <v>89812.21083189694</v>
      </c>
      <c r="AR45" s="55">
        <f t="shared" si="2"/>
        <v>134.80000000000001</v>
      </c>
      <c r="AS45" s="55">
        <f t="shared" si="3"/>
        <v>41.085035050289548</v>
      </c>
      <c r="AT45" s="55">
        <f t="shared" si="4"/>
        <v>70.473251028806587</v>
      </c>
      <c r="AU45" s="55" cm="1">
        <f t="array" ref="AU45">2*9.81^2*(AQ45)^2/(3.1416*(AS45^2)*(_xlfn.IFS(F45="Jet",0.973*0.873*0.98094,F45="Turboprop",0.804*0.979*0.97444,F45="Piston",0.804*0.971*0.97444)*IF(R45="",1,1.09011))*1.225*AT45)</f>
        <v>3733535.849889019</v>
      </c>
      <c r="AV45" s="43">
        <f t="shared" si="5"/>
        <v>3.733535849889019</v>
      </c>
      <c r="AW45" s="41" t="str" cm="1">
        <f t="array" ref="AW45">_xlfn.IFS(AV45 &lt;=0.75, "CAT VII", AV45&lt;=1.5, "CAT VI",
    AV45&lt;=2.5, "CAT V",
    AV45&lt;=5, "CAT IV",
    AV45&lt;=10, "CAT III",AV45&lt;=20, "CAT II",AV45&gt;20, "CAT I")</f>
        <v>CAT IV</v>
      </c>
      <c r="AX45" s="43" cm="1">
        <f t="array" ref="AX45">_xlfn.IFS(
    AZ45="G", 1,
    AZ45="F", 2,
    AZ45="E", 3,
    AZ45="D", 4,
    AZ45="C", 5,
    AZ45="B", 6,
    AZ45="A", 7)</f>
        <v>4</v>
      </c>
      <c r="AY45" s="43" cm="1">
        <f t="array" ref="AY45">_xlfn.IFS(AW45= "CAT I", 7,AW45= "CAT II", 6,AW45= "CAT III", 5,AW45= "CAT IV", 4,AW45="CAT V", 3, AW45="CAT VI", 2, AW45="CAT VII", 1)</f>
        <v>4</v>
      </c>
      <c r="AZ45" t="s">
        <v>54</v>
      </c>
      <c r="BA45" s="23"/>
      <c r="BB45" s="23"/>
      <c r="BC45" s="23"/>
      <c r="BD45" s="23"/>
      <c r="BE45" s="23"/>
      <c r="BF45" s="23"/>
    </row>
    <row r="46" spans="1:58" x14ac:dyDescent="0.25">
      <c r="A46" s="28" t="s">
        <v>75</v>
      </c>
      <c r="B46" s="20" t="s">
        <v>75</v>
      </c>
      <c r="C46" s="20" t="s">
        <v>66</v>
      </c>
      <c r="D46" s="20" t="s">
        <v>76</v>
      </c>
      <c r="E46" s="20" t="s">
        <v>77</v>
      </c>
      <c r="F46" s="20" t="s">
        <v>43</v>
      </c>
      <c r="G46" s="20">
        <v>2</v>
      </c>
      <c r="H46" s="20" t="s">
        <v>44</v>
      </c>
      <c r="K46" s="20" t="s">
        <v>55</v>
      </c>
      <c r="L46" s="20">
        <v>3</v>
      </c>
      <c r="M46" s="20">
        <v>136</v>
      </c>
      <c r="N46" s="45">
        <f t="shared" si="0"/>
        <v>69.958847736625515</v>
      </c>
      <c r="R46" s="29">
        <v>117.5</v>
      </c>
      <c r="S46" s="29">
        <v>146</v>
      </c>
      <c r="T46" s="29">
        <v>39.700000000000003</v>
      </c>
      <c r="U46" s="29">
        <v>55.5</v>
      </c>
      <c r="V46" s="29">
        <v>64.2</v>
      </c>
      <c r="W46" s="29">
        <v>29.4</v>
      </c>
      <c r="X46" s="30">
        <v>209439</v>
      </c>
      <c r="Y46" s="30">
        <v>174606</v>
      </c>
      <c r="Z46" s="20" t="s">
        <v>54</v>
      </c>
      <c r="AA46" s="20" t="s">
        <v>49</v>
      </c>
      <c r="AB46" s="29">
        <v>19253</v>
      </c>
      <c r="AC46" s="20" t="s">
        <v>50</v>
      </c>
      <c r="AD46" s="20" t="s">
        <v>51</v>
      </c>
      <c r="AE46" s="20" t="s">
        <v>68</v>
      </c>
      <c r="AF46" s="20" t="s">
        <v>54</v>
      </c>
      <c r="AG46" s="20" t="s">
        <v>54</v>
      </c>
      <c r="AH46" s="20" t="s">
        <v>44</v>
      </c>
      <c r="AJ46" s="20" t="s">
        <v>55</v>
      </c>
      <c r="AK46" s="20">
        <v>7</v>
      </c>
      <c r="AL46" s="20" t="s">
        <v>74</v>
      </c>
      <c r="AM46" s="30">
        <v>106</v>
      </c>
      <c r="AN46" s="31">
        <v>307984</v>
      </c>
      <c r="AO46" s="19" t="s">
        <v>70</v>
      </c>
      <c r="AP46" s="20"/>
      <c r="AQ46" s="55">
        <f t="shared" si="1"/>
        <v>79200.762043000999</v>
      </c>
      <c r="AR46" s="55">
        <f t="shared" si="2"/>
        <v>117.5</v>
      </c>
      <c r="AS46" s="55">
        <f t="shared" si="3"/>
        <v>35.812252362084728</v>
      </c>
      <c r="AT46" s="55">
        <f t="shared" si="4"/>
        <v>69.958847736625515</v>
      </c>
      <c r="AU46" s="55" cm="1">
        <f t="array" ref="AU46">2*9.81^2*(AQ46)^2/(3.1416*(AS46^2)*(_xlfn.IFS(F46="Jet",0.973*0.873*0.98094,F46="Turboprop",0.804*0.979*0.97444,F46="Piston",0.804*0.971*0.97444)*IF(R46="",1,1.09011))*1.225*AT46)</f>
        <v>3849408.3313126285</v>
      </c>
      <c r="AV46" s="43">
        <f t="shared" si="5"/>
        <v>3.8494083313126284</v>
      </c>
      <c r="AW46" s="41" t="str" cm="1">
        <f t="array" ref="AW46">_xlfn.IFS(AV46 &lt;=0.75, "CAT VII", AV46&lt;=1.5, "CAT VI",
    AV46&lt;=2.5, "CAT V",
    AV46&lt;=5, "CAT IV",
    AV46&lt;=10, "CAT III",AV46&lt;=20, "CAT II",AV46&gt;20, "CAT I")</f>
        <v>CAT IV</v>
      </c>
      <c r="AX46" s="43" cm="1">
        <f t="array" ref="AX46">_xlfn.IFS(
    AZ46="G", 1,
    AZ46="F", 2,
    AZ46="E", 3,
    AZ46="D", 4,
    AZ46="C", 5,
    AZ46="B", 6,
    AZ46="A", 7)</f>
        <v>4</v>
      </c>
      <c r="AY46" s="43" cm="1">
        <f t="array" ref="AY46">_xlfn.IFS(AW46= "CAT I", 7,AW46= "CAT II", 6,AW46= "CAT III", 5,AW46= "CAT IV", 4,AW46="CAT V", 3, AW46="CAT VI", 2, AW46="CAT VII", 1)</f>
        <v>4</v>
      </c>
      <c r="AZ46" t="s">
        <v>54</v>
      </c>
      <c r="BA46" s="23"/>
      <c r="BB46" s="23"/>
      <c r="BC46" s="23"/>
      <c r="BD46" s="23"/>
      <c r="BE46" s="23"/>
      <c r="BF46" s="23"/>
    </row>
    <row r="47" spans="1:58" x14ac:dyDescent="0.25">
      <c r="A47" s="28" t="s">
        <v>98</v>
      </c>
      <c r="B47" s="20" t="s">
        <v>98</v>
      </c>
      <c r="C47" s="20" t="s">
        <v>66</v>
      </c>
      <c r="D47" s="20" t="s">
        <v>99</v>
      </c>
      <c r="E47" s="20" t="s">
        <v>100</v>
      </c>
      <c r="F47" s="20" t="s">
        <v>43</v>
      </c>
      <c r="G47" s="20">
        <v>2</v>
      </c>
      <c r="H47" s="20" t="s">
        <v>54</v>
      </c>
      <c r="I47" s="20" t="s">
        <v>44</v>
      </c>
      <c r="J47" s="20" t="s">
        <v>54</v>
      </c>
      <c r="K47" s="20" t="s">
        <v>55</v>
      </c>
      <c r="L47" s="20">
        <v>3</v>
      </c>
      <c r="M47" s="20">
        <v>142</v>
      </c>
      <c r="N47" s="45">
        <f t="shared" si="0"/>
        <v>73.045267489711932</v>
      </c>
      <c r="O47" s="20">
        <v>140</v>
      </c>
      <c r="P47" s="20">
        <v>142</v>
      </c>
      <c r="Q47" s="29">
        <v>111.9</v>
      </c>
      <c r="R47" s="29">
        <v>117.5</v>
      </c>
      <c r="S47" s="29">
        <v>146</v>
      </c>
      <c r="T47" s="29">
        <v>39.700000000000003</v>
      </c>
      <c r="U47" s="29">
        <v>55.5</v>
      </c>
      <c r="V47" s="29">
        <v>64.2</v>
      </c>
      <c r="W47" s="29">
        <v>29.4</v>
      </c>
      <c r="X47" s="30">
        <v>200621</v>
      </c>
      <c r="Y47" s="30">
        <v>171520</v>
      </c>
      <c r="Z47" s="20" t="s">
        <v>54</v>
      </c>
      <c r="AA47" s="20" t="s">
        <v>49</v>
      </c>
      <c r="AB47" s="29">
        <v>19256.3</v>
      </c>
      <c r="AC47" s="20" t="s">
        <v>50</v>
      </c>
      <c r="AD47" s="20" t="s">
        <v>51</v>
      </c>
      <c r="AE47" s="20" t="s">
        <v>68</v>
      </c>
      <c r="AF47" s="20" t="s">
        <v>54</v>
      </c>
      <c r="AG47" s="20" t="s">
        <v>54</v>
      </c>
      <c r="AH47" s="20" t="s">
        <v>44</v>
      </c>
      <c r="AJ47" s="20" t="s">
        <v>55</v>
      </c>
      <c r="AK47" s="20">
        <v>7</v>
      </c>
      <c r="AL47" s="20" t="s">
        <v>74</v>
      </c>
      <c r="AM47" s="30">
        <v>491</v>
      </c>
      <c r="AN47" s="31">
        <v>1364686</v>
      </c>
      <c r="AO47" s="50" t="s">
        <v>101</v>
      </c>
      <c r="AP47" s="20"/>
      <c r="AQ47" s="55">
        <f t="shared" si="1"/>
        <v>77800.961625691736</v>
      </c>
      <c r="AR47" s="55">
        <f t="shared" si="2"/>
        <v>117.5</v>
      </c>
      <c r="AS47" s="55">
        <f t="shared" si="3"/>
        <v>35.812252362084728</v>
      </c>
      <c r="AT47" s="55">
        <f t="shared" si="4"/>
        <v>73.045267489711932</v>
      </c>
      <c r="AU47" s="55" cm="1">
        <f t="array" ref="AU47">2*9.81^2*(AQ47)^2/(3.1416*(AS47^2)*(_xlfn.IFS(F47="Jet",0.973*0.873*0.98094,F47="Turboprop",0.804*0.979*0.97444,F47="Piston",0.804*0.971*0.97444)*IF(R47="",1,1.09011))*1.225*AT47)</f>
        <v>3557588.8499440774</v>
      </c>
      <c r="AV47" s="43">
        <f t="shared" si="5"/>
        <v>3.5575888499440773</v>
      </c>
      <c r="AW47" s="41" t="str" cm="1">
        <f t="array" ref="AW47">_xlfn.IFS(AV47 &lt;=0.75, "CAT VII", AV47&lt;=1.5, "CAT VI",
    AV47&lt;=2.5, "CAT V",
    AV47&lt;=5, "CAT IV",
    AV47&lt;=10, "CAT III",AV47&lt;=20, "CAT II",AV47&gt;20, "CAT I")</f>
        <v>CAT IV</v>
      </c>
      <c r="AX47" s="43" cm="1">
        <f t="array" ref="AX47">_xlfn.IFS(
    AZ47="G", 1,
    AZ47="F", 2,
    AZ47="E", 3,
    AZ47="D", 4,
    AZ47="C", 5,
    AZ47="B", 6,
    AZ47="A", 7)</f>
        <v>4</v>
      </c>
      <c r="AY47" s="43" cm="1">
        <f t="array" ref="AY47">_xlfn.IFS(AW47= "CAT I", 7,AW47= "CAT II", 6,AW47= "CAT III", 5,AW47= "CAT IV", 4,AW47="CAT V", 3, AW47="CAT VI", 2, AW47="CAT VII", 1)</f>
        <v>4</v>
      </c>
      <c r="AZ47" t="s">
        <v>54</v>
      </c>
      <c r="BA47" s="23"/>
      <c r="BB47" s="23"/>
      <c r="BC47" s="23"/>
      <c r="BD47" s="23"/>
      <c r="BE47" s="23"/>
      <c r="BF47" s="23"/>
    </row>
    <row r="48" spans="1:58" x14ac:dyDescent="0.25">
      <c r="A48" s="28" t="s">
        <v>273</v>
      </c>
      <c r="B48" s="20" t="s">
        <v>273</v>
      </c>
      <c r="C48" s="20" t="s">
        <v>266</v>
      </c>
      <c r="D48" s="20" t="s">
        <v>274</v>
      </c>
      <c r="E48" s="20" t="s">
        <v>275</v>
      </c>
      <c r="F48" s="20" t="s">
        <v>43</v>
      </c>
      <c r="G48" s="20">
        <v>2</v>
      </c>
      <c r="H48" s="20" t="s">
        <v>54</v>
      </c>
      <c r="I48" s="20" t="s">
        <v>44</v>
      </c>
      <c r="J48" s="20" t="s">
        <v>54</v>
      </c>
      <c r="K48" s="20" t="s">
        <v>55</v>
      </c>
      <c r="L48" s="20">
        <v>3</v>
      </c>
      <c r="M48" s="20">
        <v>150</v>
      </c>
      <c r="N48" s="45">
        <f t="shared" si="0"/>
        <v>77.160493827160494</v>
      </c>
      <c r="O48" s="20">
        <v>140</v>
      </c>
      <c r="P48" s="20">
        <v>150</v>
      </c>
      <c r="Q48" s="29">
        <v>117.8</v>
      </c>
      <c r="S48" s="29">
        <v>138.30000000000001</v>
      </c>
      <c r="T48" s="29">
        <v>40.799999999999997</v>
      </c>
      <c r="U48" s="29">
        <v>56.3</v>
      </c>
      <c r="V48" s="29">
        <v>62.1</v>
      </c>
      <c r="W48" s="29">
        <v>23.1</v>
      </c>
      <c r="X48" s="30">
        <v>194700</v>
      </c>
      <c r="Y48" s="30">
        <v>163900</v>
      </c>
      <c r="Z48" s="20" t="s">
        <v>54</v>
      </c>
      <c r="AA48" s="20" t="s">
        <v>49</v>
      </c>
      <c r="AB48" s="29">
        <v>18313.7</v>
      </c>
      <c r="AC48" s="20" t="s">
        <v>50</v>
      </c>
      <c r="AD48" s="20" t="s">
        <v>51</v>
      </c>
      <c r="AE48" s="20" t="s">
        <v>68</v>
      </c>
      <c r="AF48" s="20" t="s">
        <v>54</v>
      </c>
      <c r="AG48" s="20" t="s">
        <v>54</v>
      </c>
      <c r="AH48" s="20" t="s">
        <v>44</v>
      </c>
      <c r="AJ48" s="20" t="s">
        <v>55</v>
      </c>
      <c r="AK48" s="20">
        <v>8</v>
      </c>
      <c r="AL48" s="20" t="s">
        <v>74</v>
      </c>
      <c r="AM48" s="30">
        <v>53</v>
      </c>
      <c r="AN48" s="31">
        <v>291234</v>
      </c>
      <c r="AO48" s="19" t="s">
        <v>269</v>
      </c>
      <c r="AP48" s="20"/>
      <c r="AQ48" s="55">
        <f t="shared" si="1"/>
        <v>74344.552299736912</v>
      </c>
      <c r="AR48" s="55">
        <f t="shared" si="2"/>
        <v>117.8</v>
      </c>
      <c r="AS48" s="55">
        <f t="shared" si="3"/>
        <v>35.903687900030476</v>
      </c>
      <c r="AT48" s="55">
        <f t="shared" si="4"/>
        <v>77.160493827160494</v>
      </c>
      <c r="AU48" s="55" cm="1">
        <f t="array" ref="AU48">2*9.81^2*(AQ48)^2/(3.1416*(AS48^2)*(_xlfn.IFS(F48="Jet",0.973*0.873*0.98094,F48="Turboprop",0.804*0.979*0.97444,F48="Piston",0.804*0.971*0.97444)*IF(R48="",1,1.09011))*1.225*AT48)</f>
        <v>3335313.7023329325</v>
      </c>
      <c r="AV48" s="43">
        <f t="shared" si="5"/>
        <v>3.3353137023329325</v>
      </c>
      <c r="AW48" s="41" t="str" cm="1">
        <f t="array" ref="AW48">_xlfn.IFS(AV48 &lt;=0.75, "CAT VII", AV48&lt;=1.5, "CAT VI",
    AV48&lt;=2.5, "CAT V",
    AV48&lt;=5, "CAT IV",
    AV48&lt;=10, "CAT III",AV48&lt;=20, "CAT II",AV48&gt;20, "CAT I")</f>
        <v>CAT IV</v>
      </c>
      <c r="AX48" s="43" cm="1">
        <f t="array" ref="AX48">_xlfn.IFS(
    AZ48="G", 1,
    AZ48="F", 2,
    AZ48="E", 3,
    AZ48="D", 4,
    AZ48="C", 5,
    AZ48="B", 6,
    AZ48="A", 7)</f>
        <v>4</v>
      </c>
      <c r="AY48" s="43" cm="1">
        <f t="array" ref="AY48">_xlfn.IFS(AW48= "CAT I", 7,AW48= "CAT II", 6,AW48= "CAT III", 5,AW48= "CAT IV", 4,AW48="CAT V", 3, AW48="CAT VI", 2, AW48="CAT VII", 1)</f>
        <v>4</v>
      </c>
      <c r="AZ48" t="s">
        <v>54</v>
      </c>
      <c r="BA48" s="23"/>
      <c r="BB48" s="23"/>
      <c r="BC48" s="23"/>
      <c r="BD48" s="23"/>
      <c r="BE48" s="23"/>
      <c r="BF48" s="23"/>
    </row>
    <row r="49" spans="1:58" x14ac:dyDescent="0.25">
      <c r="A49" s="28" t="s">
        <v>319</v>
      </c>
      <c r="B49" s="20" t="s">
        <v>319</v>
      </c>
      <c r="C49" s="20" t="s">
        <v>266</v>
      </c>
      <c r="D49" s="20" t="s">
        <v>320</v>
      </c>
      <c r="E49" s="20" t="s">
        <v>321</v>
      </c>
      <c r="F49" s="20" t="s">
        <v>43</v>
      </c>
      <c r="G49" s="20">
        <v>2</v>
      </c>
      <c r="H49" s="20" t="s">
        <v>54</v>
      </c>
      <c r="I49" s="20" t="s">
        <v>44</v>
      </c>
      <c r="J49" s="20" t="s">
        <v>54</v>
      </c>
      <c r="K49" s="20" t="s">
        <v>55</v>
      </c>
      <c r="L49" s="20">
        <v>3</v>
      </c>
      <c r="M49" s="20">
        <v>149</v>
      </c>
      <c r="N49" s="45">
        <f t="shared" si="0"/>
        <v>76.646090534979422</v>
      </c>
      <c r="O49" s="20">
        <v>140</v>
      </c>
      <c r="P49" s="20">
        <v>149</v>
      </c>
      <c r="Q49" s="29">
        <v>112.6</v>
      </c>
      <c r="R49" s="29">
        <v>117.4</v>
      </c>
      <c r="S49" s="29">
        <v>138.19999999999999</v>
      </c>
      <c r="T49" s="29">
        <v>41.4</v>
      </c>
      <c r="U49" s="29">
        <v>56.3</v>
      </c>
      <c r="V49" s="29">
        <v>61.6</v>
      </c>
      <c r="W49" s="29">
        <v>23</v>
      </c>
      <c r="X49" s="30">
        <v>187700</v>
      </c>
      <c r="Y49" s="49">
        <f>71400*2.20462</f>
        <v>157409.86799999999</v>
      </c>
      <c r="Z49" s="20" t="s">
        <v>54</v>
      </c>
      <c r="AA49" s="20" t="s">
        <v>49</v>
      </c>
      <c r="AB49" s="29">
        <v>17549.400000000001</v>
      </c>
      <c r="AC49" s="20" t="s">
        <v>50</v>
      </c>
      <c r="AD49" s="20" t="s">
        <v>51</v>
      </c>
      <c r="AE49" s="20" t="s">
        <v>68</v>
      </c>
      <c r="AF49" s="20" t="s">
        <v>54</v>
      </c>
      <c r="AG49" s="20" t="s">
        <v>54</v>
      </c>
      <c r="AH49" s="20" t="s">
        <v>44</v>
      </c>
      <c r="AJ49" s="20" t="s">
        <v>55</v>
      </c>
      <c r="AK49" s="20">
        <v>8</v>
      </c>
      <c r="AL49" s="20" t="s">
        <v>74</v>
      </c>
      <c r="AM49" s="30">
        <v>296</v>
      </c>
      <c r="AN49" s="31">
        <v>962126</v>
      </c>
      <c r="AO49" s="19" t="s">
        <v>269</v>
      </c>
      <c r="AP49" s="20"/>
      <c r="AQ49" s="55">
        <f t="shared" si="1"/>
        <v>71400.647736550833</v>
      </c>
      <c r="AR49" s="55">
        <f t="shared" si="2"/>
        <v>117.4</v>
      </c>
      <c r="AS49" s="55">
        <f t="shared" si="3"/>
        <v>35.781773849436149</v>
      </c>
      <c r="AT49" s="55">
        <f t="shared" si="4"/>
        <v>76.646090534979422</v>
      </c>
      <c r="AU49" s="55" cm="1">
        <f t="array" ref="AU49">2*9.81^2*(AQ49)^2/(3.1416*(AS49^2)*(_xlfn.IFS(F49="Jet",0.973*0.873*0.98094,F49="Turboprop",0.804*0.979*0.97444,F49="Piston",0.804*0.971*0.97444)*IF(R49="",1,1.09011))*1.225*AT49)</f>
        <v>2860432.7652730783</v>
      </c>
      <c r="AV49" s="43">
        <f t="shared" si="5"/>
        <v>2.8604327652730785</v>
      </c>
      <c r="AW49" s="41" t="str" cm="1">
        <f t="array" ref="AW49">_xlfn.IFS(AV49 &lt;=0.75, "CAT VII", AV49&lt;=1.5, "CAT VI",
    AV49&lt;=2.5, "CAT V",
    AV49&lt;=5, "CAT IV",
    AV49&lt;=10, "CAT III",AV49&lt;=20, "CAT II",AV49&gt;20, "CAT I")</f>
        <v>CAT IV</v>
      </c>
      <c r="AX49" s="43" cm="1">
        <f t="array" ref="AX49">_xlfn.IFS(
    AZ49="G", 1,
    AZ49="F", 2,
    AZ49="E", 3,
    AZ49="D", 4,
    AZ49="C", 5,
    AZ49="B", 6,
    AZ49="A", 7)</f>
        <v>4</v>
      </c>
      <c r="AY49" s="43" cm="1">
        <f t="array" ref="AY49">_xlfn.IFS(AW49= "CAT I", 7,AW49= "CAT II", 6,AW49= "CAT III", 5,AW49= "CAT IV", 4,AW49="CAT V", 3, AW49="CAT VI", 2, AW49="CAT VII", 1)</f>
        <v>4</v>
      </c>
      <c r="AZ49" t="s">
        <v>54</v>
      </c>
      <c r="BA49" s="23"/>
      <c r="BB49" s="23"/>
      <c r="BC49" s="23"/>
      <c r="BD49" s="23"/>
      <c r="BE49" s="23"/>
      <c r="BF49" s="23"/>
    </row>
    <row r="50" spans="1:58" x14ac:dyDescent="0.25">
      <c r="A50" s="28" t="s">
        <v>1163</v>
      </c>
      <c r="B50" s="20" t="s">
        <v>1163</v>
      </c>
      <c r="C50" s="20" t="s">
        <v>266</v>
      </c>
      <c r="D50" s="20" t="s">
        <v>1164</v>
      </c>
      <c r="E50" s="20" t="s">
        <v>1164</v>
      </c>
      <c r="F50" s="20" t="s">
        <v>43</v>
      </c>
      <c r="G50" s="20">
        <v>3</v>
      </c>
      <c r="H50" s="20" t="s">
        <v>44</v>
      </c>
      <c r="K50" s="20" t="s">
        <v>55</v>
      </c>
      <c r="L50" s="20">
        <v>4</v>
      </c>
      <c r="M50" s="20">
        <v>136</v>
      </c>
      <c r="N50" s="45">
        <f t="shared" si="0"/>
        <v>69.958847736625515</v>
      </c>
      <c r="Q50" s="29">
        <v>108</v>
      </c>
      <c r="S50" s="29">
        <v>153.19999999999999</v>
      </c>
      <c r="T50" s="29">
        <v>34.9</v>
      </c>
      <c r="U50" s="29">
        <v>60.8</v>
      </c>
      <c r="V50" s="29">
        <v>70.2</v>
      </c>
      <c r="W50" s="29">
        <v>27</v>
      </c>
      <c r="X50" s="30">
        <v>197000</v>
      </c>
      <c r="Y50" s="30">
        <v>154500</v>
      </c>
      <c r="Z50" s="20" t="s">
        <v>54</v>
      </c>
      <c r="AA50" s="20" t="s">
        <v>49</v>
      </c>
      <c r="AB50" s="29">
        <v>18667.599999999999</v>
      </c>
      <c r="AC50" s="20" t="s">
        <v>50</v>
      </c>
      <c r="AD50" s="20" t="s">
        <v>51</v>
      </c>
      <c r="AE50" s="20" t="s">
        <v>68</v>
      </c>
      <c r="AF50" s="20" t="s">
        <v>54</v>
      </c>
      <c r="AG50" s="20" t="s">
        <v>54</v>
      </c>
      <c r="AH50" s="20" t="s">
        <v>44</v>
      </c>
      <c r="AJ50" s="20" t="s">
        <v>55</v>
      </c>
      <c r="AK50" s="20" t="s">
        <v>47</v>
      </c>
      <c r="AL50" s="20" t="s">
        <v>74</v>
      </c>
      <c r="AM50" s="30">
        <v>41</v>
      </c>
      <c r="AN50" s="31">
        <v>4</v>
      </c>
      <c r="AP50" s="20"/>
      <c r="AQ50" s="55">
        <f t="shared" si="1"/>
        <v>70080.740270343827</v>
      </c>
      <c r="AR50" s="55">
        <f t="shared" si="2"/>
        <v>108</v>
      </c>
      <c r="AS50" s="55">
        <f t="shared" si="3"/>
        <v>32.916793660469367</v>
      </c>
      <c r="AT50" s="55">
        <f t="shared" si="4"/>
        <v>69.958847736625515</v>
      </c>
      <c r="AU50" s="55" cm="1">
        <f t="array" ref="AU50">2*9.81^2*(AQ50)^2/(3.1416*(AS50^2)*(_xlfn.IFS(F50="Jet",0.973*0.873*0.98094,F50="Turboprop",0.804*0.979*0.97444,F50="Piston",0.804*0.971*0.97444)*IF(R50="",1,1.09011))*1.225*AT50)</f>
        <v>3888939.3365885904</v>
      </c>
      <c r="AV50" s="43">
        <f t="shared" si="5"/>
        <v>3.8889393365885905</v>
      </c>
      <c r="AW50" s="41" t="str" cm="1">
        <f t="array" ref="AW50">_xlfn.IFS(AV50 &lt;=0.75, "CAT VII", AV50&lt;=1.5, "CAT VI",
    AV50&lt;=2.5, "CAT V",
    AV50&lt;=5, "CAT IV",
    AV50&lt;=10, "CAT III",AV50&lt;=20, "CAT II",AV50&gt;20, "CAT I")</f>
        <v>CAT IV</v>
      </c>
      <c r="AX50" s="43" cm="1">
        <f t="array" ref="AX50">_xlfn.IFS(
    AZ50="G", 1,
    AZ50="F", 2,
    AZ50="E", 3,
    AZ50="D", 4,
    AZ50="C", 5,
    AZ50="B", 6,
    AZ50="A", 7)</f>
        <v>4</v>
      </c>
      <c r="AY50" s="43" cm="1">
        <f t="array" ref="AY50">_xlfn.IFS(AW50= "CAT I", 7,AW50= "CAT II", 6,AW50= "CAT III", 5,AW50= "CAT IV", 4,AW50="CAT V", 3, AW50="CAT VI", 2, AW50="CAT VII", 1)</f>
        <v>4</v>
      </c>
      <c r="AZ50" t="s">
        <v>54</v>
      </c>
      <c r="BA50" s="23"/>
      <c r="BB50" s="23"/>
      <c r="BC50" s="23"/>
      <c r="BD50" s="23"/>
      <c r="BE50" s="23"/>
      <c r="BF50" s="23"/>
    </row>
    <row r="51" spans="1:58" x14ac:dyDescent="0.25">
      <c r="A51" s="28" t="s">
        <v>270</v>
      </c>
      <c r="B51" s="20" t="s">
        <v>270</v>
      </c>
      <c r="C51" s="20" t="s">
        <v>266</v>
      </c>
      <c r="D51" s="20" t="s">
        <v>271</v>
      </c>
      <c r="E51" s="20" t="s">
        <v>272</v>
      </c>
      <c r="F51" s="20" t="s">
        <v>43</v>
      </c>
      <c r="G51" s="20">
        <v>2</v>
      </c>
      <c r="H51" s="20" t="s">
        <v>54</v>
      </c>
      <c r="I51" s="20" t="s">
        <v>44</v>
      </c>
      <c r="J51" s="20" t="s">
        <v>54</v>
      </c>
      <c r="K51" s="20" t="s">
        <v>55</v>
      </c>
      <c r="L51" s="20" t="s">
        <v>196</v>
      </c>
      <c r="M51" s="20">
        <v>145</v>
      </c>
      <c r="N51" s="45">
        <f t="shared" si="0"/>
        <v>74.588477366255148</v>
      </c>
      <c r="O51" s="20">
        <v>140</v>
      </c>
      <c r="P51" s="20">
        <v>145</v>
      </c>
      <c r="Q51" s="29">
        <v>117.8</v>
      </c>
      <c r="S51" s="29">
        <v>129.69999999999999</v>
      </c>
      <c r="T51" s="29">
        <v>40.299999999999997</v>
      </c>
      <c r="U51" s="29">
        <v>51.2</v>
      </c>
      <c r="V51" s="29">
        <v>56.5</v>
      </c>
      <c r="W51" s="29">
        <v>18.8</v>
      </c>
      <c r="X51" s="30">
        <v>181200</v>
      </c>
      <c r="Y51" s="30">
        <v>152800</v>
      </c>
      <c r="Z51" s="20" t="s">
        <v>54</v>
      </c>
      <c r="AA51" s="20" t="s">
        <v>49</v>
      </c>
      <c r="AB51" s="29">
        <v>17214.7</v>
      </c>
      <c r="AC51" s="20" t="s">
        <v>50</v>
      </c>
      <c r="AD51" s="20" t="s">
        <v>51</v>
      </c>
      <c r="AE51" s="20" t="s">
        <v>68</v>
      </c>
      <c r="AF51" s="20" t="s">
        <v>54</v>
      </c>
      <c r="AG51" s="20" t="s">
        <v>54</v>
      </c>
      <c r="AH51" s="20" t="s">
        <v>44</v>
      </c>
      <c r="AJ51" s="20" t="s">
        <v>55</v>
      </c>
      <c r="AK51" s="20">
        <v>8</v>
      </c>
      <c r="AL51" s="20" t="s">
        <v>74</v>
      </c>
      <c r="AM51" s="30">
        <v>148</v>
      </c>
      <c r="AN51" s="31">
        <v>1020032</v>
      </c>
      <c r="AO51" s="19" t="s">
        <v>269</v>
      </c>
      <c r="AP51" s="20"/>
      <c r="AQ51" s="55">
        <f t="shared" si="1"/>
        <v>69309.625328857845</v>
      </c>
      <c r="AR51" s="55">
        <f t="shared" si="2"/>
        <v>117.8</v>
      </c>
      <c r="AS51" s="55">
        <f t="shared" si="3"/>
        <v>35.903687900030476</v>
      </c>
      <c r="AT51" s="55">
        <f t="shared" si="4"/>
        <v>74.588477366255148</v>
      </c>
      <c r="AU51" s="55" cm="1">
        <f t="array" ref="AU51">2*9.81^2*(AQ51)^2/(3.1416*(AS51^2)*(_xlfn.IFS(F51="Jet",0.973*0.873*0.98094,F51="Turboprop",0.804*0.979*0.97444,F51="Piston",0.804*0.971*0.97444)*IF(R51="",1,1.09011))*1.225*AT51)</f>
        <v>2998808.5873942887</v>
      </c>
      <c r="AV51" s="43">
        <f t="shared" si="5"/>
        <v>2.9988085873942887</v>
      </c>
      <c r="AW51" s="41" t="str" cm="1">
        <f t="array" ref="AW51">_xlfn.IFS(AV51 &lt;=0.75, "CAT VII", AV51&lt;=1.5, "CAT VI",
    AV51&lt;=2.5, "CAT V",
    AV51&lt;=5, "CAT IV",
    AV51&lt;=10, "CAT III",AV51&lt;=20, "CAT II",AV51&gt;20, "CAT I")</f>
        <v>CAT IV</v>
      </c>
      <c r="AX51" s="43" cm="1">
        <f t="array" ref="AX51">_xlfn.IFS(
    AZ51="G", 1,
    AZ51="F", 2,
    AZ51="E", 3,
    AZ51="D", 4,
    AZ51="C", 5,
    AZ51="B", 6,
    AZ51="A", 7)</f>
        <v>4</v>
      </c>
      <c r="AY51" s="43" cm="1">
        <f t="array" ref="AY51">_xlfn.IFS(AW51= "CAT I", 7,AW51= "CAT II", 6,AW51= "CAT III", 5,AW51= "CAT IV", 4,AW51="CAT V", 3, AW51="CAT VI", 2, AW51="CAT VII", 1)</f>
        <v>4</v>
      </c>
      <c r="AZ51" t="s">
        <v>54</v>
      </c>
      <c r="BA51" s="23"/>
      <c r="BB51" s="23"/>
      <c r="BC51" s="23"/>
      <c r="BD51" s="23"/>
      <c r="BE51" s="23"/>
      <c r="BF51" s="23"/>
    </row>
    <row r="52" spans="1:58" x14ac:dyDescent="0.25">
      <c r="A52" s="28" t="s">
        <v>295</v>
      </c>
      <c r="B52" s="20" t="s">
        <v>295</v>
      </c>
      <c r="C52" s="20" t="s">
        <v>266</v>
      </c>
      <c r="D52" s="20" t="s">
        <v>296</v>
      </c>
      <c r="E52" s="20" t="s">
        <v>297</v>
      </c>
      <c r="F52" s="20" t="s">
        <v>43</v>
      </c>
      <c r="G52" s="20">
        <v>2</v>
      </c>
      <c r="H52" s="20" t="s">
        <v>44</v>
      </c>
      <c r="K52" s="20" t="s">
        <v>55</v>
      </c>
      <c r="L52" s="20">
        <v>4</v>
      </c>
      <c r="M52" s="20">
        <v>133</v>
      </c>
      <c r="N52" s="45">
        <f t="shared" si="0"/>
        <v>68.415637860082313</v>
      </c>
      <c r="Q52" s="29">
        <v>108</v>
      </c>
      <c r="R52" s="29">
        <v>109.3</v>
      </c>
      <c r="S52" s="29">
        <v>153.19999999999999</v>
      </c>
      <c r="T52" s="29">
        <v>34.9</v>
      </c>
      <c r="U52" s="29">
        <v>63.3</v>
      </c>
      <c r="V52" s="29">
        <v>70.2</v>
      </c>
      <c r="W52" s="29">
        <v>21.6</v>
      </c>
      <c r="X52" s="30">
        <v>184800</v>
      </c>
      <c r="Y52" s="30">
        <v>150000</v>
      </c>
      <c r="Z52" s="20" t="s">
        <v>54</v>
      </c>
      <c r="AA52" s="20" t="s">
        <v>49</v>
      </c>
      <c r="AB52" s="29">
        <v>18663.7</v>
      </c>
      <c r="AC52" s="20" t="s">
        <v>50</v>
      </c>
      <c r="AD52" s="20" t="s">
        <v>51</v>
      </c>
      <c r="AE52" s="20" t="s">
        <v>68</v>
      </c>
      <c r="AF52" s="20" t="s">
        <v>54</v>
      </c>
      <c r="AG52" s="20" t="s">
        <v>54</v>
      </c>
      <c r="AH52" s="20" t="s">
        <v>44</v>
      </c>
      <c r="AJ52" s="20" t="s">
        <v>55</v>
      </c>
      <c r="AK52" s="20">
        <v>7</v>
      </c>
      <c r="AL52" s="20" t="s">
        <v>74</v>
      </c>
      <c r="AM52" s="30">
        <v>41</v>
      </c>
      <c r="AN52" s="31">
        <v>4268</v>
      </c>
      <c r="AP52" s="20"/>
      <c r="AQ52" s="55">
        <f t="shared" si="1"/>
        <v>68039.553660527978</v>
      </c>
      <c r="AR52" s="55">
        <f t="shared" si="2"/>
        <v>109.3</v>
      </c>
      <c r="AS52" s="55">
        <f t="shared" si="3"/>
        <v>33.313014324900941</v>
      </c>
      <c r="AT52" s="55">
        <f t="shared" si="4"/>
        <v>68.415637860082313</v>
      </c>
      <c r="AU52" s="55" cm="1">
        <f t="array" ref="AU52">2*9.81^2*(AQ52)^2/(3.1416*(AS52^2)*(_xlfn.IFS(F52="Jet",0.973*0.873*0.98094,F52="Turboprop",0.804*0.979*0.97444,F52="Piston",0.804*0.971*0.97444)*IF(R52="",1,1.09011))*1.225*AT52)</f>
        <v>3357228.1047240519</v>
      </c>
      <c r="AV52" s="43">
        <f t="shared" si="5"/>
        <v>3.3572281047240518</v>
      </c>
      <c r="AW52" s="41" t="str" cm="1">
        <f t="array" ref="AW52">_xlfn.IFS(AV52 &lt;=0.75, "CAT VII", AV52&lt;=1.5, "CAT VI",
    AV52&lt;=2.5, "CAT V",
    AV52&lt;=5, "CAT IV",
    AV52&lt;=10, "CAT III",AV52&lt;=20, "CAT II",AV52&gt;20, "CAT I")</f>
        <v>CAT IV</v>
      </c>
      <c r="AX52" s="43" cm="1">
        <f t="array" ref="AX52">_xlfn.IFS(
    AZ52="G", 1,
    AZ52="F", 2,
    AZ52="E", 3,
    AZ52="D", 4,
    AZ52="C", 5,
    AZ52="B", 6,
    AZ52="A", 7)</f>
        <v>4</v>
      </c>
      <c r="AY52" s="43" cm="1">
        <f t="array" ref="AY52">_xlfn.IFS(AW52= "CAT I", 7,AW52= "CAT II", 6,AW52= "CAT III", 5,AW52= "CAT IV", 4,AW52="CAT V", 3, AW52="CAT VI", 2, AW52="CAT VII", 1)</f>
        <v>4</v>
      </c>
      <c r="AZ52" t="s">
        <v>54</v>
      </c>
      <c r="BA52" s="23"/>
      <c r="BB52" s="23"/>
      <c r="BC52" s="23"/>
      <c r="BD52" s="23"/>
      <c r="BE52" s="23"/>
      <c r="BF52" s="23"/>
    </row>
    <row r="53" spans="1:58" x14ac:dyDescent="0.25">
      <c r="A53" s="28" t="s">
        <v>71</v>
      </c>
      <c r="B53" s="20" t="s">
        <v>71</v>
      </c>
      <c r="C53" s="20" t="s">
        <v>66</v>
      </c>
      <c r="D53" s="20" t="s">
        <v>72</v>
      </c>
      <c r="E53" s="20" t="s">
        <v>73</v>
      </c>
      <c r="F53" s="20" t="s">
        <v>43</v>
      </c>
      <c r="G53" s="20">
        <v>2</v>
      </c>
      <c r="H53" s="20" t="s">
        <v>44</v>
      </c>
      <c r="K53" s="20" t="s">
        <v>55</v>
      </c>
      <c r="L53" s="20">
        <v>3</v>
      </c>
      <c r="M53" s="20">
        <v>137</v>
      </c>
      <c r="N53" s="45">
        <f t="shared" si="0"/>
        <v>70.473251028806587</v>
      </c>
      <c r="R53" s="29">
        <v>117.5</v>
      </c>
      <c r="S53" s="29">
        <v>123.3</v>
      </c>
      <c r="T53" s="29">
        <v>39.6</v>
      </c>
      <c r="U53" s="29">
        <v>41.5</v>
      </c>
      <c r="V53" s="29">
        <v>50.2</v>
      </c>
      <c r="W53" s="29">
        <v>29.4</v>
      </c>
      <c r="X53" s="30">
        <v>174165</v>
      </c>
      <c r="Y53" s="30">
        <v>148591</v>
      </c>
      <c r="Z53" s="20" t="s">
        <v>54</v>
      </c>
      <c r="AA53" s="20" t="s">
        <v>49</v>
      </c>
      <c r="AB53" s="29">
        <v>16358.3</v>
      </c>
      <c r="AC53" s="20" t="s">
        <v>50</v>
      </c>
      <c r="AD53" s="20" t="s">
        <v>51</v>
      </c>
      <c r="AE53" s="20" t="s">
        <v>68</v>
      </c>
      <c r="AF53" s="20" t="s">
        <v>54</v>
      </c>
      <c r="AG53" s="20" t="s">
        <v>54</v>
      </c>
      <c r="AH53" s="20" t="s">
        <v>44</v>
      </c>
      <c r="AJ53" s="20" t="s">
        <v>55</v>
      </c>
      <c r="AK53" s="20">
        <v>7</v>
      </c>
      <c r="AL53" s="20" t="s">
        <v>74</v>
      </c>
      <c r="AM53" s="30">
        <v>147</v>
      </c>
      <c r="AN53" s="31">
        <v>540276</v>
      </c>
      <c r="AO53" s="19" t="s">
        <v>70</v>
      </c>
      <c r="AP53" s="20"/>
      <c r="AQ53" s="55">
        <f t="shared" si="1"/>
        <v>67400.435453143422</v>
      </c>
      <c r="AR53" s="55">
        <f t="shared" si="2"/>
        <v>117.5</v>
      </c>
      <c r="AS53" s="55">
        <f t="shared" si="3"/>
        <v>35.812252362084728</v>
      </c>
      <c r="AT53" s="55">
        <f t="shared" si="4"/>
        <v>70.473251028806587</v>
      </c>
      <c r="AU53" s="55" cm="1">
        <f t="array" ref="AU53">2*9.81^2*(AQ53)^2/(3.1416*(AS53^2)*(_xlfn.IFS(F53="Jet",0.973*0.873*0.98094,F53="Turboprop",0.804*0.979*0.97444,F53="Piston",0.804*0.971*0.97444)*IF(R53="",1,1.09011))*1.225*AT53)</f>
        <v>2767445.0568508012</v>
      </c>
      <c r="AV53" s="43">
        <f t="shared" si="5"/>
        <v>2.7674450568508013</v>
      </c>
      <c r="AW53" s="41" t="str" cm="1">
        <f t="array" ref="AW53">_xlfn.IFS(AV53 &lt;=0.75, "CAT VII", AV53&lt;=1.5, "CAT VI",
    AV53&lt;=2.5, "CAT V",
    AV53&lt;=5, "CAT IV",
    AV53&lt;=10, "CAT III",AV53&lt;=20, "CAT II",AV53&gt;20, "CAT I")</f>
        <v>CAT IV</v>
      </c>
      <c r="AX53" s="43" cm="1">
        <f t="array" ref="AX53">_xlfn.IFS(
    AZ53="G", 1,
    AZ53="F", 2,
    AZ53="E", 3,
    AZ53="D", 4,
    AZ53="C", 5,
    AZ53="B", 6,
    AZ53="A", 7)</f>
        <v>4</v>
      </c>
      <c r="AY53" s="43" cm="1">
        <f t="array" ref="AY53">_xlfn.IFS(AW53= "CAT I", 7,AW53= "CAT II", 6,AW53= "CAT III", 5,AW53= "CAT IV", 4,AW53="CAT V", 3, AW53="CAT VI", 2, AW53="CAT VII", 1)</f>
        <v>4</v>
      </c>
      <c r="AZ53" t="s">
        <v>54</v>
      </c>
      <c r="BA53" s="23"/>
      <c r="BB53" s="23"/>
      <c r="BC53" s="23"/>
      <c r="BD53" s="23"/>
      <c r="BE53" s="23"/>
      <c r="BF53" s="23"/>
    </row>
    <row r="54" spans="1:58" x14ac:dyDescent="0.25">
      <c r="A54" s="28" t="s">
        <v>316</v>
      </c>
      <c r="B54" s="20" t="s">
        <v>316</v>
      </c>
      <c r="C54" s="20" t="s">
        <v>266</v>
      </c>
      <c r="D54" s="20" t="s">
        <v>317</v>
      </c>
      <c r="E54" s="20" t="s">
        <v>318</v>
      </c>
      <c r="F54" s="20" t="s">
        <v>43</v>
      </c>
      <c r="G54" s="20">
        <v>2</v>
      </c>
      <c r="H54" s="20" t="s">
        <v>54</v>
      </c>
      <c r="I54" s="20" t="s">
        <v>44</v>
      </c>
      <c r="J54" s="20" t="s">
        <v>54</v>
      </c>
      <c r="K54" s="20" t="s">
        <v>55</v>
      </c>
      <c r="L54" s="20">
        <v>3</v>
      </c>
      <c r="M54" s="20">
        <v>144</v>
      </c>
      <c r="N54" s="45">
        <f t="shared" si="0"/>
        <v>74.074074074074076</v>
      </c>
      <c r="O54" s="20">
        <v>140</v>
      </c>
      <c r="P54" s="20">
        <v>144</v>
      </c>
      <c r="Q54" s="29">
        <v>112.6</v>
      </c>
      <c r="R54" s="29">
        <v>117.4</v>
      </c>
      <c r="S54" s="29">
        <v>129.5</v>
      </c>
      <c r="T54" s="29">
        <v>41.4</v>
      </c>
      <c r="U54" s="29">
        <v>51.2</v>
      </c>
      <c r="V54" s="29">
        <v>56.4</v>
      </c>
      <c r="W54" s="29">
        <v>23</v>
      </c>
      <c r="X54" s="30">
        <v>174200</v>
      </c>
      <c r="Y54" s="30">
        <v>146275</v>
      </c>
      <c r="Z54" s="20" t="s">
        <v>54</v>
      </c>
      <c r="AA54" s="20" t="s">
        <v>49</v>
      </c>
      <c r="AB54" s="29">
        <v>16487</v>
      </c>
      <c r="AC54" s="20" t="s">
        <v>50</v>
      </c>
      <c r="AD54" s="20" t="s">
        <v>51</v>
      </c>
      <c r="AE54" s="20" t="s">
        <v>68</v>
      </c>
      <c r="AF54" s="20" t="s">
        <v>54</v>
      </c>
      <c r="AG54" s="20" t="s">
        <v>54</v>
      </c>
      <c r="AH54" s="20" t="s">
        <v>44</v>
      </c>
      <c r="AJ54" s="20" t="s">
        <v>55</v>
      </c>
      <c r="AK54" s="20">
        <v>8</v>
      </c>
      <c r="AL54" s="20" t="s">
        <v>74</v>
      </c>
      <c r="AM54" s="30">
        <v>971</v>
      </c>
      <c r="AN54" s="31">
        <v>2484764</v>
      </c>
      <c r="AO54" s="19" t="s">
        <v>269</v>
      </c>
      <c r="AP54" s="20"/>
      <c r="AQ54" s="55">
        <f t="shared" si="1"/>
        <v>66349.904744624873</v>
      </c>
      <c r="AR54" s="55">
        <f t="shared" si="2"/>
        <v>117.4</v>
      </c>
      <c r="AS54" s="55">
        <f t="shared" si="3"/>
        <v>35.781773849436149</v>
      </c>
      <c r="AT54" s="55">
        <f t="shared" si="4"/>
        <v>74.074074074074076</v>
      </c>
      <c r="AU54" s="55" cm="1">
        <f t="array" ref="AU54">2*9.81^2*(AQ54)^2/(3.1416*(AS54^2)*(_xlfn.IFS(F54="Jet",0.973*0.873*0.98094,F54="Turboprop",0.804*0.979*0.97444,F54="Piston",0.804*0.971*0.97444)*IF(R54="",1,1.09011))*1.225*AT54)</f>
        <v>2555829.1819211757</v>
      </c>
      <c r="AV54" s="43">
        <f t="shared" si="5"/>
        <v>2.5558291819211756</v>
      </c>
      <c r="AW54" s="41" t="str" cm="1">
        <f t="array" ref="AW54">_xlfn.IFS(AV54 &lt;=0.75, "CAT VII", AV54&lt;=1.5, "CAT VI",
    AV54&lt;=2.5, "CAT V",
    AV54&lt;=5, "CAT IV",
    AV54&lt;=10, "CAT III",AV54&lt;=20, "CAT II",AV54&gt;20, "CAT I")</f>
        <v>CAT IV</v>
      </c>
      <c r="AX54" s="43" cm="1">
        <f t="array" ref="AX54">_xlfn.IFS(
    AZ54="G", 1,
    AZ54="F", 2,
    AZ54="E", 3,
    AZ54="D", 4,
    AZ54="C", 5,
    AZ54="B", 6,
    AZ54="A", 7)</f>
        <v>4</v>
      </c>
      <c r="AY54" s="43" cm="1">
        <f t="array" ref="AY54">_xlfn.IFS(AW54= "CAT I", 7,AW54= "CAT II", 6,AW54= "CAT III", 5,AW54= "CAT IV", 4,AW54="CAT V", 3, AW54="CAT VI", 2, AW54="CAT VII", 1)</f>
        <v>4</v>
      </c>
      <c r="AZ54" t="s">
        <v>54</v>
      </c>
      <c r="BA54" s="23"/>
      <c r="BB54" s="23"/>
      <c r="BC54" s="23"/>
      <c r="BD54" s="23"/>
      <c r="BE54" s="23"/>
      <c r="BF54" s="23"/>
    </row>
    <row r="55" spans="1:58" x14ac:dyDescent="0.25">
      <c r="A55" s="28" t="s">
        <v>265</v>
      </c>
      <c r="B55" s="20" t="s">
        <v>265</v>
      </c>
      <c r="C55" s="20" t="s">
        <v>266</v>
      </c>
      <c r="D55" s="20" t="s">
        <v>267</v>
      </c>
      <c r="E55" s="20" t="s">
        <v>268</v>
      </c>
      <c r="F55" s="20" t="s">
        <v>43</v>
      </c>
      <c r="G55" s="20">
        <v>2</v>
      </c>
      <c r="H55" s="20" t="s">
        <v>54</v>
      </c>
      <c r="I55" s="20" t="s">
        <v>44</v>
      </c>
      <c r="J55" s="20" t="s">
        <v>54</v>
      </c>
      <c r="K55" s="20" t="s">
        <v>55</v>
      </c>
      <c r="L55" s="20">
        <v>3</v>
      </c>
      <c r="M55" s="20">
        <v>145</v>
      </c>
      <c r="N55" s="45">
        <f t="shared" si="0"/>
        <v>74.588477366255148</v>
      </c>
      <c r="O55" s="20">
        <v>140</v>
      </c>
      <c r="P55" s="20">
        <v>145</v>
      </c>
      <c r="Q55" s="29">
        <v>117.8</v>
      </c>
      <c r="S55" s="29">
        <v>116.7</v>
      </c>
      <c r="T55" s="29">
        <v>41</v>
      </c>
      <c r="U55" s="29">
        <v>43.8</v>
      </c>
      <c r="V55" s="29">
        <v>49.3</v>
      </c>
      <c r="W55" s="29">
        <v>23.1</v>
      </c>
      <c r="X55" s="30">
        <v>177000</v>
      </c>
      <c r="Y55" s="30">
        <v>145600</v>
      </c>
      <c r="Z55" s="20" t="s">
        <v>54</v>
      </c>
      <c r="AA55" s="20" t="s">
        <v>49</v>
      </c>
      <c r="AB55" s="29">
        <v>15553.3</v>
      </c>
      <c r="AC55" s="20" t="s">
        <v>50</v>
      </c>
      <c r="AD55" s="20" t="s">
        <v>51</v>
      </c>
      <c r="AE55" s="20" t="s">
        <v>68</v>
      </c>
      <c r="AF55" s="20" t="s">
        <v>54</v>
      </c>
      <c r="AG55" s="20" t="s">
        <v>54</v>
      </c>
      <c r="AH55" s="20" t="s">
        <v>44</v>
      </c>
      <c r="AJ55" s="20" t="s">
        <v>55</v>
      </c>
      <c r="AK55" s="20" t="s">
        <v>47</v>
      </c>
      <c r="AL55" s="20" t="s">
        <v>74</v>
      </c>
      <c r="AM55" s="30">
        <v>7</v>
      </c>
      <c r="AN55" s="31">
        <v>94</v>
      </c>
      <c r="AO55" s="19" t="s">
        <v>269</v>
      </c>
      <c r="AP55" s="20"/>
      <c r="AQ55" s="55">
        <f t="shared" si="1"/>
        <v>66043.726753152499</v>
      </c>
      <c r="AR55" s="55">
        <f t="shared" si="2"/>
        <v>117.8</v>
      </c>
      <c r="AS55" s="55">
        <f t="shared" si="3"/>
        <v>35.903687900030476</v>
      </c>
      <c r="AT55" s="55">
        <f t="shared" si="4"/>
        <v>74.588477366255148</v>
      </c>
      <c r="AU55" s="55" cm="1">
        <f t="array" ref="AU55">2*9.81^2*(AQ55)^2/(3.1416*(AS55^2)*(_xlfn.IFS(F55="Jet",0.973*0.873*0.98094,F55="Turboprop",0.804*0.979*0.97444,F55="Piston",0.804*0.971*0.97444)*IF(R55="",1,1.09011))*1.225*AT55)</f>
        <v>2722856.7103108033</v>
      </c>
      <c r="AV55" s="43">
        <f t="shared" si="5"/>
        <v>2.7228567103108032</v>
      </c>
      <c r="AW55" s="41" t="str" cm="1">
        <f t="array" ref="AW55">_xlfn.IFS(AV55 &lt;=0.75, "CAT VII", AV55&lt;=1.5, "CAT VI",
    AV55&lt;=2.5, "CAT V",
    AV55&lt;=5, "CAT IV",
    AV55&lt;=10, "CAT III",AV55&lt;=20, "CAT II",AV55&gt;20, "CAT I")</f>
        <v>CAT IV</v>
      </c>
      <c r="AX55" s="43" cm="1">
        <f t="array" ref="AX55">_xlfn.IFS(
    AZ55="G", 1,
    AZ55="F", 2,
    AZ55="E", 3,
    AZ55="D", 4,
    AZ55="C", 5,
    AZ55="B", 6,
    AZ55="A", 7)</f>
        <v>4</v>
      </c>
      <c r="AY55" s="43" cm="1">
        <f t="array" ref="AY55">_xlfn.IFS(AW55= "CAT I", 7,AW55= "CAT II", 6,AW55= "CAT III", 5,AW55= "CAT IV", 4,AW55="CAT V", 3, AW55="CAT VI", 2, AW55="CAT VII", 1)</f>
        <v>4</v>
      </c>
      <c r="AZ55" t="s">
        <v>54</v>
      </c>
      <c r="BA55" s="23"/>
      <c r="BB55" s="23"/>
      <c r="BC55" s="23"/>
      <c r="BD55" s="23"/>
      <c r="BE55" s="23"/>
      <c r="BF55" s="23"/>
    </row>
    <row r="56" spans="1:58" x14ac:dyDescent="0.25">
      <c r="A56" s="28" t="s">
        <v>313</v>
      </c>
      <c r="B56" s="20" t="s">
        <v>313</v>
      </c>
      <c r="C56" s="20" t="s">
        <v>266</v>
      </c>
      <c r="D56" s="20" t="s">
        <v>314</v>
      </c>
      <c r="E56" s="20" t="s">
        <v>315</v>
      </c>
      <c r="F56" s="20" t="s">
        <v>43</v>
      </c>
      <c r="G56" s="20">
        <v>2</v>
      </c>
      <c r="H56" s="20" t="s">
        <v>44</v>
      </c>
      <c r="K56" s="20" t="s">
        <v>55</v>
      </c>
      <c r="L56" s="20">
        <v>3</v>
      </c>
      <c r="M56" s="20">
        <v>130</v>
      </c>
      <c r="N56" s="45">
        <f t="shared" si="0"/>
        <v>66.872427983539097</v>
      </c>
      <c r="Q56" s="29">
        <v>112.6</v>
      </c>
      <c r="R56" s="29">
        <v>117.4</v>
      </c>
      <c r="S56" s="29">
        <v>110.3</v>
      </c>
      <c r="T56" s="29">
        <v>41.6</v>
      </c>
      <c r="U56" s="29">
        <v>41.3</v>
      </c>
      <c r="V56" s="29">
        <v>46.6</v>
      </c>
      <c r="W56" s="29">
        <v>22.9</v>
      </c>
      <c r="X56" s="30">
        <v>154500</v>
      </c>
      <c r="Y56" s="30">
        <v>145600</v>
      </c>
      <c r="Z56" s="20" t="s">
        <v>54</v>
      </c>
      <c r="AA56" s="20" t="s">
        <v>49</v>
      </c>
      <c r="AB56" s="29">
        <v>14137.2</v>
      </c>
      <c r="AC56" s="20" t="s">
        <v>50</v>
      </c>
      <c r="AD56" s="20" t="s">
        <v>51</v>
      </c>
      <c r="AE56" s="20" t="s">
        <v>68</v>
      </c>
      <c r="AF56" s="20" t="s">
        <v>54</v>
      </c>
      <c r="AG56" s="20" t="s">
        <v>54</v>
      </c>
      <c r="AH56" s="20" t="s">
        <v>44</v>
      </c>
      <c r="AJ56" s="20" t="s">
        <v>55</v>
      </c>
      <c r="AK56" s="20">
        <v>8</v>
      </c>
      <c r="AL56" s="20" t="s">
        <v>74</v>
      </c>
      <c r="AM56" s="30">
        <v>633</v>
      </c>
      <c r="AN56" s="31">
        <v>1720060</v>
      </c>
      <c r="AO56" s="19" t="s">
        <v>70</v>
      </c>
      <c r="AP56" s="20"/>
      <c r="AQ56" s="55">
        <f t="shared" si="1"/>
        <v>66043.726753152499</v>
      </c>
      <c r="AR56" s="55">
        <f t="shared" si="2"/>
        <v>117.4</v>
      </c>
      <c r="AS56" s="55">
        <f t="shared" si="3"/>
        <v>35.781773849436149</v>
      </c>
      <c r="AT56" s="55">
        <f t="shared" si="4"/>
        <v>66.872427983539097</v>
      </c>
      <c r="AU56" s="55" cm="1">
        <f t="array" ref="AU56">2*9.81^2*(AQ56)^2/(3.1416*(AS56^2)*(_xlfn.IFS(F56="Jet",0.973*0.873*0.98094,F56="Turboprop",0.804*0.979*0.97444,F56="Piston",0.804*0.971*0.97444)*IF(R56="",1,1.09011))*1.225*AT56)</f>
        <v>2805004.1019511214</v>
      </c>
      <c r="AV56" s="43">
        <f t="shared" si="5"/>
        <v>2.8050041019511212</v>
      </c>
      <c r="AW56" s="41" t="str" cm="1">
        <f t="array" ref="AW56">_xlfn.IFS(AV56 &lt;=0.75, "CAT VII", AV56&lt;=1.5, "CAT VI",
    AV56&lt;=2.5, "CAT V",
    AV56&lt;=5, "CAT IV",
    AV56&lt;=10, "CAT III",AV56&lt;=20, "CAT II",AV56&gt;20, "CAT I")</f>
        <v>CAT IV</v>
      </c>
      <c r="AX56" s="43" cm="1">
        <f t="array" ref="AX56">_xlfn.IFS(
    AZ56="G", 1,
    AZ56="F", 2,
    AZ56="E", 3,
    AZ56="D", 4,
    AZ56="C", 5,
    AZ56="B", 6,
    AZ56="A", 7)</f>
        <v>4</v>
      </c>
      <c r="AY56" s="43" cm="1">
        <f t="array" ref="AY56">_xlfn.IFS(AW56= "CAT I", 7,AW56= "CAT II", 6,AW56= "CAT III", 5,AW56= "CAT IV", 4,AW56="CAT V", 3, AW56="CAT VI", 2, AW56="CAT VII", 1)</f>
        <v>4</v>
      </c>
      <c r="AZ56" t="s">
        <v>54</v>
      </c>
      <c r="BA56" s="23"/>
      <c r="BB56" s="23"/>
      <c r="BC56" s="23"/>
      <c r="BD56" s="23"/>
      <c r="BE56" s="23"/>
      <c r="BF56" s="23"/>
    </row>
    <row r="57" spans="1:58" x14ac:dyDescent="0.25">
      <c r="A57" s="28" t="s">
        <v>95</v>
      </c>
      <c r="B57" s="20" t="s">
        <v>95</v>
      </c>
      <c r="C57" s="20" t="s">
        <v>66</v>
      </c>
      <c r="D57" s="20" t="s">
        <v>96</v>
      </c>
      <c r="E57" s="20" t="s">
        <v>97</v>
      </c>
      <c r="F57" s="20" t="s">
        <v>43</v>
      </c>
      <c r="G57" s="20">
        <v>2</v>
      </c>
      <c r="H57" s="20" t="s">
        <v>44</v>
      </c>
      <c r="K57" s="20" t="s">
        <v>55</v>
      </c>
      <c r="L57" s="20">
        <v>3</v>
      </c>
      <c r="M57" s="20">
        <v>136</v>
      </c>
      <c r="N57" s="45">
        <f t="shared" si="0"/>
        <v>69.958847736625515</v>
      </c>
      <c r="Q57" s="29">
        <v>111.9</v>
      </c>
      <c r="R57" s="29">
        <v>117.5</v>
      </c>
      <c r="S57" s="29">
        <v>123.3</v>
      </c>
      <c r="T57" s="29">
        <v>39.6</v>
      </c>
      <c r="U57" s="29">
        <v>41.5</v>
      </c>
      <c r="V57" s="29">
        <v>50.2</v>
      </c>
      <c r="W57" s="29">
        <v>29.4</v>
      </c>
      <c r="X57" s="30">
        <v>171961</v>
      </c>
      <c r="Y57" s="30">
        <v>145505</v>
      </c>
      <c r="Z57" s="20" t="s">
        <v>54</v>
      </c>
      <c r="AA57" s="20" t="s">
        <v>49</v>
      </c>
      <c r="AB57" s="29">
        <v>16354.4</v>
      </c>
      <c r="AC57" s="20" t="s">
        <v>50</v>
      </c>
      <c r="AD57" s="20" t="s">
        <v>51</v>
      </c>
      <c r="AE57" s="20" t="s">
        <v>68</v>
      </c>
      <c r="AF57" s="20" t="s">
        <v>54</v>
      </c>
      <c r="AG57" s="20" t="s">
        <v>54</v>
      </c>
      <c r="AH57" s="20" t="s">
        <v>44</v>
      </c>
      <c r="AJ57" s="20" t="s">
        <v>55</v>
      </c>
      <c r="AK57" s="20">
        <v>7</v>
      </c>
      <c r="AL57" s="20" t="s">
        <v>74</v>
      </c>
      <c r="AM57" s="30">
        <v>698</v>
      </c>
      <c r="AN57" s="31">
        <v>1397404</v>
      </c>
      <c r="AO57" s="19" t="s">
        <v>70</v>
      </c>
      <c r="AP57" s="20"/>
      <c r="AQ57" s="55">
        <f t="shared" si="1"/>
        <v>66000.635035834159</v>
      </c>
      <c r="AR57" s="55">
        <f t="shared" si="2"/>
        <v>117.5</v>
      </c>
      <c r="AS57" s="55">
        <f t="shared" si="3"/>
        <v>35.812252362084728</v>
      </c>
      <c r="AT57" s="55">
        <f t="shared" si="4"/>
        <v>69.958847736625515</v>
      </c>
      <c r="AU57" s="55" cm="1">
        <f t="array" ref="AU57">2*9.81^2*(AQ57)^2/(3.1416*(AS57^2)*(_xlfn.IFS(F57="Jet",0.973*0.873*0.98094,F57="Turboprop",0.804*0.979*0.97444,F57="Piston",0.804*0.971*0.97444)*IF(R57="",1,1.09011))*1.225*AT57)</f>
        <v>2673200.2300782138</v>
      </c>
      <c r="AV57" s="43">
        <f t="shared" si="5"/>
        <v>2.6732002300782138</v>
      </c>
      <c r="AW57" s="41" t="str" cm="1">
        <f t="array" ref="AW57">_xlfn.IFS(AV57 &lt;=0.75, "CAT VII", AV57&lt;=1.5, "CAT VI",
    AV57&lt;=2.5, "CAT V",
    AV57&lt;=5, "CAT IV",
    AV57&lt;=10, "CAT III",AV57&lt;=20, "CAT II",AV57&gt;20, "CAT I")</f>
        <v>CAT IV</v>
      </c>
      <c r="AX57" s="43" cm="1">
        <f t="array" ref="AX57">_xlfn.IFS(
    AZ57="G", 1,
    AZ57="F", 2,
    AZ57="E", 3,
    AZ57="D", 4,
    AZ57="C", 5,
    AZ57="B", 6,
    AZ57="A", 7)</f>
        <v>4</v>
      </c>
      <c r="AY57" s="43" cm="1">
        <f t="array" ref="AY57">_xlfn.IFS(AW57= "CAT I", 7,AW57= "CAT II", 6,AW57= "CAT III", 5,AW57= "CAT IV", 4,AW57="CAT V", 3, AW57="CAT VI", 2, AW57="CAT VII", 1)</f>
        <v>4</v>
      </c>
      <c r="AZ57" t="s">
        <v>54</v>
      </c>
      <c r="BA57" s="23"/>
      <c r="BB57" s="23"/>
      <c r="BC57" s="23"/>
      <c r="BD57" s="23"/>
      <c r="BE57" s="23"/>
      <c r="BF57" s="23"/>
    </row>
    <row r="58" spans="1:58" x14ac:dyDescent="0.25">
      <c r="A58" s="28" t="s">
        <v>1086</v>
      </c>
      <c r="B58" s="20" t="s">
        <v>1086</v>
      </c>
      <c r="C58" s="20" t="s">
        <v>266</v>
      </c>
      <c r="D58" s="20" t="s">
        <v>1087</v>
      </c>
      <c r="E58" s="20" t="s">
        <v>1087</v>
      </c>
      <c r="F58" s="20" t="s">
        <v>43</v>
      </c>
      <c r="G58" s="20">
        <v>2</v>
      </c>
      <c r="H58" s="20" t="s">
        <v>53</v>
      </c>
      <c r="K58" s="20" t="s">
        <v>55</v>
      </c>
      <c r="L58" s="20">
        <v>3</v>
      </c>
      <c r="M58" s="20">
        <v>180</v>
      </c>
      <c r="N58" s="45">
        <f t="shared" si="0"/>
        <v>92.592592592592595</v>
      </c>
      <c r="Q58" s="29">
        <v>123.6</v>
      </c>
      <c r="S58" s="29">
        <v>129.5</v>
      </c>
      <c r="T58" s="29">
        <v>42.1</v>
      </c>
      <c r="U58" s="29">
        <v>52.6</v>
      </c>
      <c r="V58" s="29">
        <v>56.4</v>
      </c>
      <c r="W58" s="29">
        <v>22.1</v>
      </c>
      <c r="X58" s="30">
        <v>189200</v>
      </c>
      <c r="Y58" s="49">
        <v>145000</v>
      </c>
      <c r="Z58" s="20" t="s">
        <v>54</v>
      </c>
      <c r="AA58" s="20" t="s">
        <v>49</v>
      </c>
      <c r="AB58" s="29">
        <v>17969.2</v>
      </c>
      <c r="AC58" s="20" t="s">
        <v>50</v>
      </c>
      <c r="AD58" s="20" t="s">
        <v>51</v>
      </c>
      <c r="AE58" s="20" t="s">
        <v>68</v>
      </c>
      <c r="AF58" s="20" t="s">
        <v>54</v>
      </c>
      <c r="AG58" s="20" t="s">
        <v>54</v>
      </c>
      <c r="AH58" s="20" t="s">
        <v>44</v>
      </c>
      <c r="AJ58" s="20" t="s">
        <v>55</v>
      </c>
      <c r="AK58" s="20" t="s">
        <v>47</v>
      </c>
      <c r="AL58" s="20" t="s">
        <v>74</v>
      </c>
      <c r="AM58" s="30">
        <v>112</v>
      </c>
      <c r="AN58" s="31">
        <v>26158</v>
      </c>
      <c r="AP58" s="20"/>
      <c r="AQ58" s="55">
        <f t="shared" si="1"/>
        <v>65771.568538510386</v>
      </c>
      <c r="AR58" s="55">
        <f t="shared" si="2"/>
        <v>123.6</v>
      </c>
      <c r="AS58" s="55">
        <f t="shared" si="3"/>
        <v>37.671441633648271</v>
      </c>
      <c r="AT58" s="55">
        <f t="shared" si="4"/>
        <v>92.592592592592595</v>
      </c>
      <c r="AU58" s="55" cm="1">
        <f t="array" ref="AU58">2*9.81^2*(AQ58)^2/(3.1416*(AS58^2)*(_xlfn.IFS(F58="Jet",0.973*0.873*0.98094,F58="Turboprop",0.804*0.979*0.97444,F58="Piston",0.804*0.971*0.97444)*IF(R58="",1,1.09011))*1.225*AT58)</f>
        <v>1976001.0832863087</v>
      </c>
      <c r="AV58" s="43">
        <f t="shared" si="5"/>
        <v>1.9760010832863086</v>
      </c>
      <c r="AW58" s="41" t="str" cm="1">
        <f t="array" ref="AW58">_xlfn.IFS(AV58 &lt;=0.75, "CAT VII", AV58&lt;=1.5, "CAT VI",
    AV58&lt;=2.5, "CAT V",
    AV58&lt;=5, "CAT IV",
    AV58&lt;=10, "CAT III",AV58&lt;=20, "CAT II",AV58&gt;20, "CAT I")</f>
        <v>CAT V</v>
      </c>
      <c r="AX58" s="43" cm="1">
        <f t="array" ref="AX58">_xlfn.IFS(
    AZ58="G", 1,
    AZ58="F", 2,
    AZ58="E", 3,
    AZ58="D", 4,
    AZ58="C", 5,
    AZ58="B", 6,
    AZ58="A", 7)</f>
        <v>4</v>
      </c>
      <c r="AY58" s="43" cm="1">
        <f t="array" ref="AY58">_xlfn.IFS(AW58= "CAT I", 7,AW58= "CAT II", 6,AW58= "CAT III", 5,AW58= "CAT IV", 4,AW58="CAT V", 3, AW58="CAT VI", 2, AW58="CAT VII", 1)</f>
        <v>3</v>
      </c>
      <c r="AZ58" t="s">
        <v>54</v>
      </c>
      <c r="BA58" s="23"/>
      <c r="BB58" s="23"/>
      <c r="BC58" s="23"/>
      <c r="BD58" s="23"/>
      <c r="BE58" s="23"/>
      <c r="BF58" s="23"/>
    </row>
    <row r="59" spans="1:58" x14ac:dyDescent="0.25">
      <c r="A59" s="28" t="s">
        <v>1161</v>
      </c>
      <c r="B59" s="20" t="s">
        <v>1161</v>
      </c>
      <c r="C59" s="20" t="s">
        <v>266</v>
      </c>
      <c r="D59" s="20" t="s">
        <v>1162</v>
      </c>
      <c r="E59" s="20" t="s">
        <v>294</v>
      </c>
      <c r="F59" s="20" t="s">
        <v>43</v>
      </c>
      <c r="G59" s="20">
        <v>3</v>
      </c>
      <c r="H59" s="20" t="s">
        <v>44</v>
      </c>
      <c r="K59" s="20" t="s">
        <v>55</v>
      </c>
      <c r="L59" s="20">
        <v>3</v>
      </c>
      <c r="M59" s="20">
        <v>126</v>
      </c>
      <c r="N59" s="45">
        <f t="shared" si="0"/>
        <v>64.81481481481481</v>
      </c>
      <c r="Q59" s="29">
        <v>108</v>
      </c>
      <c r="S59" s="29">
        <v>133.19999999999999</v>
      </c>
      <c r="T59" s="29">
        <v>34.299999999999997</v>
      </c>
      <c r="U59" s="29">
        <v>50.5</v>
      </c>
      <c r="V59" s="29">
        <v>60.2</v>
      </c>
      <c r="W59" s="29">
        <v>27</v>
      </c>
      <c r="X59" s="30">
        <v>169000</v>
      </c>
      <c r="Y59" s="30">
        <v>142500</v>
      </c>
      <c r="Z59" s="20" t="s">
        <v>54</v>
      </c>
      <c r="AA59" s="20" t="s">
        <v>49</v>
      </c>
      <c r="AB59" s="29">
        <v>16307.6</v>
      </c>
      <c r="AC59" s="20" t="s">
        <v>50</v>
      </c>
      <c r="AD59" s="20" t="s">
        <v>51</v>
      </c>
      <c r="AE59" s="20" t="s">
        <v>68</v>
      </c>
      <c r="AF59" s="20" t="s">
        <v>54</v>
      </c>
      <c r="AG59" s="20" t="s">
        <v>54</v>
      </c>
      <c r="AH59" s="20" t="s">
        <v>44</v>
      </c>
      <c r="AJ59" s="20" t="s">
        <v>55</v>
      </c>
      <c r="AK59" s="20" t="s">
        <v>47</v>
      </c>
      <c r="AL59" s="20" t="s">
        <v>74</v>
      </c>
      <c r="AM59" s="30">
        <v>1</v>
      </c>
      <c r="AN59" s="31">
        <v>18</v>
      </c>
      <c r="AP59" s="20"/>
      <c r="AQ59" s="55">
        <f t="shared" si="1"/>
        <v>64637.575977501583</v>
      </c>
      <c r="AR59" s="55">
        <f t="shared" si="2"/>
        <v>108</v>
      </c>
      <c r="AS59" s="55">
        <f t="shared" si="3"/>
        <v>32.916793660469367</v>
      </c>
      <c r="AT59" s="55">
        <f t="shared" si="4"/>
        <v>64.81481481481481</v>
      </c>
      <c r="AU59" s="55" cm="1">
        <f t="array" ref="AU59">2*9.81^2*(AQ59)^2/(3.1416*(AS59^2)*(_xlfn.IFS(F59="Jet",0.973*0.873*0.98094,F59="Turboprop",0.804*0.979*0.97444,F59="Piston",0.804*0.971*0.97444)*IF(R59="",1,1.09011))*1.225*AT59)</f>
        <v>3570855.6389893843</v>
      </c>
      <c r="AV59" s="43">
        <f t="shared" si="5"/>
        <v>3.5708556389893844</v>
      </c>
      <c r="AW59" s="41" t="str" cm="1">
        <f t="array" ref="AW59">_xlfn.IFS(AV59 &lt;=0.75, "CAT VII", AV59&lt;=1.5, "CAT VI",
    AV59&lt;=2.5, "CAT V",
    AV59&lt;=5, "CAT IV",
    AV59&lt;=10, "CAT III",AV59&lt;=20, "CAT II",AV59&gt;20, "CAT I")</f>
        <v>CAT IV</v>
      </c>
      <c r="AX59" s="43" cm="1">
        <f t="array" ref="AX59">_xlfn.IFS(
    AZ59="G", 1,
    AZ59="F", 2,
    AZ59="E", 3,
    AZ59="D", 4,
    AZ59="C", 5,
    AZ59="B", 6,
    AZ59="A", 7)</f>
        <v>4</v>
      </c>
      <c r="AY59" s="43" cm="1">
        <f t="array" ref="AY59">_xlfn.IFS(AW59= "CAT I", 7,AW59= "CAT II", 6,AW59= "CAT III", 5,AW59= "CAT IV", 4,AW59="CAT V", 3, AW59="CAT VI", 2, AW59="CAT VII", 1)</f>
        <v>4</v>
      </c>
      <c r="AZ59" t="s">
        <v>54</v>
      </c>
      <c r="BA59" s="23"/>
      <c r="BB59" s="23"/>
      <c r="BC59" s="23"/>
      <c r="BD59" s="23"/>
      <c r="BE59" s="23"/>
      <c r="BF59" s="23"/>
    </row>
    <row r="60" spans="1:58" x14ac:dyDescent="0.25">
      <c r="A60" s="28" t="s">
        <v>292</v>
      </c>
      <c r="B60" s="20" t="s">
        <v>292</v>
      </c>
      <c r="C60" s="20" t="s">
        <v>266</v>
      </c>
      <c r="D60" s="20" t="s">
        <v>293</v>
      </c>
      <c r="E60" s="20" t="s">
        <v>294</v>
      </c>
      <c r="F60" s="20" t="s">
        <v>43</v>
      </c>
      <c r="G60" s="20">
        <v>2</v>
      </c>
      <c r="H60" s="20" t="s">
        <v>44</v>
      </c>
      <c r="K60" s="20" t="s">
        <v>55</v>
      </c>
      <c r="L60" s="20">
        <v>3</v>
      </c>
      <c r="M60" s="20">
        <v>124</v>
      </c>
      <c r="N60" s="45">
        <f t="shared" si="0"/>
        <v>63.78600823045268</v>
      </c>
      <c r="Q60" s="29">
        <v>108</v>
      </c>
      <c r="S60" s="29">
        <v>133.19999999999999</v>
      </c>
      <c r="T60" s="29">
        <v>34.299999999999997</v>
      </c>
      <c r="U60" s="29">
        <v>53.3</v>
      </c>
      <c r="V60" s="29">
        <v>60.2</v>
      </c>
      <c r="W60" s="29">
        <v>21.6</v>
      </c>
      <c r="X60" s="30">
        <v>160000</v>
      </c>
      <c r="Y60" s="30">
        <v>140000</v>
      </c>
      <c r="Z60" s="20" t="s">
        <v>54</v>
      </c>
      <c r="AA60" s="20" t="s">
        <v>49</v>
      </c>
      <c r="AB60" s="29">
        <v>16304.1</v>
      </c>
      <c r="AC60" s="20" t="s">
        <v>50</v>
      </c>
      <c r="AD60" s="20" t="s">
        <v>51</v>
      </c>
      <c r="AE60" s="20" t="s">
        <v>68</v>
      </c>
      <c r="AF60" s="20" t="s">
        <v>54</v>
      </c>
      <c r="AG60" s="20" t="s">
        <v>54</v>
      </c>
      <c r="AH60" s="20" t="s">
        <v>44</v>
      </c>
      <c r="AJ60" s="20" t="s">
        <v>55</v>
      </c>
      <c r="AK60" s="20">
        <v>7</v>
      </c>
      <c r="AL60" s="20" t="s">
        <v>74</v>
      </c>
      <c r="AM60" s="30">
        <v>1</v>
      </c>
      <c r="AN60" s="31">
        <v>16</v>
      </c>
      <c r="AP60" s="20"/>
      <c r="AQ60" s="55">
        <f t="shared" si="1"/>
        <v>63503.583416492787</v>
      </c>
      <c r="AR60" s="55">
        <f t="shared" si="2"/>
        <v>108</v>
      </c>
      <c r="AS60" s="55">
        <f t="shared" si="3"/>
        <v>32.916793660469367</v>
      </c>
      <c r="AT60" s="55">
        <f t="shared" si="4"/>
        <v>63.78600823045268</v>
      </c>
      <c r="AU60" s="55" cm="1">
        <f t="array" ref="AU60">2*9.81^2*(AQ60)^2/(3.1416*(AS60^2)*(_xlfn.IFS(F60="Jet",0.973*0.873*0.98094,F60="Turboprop",0.804*0.979*0.97444,F60="Piston",0.804*0.971*0.97444)*IF(R60="",1,1.09011))*1.225*AT60)</f>
        <v>3502252.8365246616</v>
      </c>
      <c r="AV60" s="43">
        <f t="shared" si="5"/>
        <v>3.5022528365246615</v>
      </c>
      <c r="AW60" s="41" t="str" cm="1">
        <f t="array" ref="AW60">_xlfn.IFS(AV60 &lt;=0.75, "CAT VII", AV60&lt;=1.5, "CAT VI",
    AV60&lt;=2.5, "CAT V",
    AV60&lt;=5, "CAT IV",
    AV60&lt;=10, "CAT III",AV60&lt;=20, "CAT II",AV60&gt;20, "CAT I")</f>
        <v>CAT IV</v>
      </c>
      <c r="AX60" s="43" cm="1">
        <f t="array" ref="AX60">_xlfn.IFS(
    AZ60="G", 1,
    AZ60="F", 2,
    AZ60="E", 3,
    AZ60="D", 4,
    AZ60="C", 5,
    AZ60="B", 6,
    AZ60="A", 7)</f>
        <v>4</v>
      </c>
      <c r="AY60" s="43" cm="1">
        <f t="array" ref="AY60">_xlfn.IFS(AW60= "CAT I", 7,AW60= "CAT II", 6,AW60= "CAT III", 5,AW60= "CAT IV", 4,AW60="CAT V", 3, AW60="CAT VI", 2, AW60="CAT VII", 1)</f>
        <v>4</v>
      </c>
      <c r="AZ60" t="s">
        <v>54</v>
      </c>
      <c r="BA60" s="23"/>
      <c r="BB60" s="23"/>
      <c r="BC60" s="23"/>
      <c r="BD60" s="23"/>
      <c r="BE60" s="23"/>
      <c r="BF60" s="23"/>
    </row>
    <row r="61" spans="1:58" x14ac:dyDescent="0.25">
      <c r="A61" s="28" t="s">
        <v>1019</v>
      </c>
      <c r="B61" s="20" t="s">
        <v>1019</v>
      </c>
      <c r="C61" s="20" t="s">
        <v>697</v>
      </c>
      <c r="D61" s="20" t="s">
        <v>1020</v>
      </c>
      <c r="E61" s="20" t="s">
        <v>1021</v>
      </c>
      <c r="F61" s="20" t="s">
        <v>43</v>
      </c>
      <c r="G61" s="20">
        <v>2</v>
      </c>
      <c r="H61" s="20" t="s">
        <v>54</v>
      </c>
      <c r="K61" s="20" t="s">
        <v>55</v>
      </c>
      <c r="L61" s="20">
        <v>4</v>
      </c>
      <c r="M61" s="20">
        <v>144</v>
      </c>
      <c r="N61" s="45">
        <f t="shared" si="0"/>
        <v>74.074074074074076</v>
      </c>
      <c r="Q61" s="29">
        <v>107.9</v>
      </c>
      <c r="S61" s="29">
        <v>147.80000000000001</v>
      </c>
      <c r="T61" s="29">
        <v>30.2</v>
      </c>
      <c r="U61" s="29">
        <v>72.400000000000006</v>
      </c>
      <c r="V61" s="29">
        <v>72.400000000000006</v>
      </c>
      <c r="W61" s="29">
        <v>20.399999999999999</v>
      </c>
      <c r="X61" s="30">
        <v>160000</v>
      </c>
      <c r="Y61" s="30">
        <v>139500</v>
      </c>
      <c r="Z61" s="20" t="s">
        <v>54</v>
      </c>
      <c r="AA61" s="20" t="s">
        <v>49</v>
      </c>
      <c r="AB61" s="29">
        <v>18011</v>
      </c>
      <c r="AC61" s="20" t="s">
        <v>50</v>
      </c>
      <c r="AD61" s="20" t="s">
        <v>51</v>
      </c>
      <c r="AE61" s="20" t="s">
        <v>68</v>
      </c>
      <c r="AF61" s="20" t="s">
        <v>54</v>
      </c>
      <c r="AG61" s="20" t="s">
        <v>54</v>
      </c>
      <c r="AH61" s="20" t="s">
        <v>44</v>
      </c>
      <c r="AJ61" s="20" t="s">
        <v>55</v>
      </c>
      <c r="AK61" s="20">
        <v>8</v>
      </c>
      <c r="AL61" s="20" t="s">
        <v>74</v>
      </c>
      <c r="AM61" s="30">
        <v>89</v>
      </c>
      <c r="AN61" s="31">
        <v>15104</v>
      </c>
      <c r="AP61" s="20"/>
      <c r="AQ61" s="55">
        <f t="shared" si="1"/>
        <v>63276.784904291024</v>
      </c>
      <c r="AR61" s="55">
        <f t="shared" si="2"/>
        <v>107.9</v>
      </c>
      <c r="AS61" s="55">
        <f t="shared" si="3"/>
        <v>32.886315147820788</v>
      </c>
      <c r="AT61" s="55">
        <f t="shared" si="4"/>
        <v>74.074074074074076</v>
      </c>
      <c r="AU61" s="55" cm="1">
        <f t="array" ref="AU61">2*9.81^2*(AQ61)^2/(3.1416*(AS61^2)*(_xlfn.IFS(F61="Jet",0.973*0.873*0.98094,F61="Turboprop",0.804*0.979*0.97444,F61="Piston",0.804*0.971*0.97444)*IF(R61="",1,1.09011))*1.225*AT61)</f>
        <v>2999878.4226459838</v>
      </c>
      <c r="AV61" s="43">
        <f t="shared" si="5"/>
        <v>2.9998784226459838</v>
      </c>
      <c r="AW61" s="41" t="str" cm="1">
        <f t="array" ref="AW61">_xlfn.IFS(AV61 &lt;=0.75, "CAT VII", AV61&lt;=1.5, "CAT VI",
    AV61&lt;=2.5, "CAT V",
    AV61&lt;=5, "CAT IV",
    AV61&lt;=10, "CAT III",AV61&lt;=20, "CAT II",AV61&gt;20, "CAT I")</f>
        <v>CAT IV</v>
      </c>
      <c r="AX61" s="43" cm="1">
        <f t="array" ref="AX61">_xlfn.IFS(
    AZ61="G", 1,
    AZ61="F", 2,
    AZ61="E", 3,
    AZ61="D", 4,
    AZ61="C", 5,
    AZ61="B", 6,
    AZ61="A", 7)</f>
        <v>4</v>
      </c>
      <c r="AY61" s="43" cm="1">
        <f t="array" ref="AY61">_xlfn.IFS(AW61= "CAT I", 7,AW61= "CAT II", 6,AW61= "CAT III", 5,AW61= "CAT IV", 4,AW61="CAT V", 3, AW61="CAT VI", 2, AW61="CAT VII", 1)</f>
        <v>4</v>
      </c>
      <c r="AZ61" t="s">
        <v>54</v>
      </c>
      <c r="BA61" s="23"/>
      <c r="BB61" s="23"/>
      <c r="BC61" s="23"/>
      <c r="BD61" s="23"/>
      <c r="BE61" s="23"/>
      <c r="BF61" s="23"/>
    </row>
    <row r="62" spans="1:58" x14ac:dyDescent="0.25">
      <c r="A62" s="28" t="s">
        <v>65</v>
      </c>
      <c r="B62" s="20" t="s">
        <v>65</v>
      </c>
      <c r="C62" s="20" t="s">
        <v>66</v>
      </c>
      <c r="D62" s="20" t="s">
        <v>67</v>
      </c>
      <c r="E62" s="20" t="s">
        <v>67</v>
      </c>
      <c r="F62" s="20" t="s">
        <v>43</v>
      </c>
      <c r="G62" s="20">
        <v>2</v>
      </c>
      <c r="H62" s="20" t="s">
        <v>44</v>
      </c>
      <c r="K62" s="20" t="s">
        <v>55</v>
      </c>
      <c r="L62" s="20">
        <v>3</v>
      </c>
      <c r="M62" s="20">
        <v>130</v>
      </c>
      <c r="N62" s="45">
        <f t="shared" si="0"/>
        <v>66.872427983539097</v>
      </c>
      <c r="R62" s="29">
        <v>117.5</v>
      </c>
      <c r="S62" s="29">
        <v>111</v>
      </c>
      <c r="T62" s="29">
        <v>39.700000000000003</v>
      </c>
      <c r="U62" s="29">
        <v>36.200000000000003</v>
      </c>
      <c r="V62" s="29">
        <v>44.9</v>
      </c>
      <c r="W62" s="29">
        <v>29.4</v>
      </c>
      <c r="X62" s="30">
        <v>166449</v>
      </c>
      <c r="Y62" s="30">
        <v>137789</v>
      </c>
      <c r="Z62" s="20" t="s">
        <v>54</v>
      </c>
      <c r="AA62" s="20" t="s">
        <v>49</v>
      </c>
      <c r="AB62" s="29">
        <v>14790</v>
      </c>
      <c r="AC62" s="20" t="s">
        <v>50</v>
      </c>
      <c r="AD62" s="20" t="s">
        <v>51</v>
      </c>
      <c r="AE62" s="20" t="s">
        <v>68</v>
      </c>
      <c r="AF62" s="20" t="s">
        <v>54</v>
      </c>
      <c r="AG62" s="20" t="s">
        <v>54</v>
      </c>
      <c r="AH62" s="20" t="s">
        <v>44</v>
      </c>
      <c r="AJ62" s="20" t="s">
        <v>55</v>
      </c>
      <c r="AK62" s="20">
        <v>7</v>
      </c>
      <c r="AL62" s="20" t="s">
        <v>69</v>
      </c>
      <c r="AM62" s="30">
        <v>0</v>
      </c>
      <c r="AN62" s="31">
        <v>166</v>
      </c>
      <c r="AO62" s="19" t="s">
        <v>70</v>
      </c>
      <c r="AP62" s="20"/>
      <c r="AQ62" s="55">
        <f t="shared" si="1"/>
        <v>62500.680395536605</v>
      </c>
      <c r="AR62" s="55">
        <f t="shared" si="2"/>
        <v>117.5</v>
      </c>
      <c r="AS62" s="55">
        <f t="shared" si="3"/>
        <v>35.812252362084728</v>
      </c>
      <c r="AT62" s="55">
        <f t="shared" si="4"/>
        <v>66.872427983539097</v>
      </c>
      <c r="AU62" s="55" cm="1">
        <f t="array" ref="AU62">2*9.81^2*(AQ62)^2/(3.1416*(AS62^2)*(_xlfn.IFS(F62="Jet",0.973*0.873*0.98094,F62="Turboprop",0.804*0.979*0.97444,F62="Piston",0.804*0.971*0.97444)*IF(R62="",1,1.09011))*1.225*AT62)</f>
        <v>2507842.7879028656</v>
      </c>
      <c r="AV62" s="43">
        <f t="shared" si="5"/>
        <v>2.5078427879028657</v>
      </c>
      <c r="AW62" s="41" t="str" cm="1">
        <f t="array" ref="AW62">_xlfn.IFS(AV62 &lt;=0.75, "CAT VII", AV62&lt;=1.5, "CAT VI",
    AV62&lt;=2.5, "CAT V",
    AV62&lt;=5, "CAT IV",
    AV62&lt;=10, "CAT III",AV62&lt;=20, "CAT II",AV62&gt;20, "CAT I")</f>
        <v>CAT IV</v>
      </c>
      <c r="AX62" s="43" cm="1">
        <f t="array" ref="AX62">_xlfn.IFS(
    AZ62="G", 1,
    AZ62="F", 2,
    AZ62="E", 3,
    AZ62="D", 4,
    AZ62="C", 5,
    AZ62="B", 6,
    AZ62="A", 7)</f>
        <v>4</v>
      </c>
      <c r="AY62" s="43" cm="1">
        <f t="array" ref="AY62">_xlfn.IFS(AW62= "CAT I", 7,AW62= "CAT II", 6,AW62= "CAT III", 5,AW62= "CAT IV", 4,AW62="CAT V", 3, AW62="CAT VI", 2, AW62="CAT VII", 1)</f>
        <v>4</v>
      </c>
      <c r="AZ62" t="s">
        <v>54</v>
      </c>
      <c r="BA62" s="23"/>
      <c r="BB62" s="23"/>
      <c r="BC62" s="23"/>
      <c r="BD62" s="23"/>
      <c r="BE62" s="23"/>
      <c r="BF62" s="23"/>
    </row>
    <row r="63" spans="1:58" x14ac:dyDescent="0.25">
      <c r="A63" s="28" t="s">
        <v>1028</v>
      </c>
      <c r="B63" s="20" t="s">
        <v>1028</v>
      </c>
      <c r="C63" s="20" t="s">
        <v>697</v>
      </c>
      <c r="D63" s="20" t="s">
        <v>1029</v>
      </c>
      <c r="E63" s="20" t="s">
        <v>1030</v>
      </c>
      <c r="F63" s="20" t="s">
        <v>43</v>
      </c>
      <c r="G63" s="20">
        <v>2</v>
      </c>
      <c r="H63" s="20" t="s">
        <v>54</v>
      </c>
      <c r="I63" s="20" t="s">
        <v>44</v>
      </c>
      <c r="J63" s="20" t="s">
        <v>54</v>
      </c>
      <c r="K63" s="20" t="s">
        <v>55</v>
      </c>
      <c r="L63" s="20">
        <v>4</v>
      </c>
      <c r="M63" s="20">
        <v>141</v>
      </c>
      <c r="N63" s="45">
        <f t="shared" si="0"/>
        <v>72.53086419753086</v>
      </c>
      <c r="O63" s="20">
        <v>138</v>
      </c>
      <c r="P63" s="20">
        <v>141</v>
      </c>
      <c r="Q63" s="29">
        <v>107.9</v>
      </c>
      <c r="S63" s="29">
        <v>152.6</v>
      </c>
      <c r="T63" s="29">
        <v>31.2</v>
      </c>
      <c r="U63" s="29">
        <v>77.2</v>
      </c>
      <c r="V63" s="29">
        <v>77.2</v>
      </c>
      <c r="W63" s="29">
        <v>20.399999999999999</v>
      </c>
      <c r="X63" s="30">
        <v>156000</v>
      </c>
      <c r="Y63" s="30">
        <v>137000</v>
      </c>
      <c r="Z63" s="20" t="s">
        <v>54</v>
      </c>
      <c r="AA63" s="20" t="s">
        <v>49</v>
      </c>
      <c r="AB63" s="29">
        <v>18570.8</v>
      </c>
      <c r="AC63" s="20" t="s">
        <v>50</v>
      </c>
      <c r="AD63" s="20" t="s">
        <v>51</v>
      </c>
      <c r="AE63" s="20" t="s">
        <v>68</v>
      </c>
      <c r="AF63" s="20" t="s">
        <v>54</v>
      </c>
      <c r="AG63" s="20" t="s">
        <v>54</v>
      </c>
      <c r="AH63" s="20" t="s">
        <v>44</v>
      </c>
      <c r="AJ63" s="20" t="s">
        <v>55</v>
      </c>
      <c r="AK63" s="20">
        <v>8</v>
      </c>
      <c r="AL63" s="20" t="s">
        <v>74</v>
      </c>
      <c r="AM63" s="30">
        <v>38</v>
      </c>
      <c r="AN63" s="31">
        <v>0</v>
      </c>
      <c r="AO63" s="19" t="s">
        <v>1031</v>
      </c>
      <c r="AP63" s="20"/>
      <c r="AQ63" s="55">
        <f t="shared" si="1"/>
        <v>62142.792343282228</v>
      </c>
      <c r="AR63" s="55">
        <f t="shared" si="2"/>
        <v>107.9</v>
      </c>
      <c r="AS63" s="55">
        <f t="shared" si="3"/>
        <v>32.886315147820788</v>
      </c>
      <c r="AT63" s="55">
        <f t="shared" si="4"/>
        <v>72.53086419753086</v>
      </c>
      <c r="AU63" s="55" cm="1">
        <f t="array" ref="AU63">2*9.81^2*(AQ63)^2/(3.1416*(AS63^2)*(_xlfn.IFS(F63="Jet",0.973*0.873*0.98094,F63="Turboprop",0.804*0.979*0.97444,F63="Piston",0.804*0.971*0.97444)*IF(R63="",1,1.09011))*1.225*AT63)</f>
        <v>2954879.34844033</v>
      </c>
      <c r="AV63" s="43">
        <f t="shared" si="5"/>
        <v>2.95487934844033</v>
      </c>
      <c r="AW63" s="41" t="str" cm="1">
        <f t="array" ref="AW63">_xlfn.IFS(AV63 &lt;=0.75, "CAT VII", AV63&lt;=1.5, "CAT VI",
    AV63&lt;=2.5, "CAT V",
    AV63&lt;=5, "CAT IV",
    AV63&lt;=10, "CAT III",AV63&lt;=20, "CAT II",AV63&gt;20, "CAT I")</f>
        <v>CAT IV</v>
      </c>
      <c r="AX63" s="43" cm="1">
        <f t="array" ref="AX63">_xlfn.IFS(
    AZ63="G", 1,
    AZ63="F", 2,
    AZ63="E", 3,
    AZ63="D", 4,
    AZ63="C", 5,
    AZ63="B", 6,
    AZ63="A", 7)</f>
        <v>4</v>
      </c>
      <c r="AY63" s="43" cm="1">
        <f t="array" ref="AY63">_xlfn.IFS(AW63= "CAT I", 7,AW63= "CAT II", 6,AW63= "CAT III", 5,AW63= "CAT IV", 4,AW63="CAT V", 3, AW63="CAT VI", 2, AW63="CAT VII", 1)</f>
        <v>4</v>
      </c>
      <c r="AZ63" t="s">
        <v>54</v>
      </c>
      <c r="BA63" s="23"/>
      <c r="BB63" s="23"/>
      <c r="BC63" s="23"/>
      <c r="BD63" s="23"/>
      <c r="BE63" s="23"/>
      <c r="BF63" s="23"/>
    </row>
    <row r="64" spans="1:58" x14ac:dyDescent="0.25">
      <c r="A64" s="28" t="s">
        <v>92</v>
      </c>
      <c r="B64" s="20" t="s">
        <v>92</v>
      </c>
      <c r="C64" s="20" t="s">
        <v>66</v>
      </c>
      <c r="D64" s="20" t="s">
        <v>93</v>
      </c>
      <c r="E64" s="20" t="s">
        <v>94</v>
      </c>
      <c r="F64" s="20" t="s">
        <v>43</v>
      </c>
      <c r="G64" s="20">
        <v>2</v>
      </c>
      <c r="H64" s="20" t="s">
        <v>44</v>
      </c>
      <c r="K64" s="20" t="s">
        <v>55</v>
      </c>
      <c r="L64" s="20">
        <v>3</v>
      </c>
      <c r="M64" s="20">
        <v>126</v>
      </c>
      <c r="N64" s="45">
        <f t="shared" si="0"/>
        <v>64.81481481481481</v>
      </c>
      <c r="Q64" s="29">
        <v>111.9</v>
      </c>
      <c r="R64" s="29">
        <v>117.5</v>
      </c>
      <c r="S64" s="29">
        <v>111</v>
      </c>
      <c r="T64" s="29">
        <v>39.700000000000003</v>
      </c>
      <c r="U64" s="29">
        <v>36.200000000000003</v>
      </c>
      <c r="V64" s="29">
        <v>44.9</v>
      </c>
      <c r="W64" s="29">
        <v>29.4</v>
      </c>
      <c r="X64" s="30">
        <v>168653</v>
      </c>
      <c r="Y64" s="30">
        <v>134482</v>
      </c>
      <c r="Z64" s="20" t="s">
        <v>54</v>
      </c>
      <c r="AA64" s="20" t="s">
        <v>49</v>
      </c>
      <c r="AB64" s="29">
        <v>14140.5</v>
      </c>
      <c r="AC64" s="20" t="s">
        <v>50</v>
      </c>
      <c r="AD64" s="20" t="s">
        <v>51</v>
      </c>
      <c r="AE64" s="20" t="s">
        <v>68</v>
      </c>
      <c r="AF64" s="20" t="s">
        <v>54</v>
      </c>
      <c r="AG64" s="20" t="s">
        <v>54</v>
      </c>
      <c r="AH64" s="20" t="s">
        <v>44</v>
      </c>
      <c r="AJ64" s="20" t="s">
        <v>55</v>
      </c>
      <c r="AK64" s="20">
        <v>7</v>
      </c>
      <c r="AL64" s="20" t="s">
        <v>74</v>
      </c>
      <c r="AM64" s="30">
        <v>413</v>
      </c>
      <c r="AN64" s="31">
        <v>915976</v>
      </c>
      <c r="AO64" s="19" t="s">
        <v>70</v>
      </c>
      <c r="AP64" s="20"/>
      <c r="AQ64" s="55">
        <f t="shared" si="1"/>
        <v>61000.635035834159</v>
      </c>
      <c r="AR64" s="55">
        <f t="shared" si="2"/>
        <v>117.5</v>
      </c>
      <c r="AS64" s="55">
        <f t="shared" si="3"/>
        <v>35.812252362084728</v>
      </c>
      <c r="AT64" s="55">
        <f t="shared" si="4"/>
        <v>64.81481481481481</v>
      </c>
      <c r="AU64" s="55" cm="1">
        <f t="array" ref="AU64">2*9.81^2*(AQ64)^2/(3.1416*(AS64^2)*(_xlfn.IFS(F64="Jet",0.973*0.873*0.98094,F64="Turboprop",0.804*0.979*0.97444,F64="Piston",0.804*0.971*0.97444)*IF(R64="",1,1.09011))*1.225*AT64)</f>
        <v>2464746.9453131561</v>
      </c>
      <c r="AV64" s="43">
        <f t="shared" si="5"/>
        <v>2.4647469453131561</v>
      </c>
      <c r="AW64" s="41" t="str" cm="1">
        <f t="array" ref="AW64">_xlfn.IFS(AV64 &lt;=0.75, "CAT VII", AV64&lt;=1.5, "CAT VI",
    AV64&lt;=2.5, "CAT V",
    AV64&lt;=5, "CAT IV",
    AV64&lt;=10, "CAT III",AV64&lt;=20, "CAT II",AV64&gt;20, "CAT I")</f>
        <v>CAT V</v>
      </c>
      <c r="AX64" s="43" cm="1">
        <f t="array" ref="AX64">_xlfn.IFS(
    AZ64="G", 1,
    AZ64="F", 2,
    AZ64="E", 3,
    AZ64="D", 4,
    AZ64="C", 5,
    AZ64="B", 6,
    AZ64="A", 7)</f>
        <v>4</v>
      </c>
      <c r="AY64" s="43" cm="1">
        <f t="array" ref="AY64">_xlfn.IFS(AW64= "CAT I", 7,AW64= "CAT II", 6,AW64= "CAT III", 5,AW64= "CAT IV", 4,AW64="CAT V", 3, AW64="CAT VI", 2, AW64="CAT VII", 1)</f>
        <v>3</v>
      </c>
      <c r="AZ64" t="s">
        <v>54</v>
      </c>
      <c r="BA64" s="23"/>
      <c r="BB64" s="23"/>
      <c r="BC64" s="23"/>
      <c r="BD64" s="23"/>
      <c r="BE64" s="23"/>
      <c r="BF64" s="23"/>
    </row>
    <row r="65" spans="1:58" x14ac:dyDescent="0.25">
      <c r="A65" s="28" t="s">
        <v>388</v>
      </c>
      <c r="B65" s="20" t="s">
        <v>388</v>
      </c>
      <c r="C65" s="20" t="s">
        <v>385</v>
      </c>
      <c r="D65" s="20" t="s">
        <v>389</v>
      </c>
      <c r="E65" s="20" t="s">
        <v>390</v>
      </c>
      <c r="F65" s="20" t="s">
        <v>43</v>
      </c>
      <c r="G65" s="20">
        <v>2</v>
      </c>
      <c r="H65" s="20" t="s">
        <v>44</v>
      </c>
      <c r="K65" s="20" t="s">
        <v>55</v>
      </c>
      <c r="L65" s="20">
        <v>3</v>
      </c>
      <c r="M65" s="20">
        <v>135</v>
      </c>
      <c r="N65" s="45">
        <f t="shared" si="0"/>
        <v>69.444444444444443</v>
      </c>
      <c r="Q65" s="29">
        <v>115.1</v>
      </c>
      <c r="S65" s="29">
        <v>127</v>
      </c>
      <c r="T65" s="29">
        <v>38.700000000000003</v>
      </c>
      <c r="U65" s="29">
        <v>48</v>
      </c>
      <c r="V65" s="29">
        <v>50.7</v>
      </c>
      <c r="W65" s="29">
        <v>26.3</v>
      </c>
      <c r="X65" s="30">
        <v>156307</v>
      </c>
      <c r="Y65" s="30">
        <v>133600</v>
      </c>
      <c r="Z65" s="20" t="s">
        <v>54</v>
      </c>
      <c r="AA65" s="20" t="s">
        <v>49</v>
      </c>
      <c r="AB65" s="29">
        <v>16511.5</v>
      </c>
      <c r="AC65" s="20" t="s">
        <v>50</v>
      </c>
      <c r="AD65" s="20" t="s">
        <v>51</v>
      </c>
      <c r="AE65" s="20" t="s">
        <v>68</v>
      </c>
      <c r="AF65" s="20" t="s">
        <v>54</v>
      </c>
      <c r="AG65" s="20" t="s">
        <v>54</v>
      </c>
      <c r="AH65" s="20" t="s">
        <v>44</v>
      </c>
      <c r="AJ65" s="20" t="s">
        <v>55</v>
      </c>
      <c r="AK65" s="20">
        <v>7</v>
      </c>
      <c r="AL65" s="20" t="s">
        <v>74</v>
      </c>
      <c r="AM65" s="30">
        <v>42</v>
      </c>
      <c r="AN65" s="31">
        <v>153832</v>
      </c>
      <c r="AP65" s="20"/>
      <c r="AQ65" s="55">
        <f t="shared" si="1"/>
        <v>60600.562460310255</v>
      </c>
      <c r="AR65" s="55">
        <f t="shared" si="2"/>
        <v>115.1</v>
      </c>
      <c r="AS65" s="55">
        <f t="shared" si="3"/>
        <v>35.080768058518743</v>
      </c>
      <c r="AT65" s="55">
        <f t="shared" si="4"/>
        <v>69.444444444444443</v>
      </c>
      <c r="AU65" s="55" cm="1">
        <f t="array" ref="AU65">2*9.81^2*(AQ65)^2/(3.1416*(AS65^2)*(_xlfn.IFS(F65="Jet",0.973*0.873*0.98094,F65="Turboprop",0.804*0.979*0.97444,F65="Piston",0.804*0.971*0.97444)*IF(R65="",1,1.09011))*1.225*AT65)</f>
        <v>2579224.3545318348</v>
      </c>
      <c r="AV65" s="43">
        <f t="shared" si="5"/>
        <v>2.579224354531835</v>
      </c>
      <c r="AW65" s="41" t="str" cm="1">
        <f t="array" ref="AW65">_xlfn.IFS(AV65 &lt;=0.75, "CAT VII", AV65&lt;=1.5, "CAT VI",
    AV65&lt;=2.5, "CAT V",
    AV65&lt;=5, "CAT IV",
    AV65&lt;=10, "CAT III",AV65&lt;=20, "CAT II",AV65&gt;20, "CAT I")</f>
        <v>CAT IV</v>
      </c>
      <c r="AX65" s="43" cm="1">
        <f t="array" ref="AX65">_xlfn.IFS(
    AZ65="G", 1,
    AZ65="F", 2,
    AZ65="E", 3,
    AZ65="D", 4,
    AZ65="C", 5,
    AZ65="B", 6,
    AZ65="A", 7)</f>
        <v>4</v>
      </c>
      <c r="AY65" s="43" cm="1">
        <f t="array" ref="AY65">_xlfn.IFS(AW65= "CAT I", 7,AW65= "CAT II", 6,AW65= "CAT III", 5,AW65= "CAT IV", 4,AW65="CAT V", 3, AW65="CAT VI", 2, AW65="CAT VII", 1)</f>
        <v>4</v>
      </c>
      <c r="AZ65" t="s">
        <v>54</v>
      </c>
      <c r="BA65" s="23"/>
      <c r="BB65" s="23"/>
      <c r="BC65" s="23"/>
      <c r="BD65" s="23"/>
      <c r="BE65" s="23"/>
      <c r="BF65" s="23"/>
    </row>
    <row r="66" spans="1:58" x14ac:dyDescent="0.25">
      <c r="A66" s="28" t="s">
        <v>474</v>
      </c>
      <c r="B66" s="20" t="s">
        <v>474</v>
      </c>
      <c r="C66" s="20" t="s">
        <v>475</v>
      </c>
      <c r="D66" s="20" t="s">
        <v>476</v>
      </c>
      <c r="E66" s="20" t="s">
        <v>477</v>
      </c>
      <c r="F66" s="20" t="s">
        <v>147</v>
      </c>
      <c r="G66" s="20">
        <v>4</v>
      </c>
      <c r="H66" s="20" t="s">
        <v>64</v>
      </c>
      <c r="K66" s="20" t="s">
        <v>81</v>
      </c>
      <c r="L66" s="20" t="s">
        <v>196</v>
      </c>
      <c r="M66" s="20">
        <v>117</v>
      </c>
      <c r="N66" s="45">
        <f t="shared" ref="N66:N129" si="6">M66/1.944</f>
        <v>60.185185185185183</v>
      </c>
      <c r="Q66" s="29">
        <v>132.6</v>
      </c>
      <c r="S66" s="29">
        <v>97.8</v>
      </c>
      <c r="T66" s="29">
        <v>38.799999999999997</v>
      </c>
      <c r="U66" s="29">
        <v>40.9</v>
      </c>
      <c r="V66" s="29">
        <v>43</v>
      </c>
      <c r="W66" s="29">
        <v>16</v>
      </c>
      <c r="X66" s="30">
        <v>155000</v>
      </c>
      <c r="Y66" s="30">
        <v>130000</v>
      </c>
      <c r="Z66" s="20" t="s">
        <v>201</v>
      </c>
      <c r="AA66" s="20" t="s">
        <v>49</v>
      </c>
      <c r="AB66" s="29">
        <v>14652.2</v>
      </c>
      <c r="AC66" s="20" t="s">
        <v>50</v>
      </c>
      <c r="AD66" s="20" t="s">
        <v>51</v>
      </c>
      <c r="AE66" s="20" t="s">
        <v>68</v>
      </c>
      <c r="AF66" s="20" t="s">
        <v>54</v>
      </c>
      <c r="AG66" s="20" t="s">
        <v>54</v>
      </c>
      <c r="AH66" s="20" t="s">
        <v>44</v>
      </c>
      <c r="AJ66" s="20" t="s">
        <v>55</v>
      </c>
      <c r="AK66" s="20" t="s">
        <v>47</v>
      </c>
      <c r="AL66" s="20" t="s">
        <v>74</v>
      </c>
      <c r="AM66" s="30">
        <v>15</v>
      </c>
      <c r="AN66" s="31">
        <v>35856</v>
      </c>
      <c r="AP66" s="20"/>
      <c r="AQ66" s="55">
        <f t="shared" ref="AQ66:AQ129" si="7">Y66/2.2046</f>
        <v>58967.613172457583</v>
      </c>
      <c r="AR66" s="55">
        <f t="shared" ref="AR66:AR129" si="8">IF(R66="",Q66,R66)</f>
        <v>132.6</v>
      </c>
      <c r="AS66" s="55">
        <f t="shared" ref="AS66:AS129" si="9">AR66/3.281</f>
        <v>40.41450777202072</v>
      </c>
      <c r="AT66" s="55">
        <f t="shared" ref="AT66:AT129" si="10">M66/1.944</f>
        <v>60.185185185185183</v>
      </c>
      <c r="AU66" s="55" cm="1">
        <f t="array" ref="AU66">2*9.81^2*(AQ66)^2/(3.1416*(AS66^2)*(_xlfn.IFS(F66="Jet",0.973*0.873*0.98094,F66="Turboprop",0.804*0.979*0.97444,F66="Piston",0.804*0.971*0.97444)*IF(R66="",1,1.09011))*1.225*AT66)</f>
        <v>2306482.1596445059</v>
      </c>
      <c r="AV66" s="43">
        <f t="shared" ref="AV66:AV129" si="11">AU66/1000000</f>
        <v>2.306482159644506</v>
      </c>
      <c r="AW66" s="41" t="str" cm="1">
        <f t="array" ref="AW66">_xlfn.IFS(AV66 &lt;=0.75, "CAT VII", AV66&lt;=1.5, "CAT VI",
    AV66&lt;=2.5, "CAT V",
    AV66&lt;=5, "CAT IV",
    AV66&lt;=10, "CAT III",AV66&lt;=20, "CAT II",AV66&gt;20, "CAT I")</f>
        <v>CAT V</v>
      </c>
      <c r="AX66" s="43" cm="1">
        <f t="array" ref="AX66">_xlfn.IFS(
    AZ66="G", 1,
    AZ66="F", 2,
    AZ66="E", 3,
    AZ66="D", 4,
    AZ66="C", 5,
    AZ66="B", 6,
    AZ66="A", 7)</f>
        <v>4</v>
      </c>
      <c r="AY66" s="43" cm="1">
        <f t="array" ref="AY66">_xlfn.IFS(AW66= "CAT I", 7,AW66= "CAT II", 6,AW66= "CAT III", 5,AW66= "CAT IV", 4,AW66="CAT V", 3, AW66="CAT VI", 2, AW66="CAT VII", 1)</f>
        <v>3</v>
      </c>
      <c r="AZ66" t="s">
        <v>54</v>
      </c>
      <c r="BA66" s="23"/>
      <c r="BB66" s="23"/>
      <c r="BC66" s="23"/>
      <c r="BD66" s="23"/>
      <c r="BE66" s="23"/>
      <c r="BF66" s="23"/>
    </row>
    <row r="67" spans="1:58" x14ac:dyDescent="0.25">
      <c r="A67" s="28" t="s">
        <v>550</v>
      </c>
      <c r="B67" s="20" t="s">
        <v>550</v>
      </c>
      <c r="C67" s="20" t="s">
        <v>551</v>
      </c>
      <c r="D67" s="20" t="s">
        <v>552</v>
      </c>
      <c r="E67" s="20" t="s">
        <v>553</v>
      </c>
      <c r="F67" s="20" t="s">
        <v>147</v>
      </c>
      <c r="G67" s="20">
        <v>4</v>
      </c>
      <c r="H67" s="20" t="s">
        <v>44</v>
      </c>
      <c r="K67" s="20" t="s">
        <v>81</v>
      </c>
      <c r="L67" s="20" t="s">
        <v>46</v>
      </c>
      <c r="M67" s="20">
        <v>128</v>
      </c>
      <c r="N67" s="45">
        <f t="shared" si="6"/>
        <v>65.843621399176953</v>
      </c>
      <c r="Q67" s="29">
        <v>132.6</v>
      </c>
      <c r="S67" s="29">
        <v>112.8</v>
      </c>
      <c r="T67" s="29">
        <v>38.799999999999997</v>
      </c>
      <c r="U67" s="29">
        <v>31.4</v>
      </c>
      <c r="V67" s="29">
        <v>34.799999999999997</v>
      </c>
      <c r="W67" s="29">
        <v>15.8</v>
      </c>
      <c r="X67" s="30">
        <v>155000</v>
      </c>
      <c r="Y67" s="30">
        <v>130000</v>
      </c>
      <c r="Z67" s="20" t="s">
        <v>201</v>
      </c>
      <c r="AA67" s="20" t="s">
        <v>49</v>
      </c>
      <c r="AB67" s="29">
        <v>16798.3</v>
      </c>
      <c r="AC67" s="20" t="s">
        <v>50</v>
      </c>
      <c r="AD67" s="20" t="s">
        <v>51</v>
      </c>
      <c r="AE67" s="20" t="s">
        <v>68</v>
      </c>
      <c r="AF67" s="20" t="s">
        <v>54</v>
      </c>
      <c r="AG67" s="20" t="s">
        <v>54</v>
      </c>
      <c r="AH67" s="20" t="s">
        <v>44</v>
      </c>
      <c r="AJ67" s="20" t="s">
        <v>55</v>
      </c>
      <c r="AK67" s="20" t="s">
        <v>47</v>
      </c>
      <c r="AL67" s="20" t="s">
        <v>74</v>
      </c>
      <c r="AM67" s="30">
        <v>121</v>
      </c>
      <c r="AN67" s="31">
        <v>46390</v>
      </c>
      <c r="AP67" s="20"/>
      <c r="AQ67" s="55">
        <f t="shared" si="7"/>
        <v>58967.613172457583</v>
      </c>
      <c r="AR67" s="55">
        <f t="shared" si="8"/>
        <v>132.6</v>
      </c>
      <c r="AS67" s="55">
        <f t="shared" si="9"/>
        <v>40.41450777202072</v>
      </c>
      <c r="AT67" s="55">
        <f t="shared" si="10"/>
        <v>65.843621399176953</v>
      </c>
      <c r="AU67" s="55" cm="1">
        <f t="array" ref="AU67">2*9.81^2*(AQ67)^2/(3.1416*(AS67^2)*(_xlfn.IFS(F67="Jet",0.973*0.873*0.98094,F67="Turboprop",0.804*0.979*0.97444,F67="Piston",0.804*0.971*0.97444)*IF(R67="",1,1.09011))*1.225*AT67)</f>
        <v>2108268.8490500557</v>
      </c>
      <c r="AV67" s="43">
        <f t="shared" si="11"/>
        <v>2.1082688490500558</v>
      </c>
      <c r="AW67" s="41" t="str" cm="1">
        <f t="array" ref="AW67">_xlfn.IFS(AV67 &lt;=0.75, "CAT VII", AV67&lt;=1.5, "CAT VI",
    AV67&lt;=2.5, "CAT V",
    AV67&lt;=5, "CAT IV",
    AV67&lt;=10, "CAT III",AV67&lt;=20, "CAT II",AV67&gt;20, "CAT I")</f>
        <v>CAT V</v>
      </c>
      <c r="AX67" s="43" cm="1">
        <f t="array" ref="AX67">_xlfn.IFS(
    AZ67="G", 1,
    AZ67="F", 2,
    AZ67="E", 3,
    AZ67="D", 4,
    AZ67="C", 5,
    AZ67="B", 6,
    AZ67="A", 7)</f>
        <v>4</v>
      </c>
      <c r="AY67" s="43" cm="1">
        <f t="array" ref="AY67">_xlfn.IFS(AW67= "CAT I", 7,AW67= "CAT II", 6,AW67= "CAT III", 5,AW67= "CAT IV", 4,AW67="CAT V", 3, AW67="CAT VI", 2, AW67="CAT VII", 1)</f>
        <v>3</v>
      </c>
      <c r="AZ67" t="s">
        <v>54</v>
      </c>
      <c r="BA67" s="23"/>
      <c r="BB67" s="23"/>
      <c r="BC67" s="23"/>
      <c r="BD67" s="23"/>
      <c r="BE67" s="23"/>
      <c r="BF67" s="23"/>
    </row>
    <row r="68" spans="1:58" x14ac:dyDescent="0.25">
      <c r="A68" s="28" t="s">
        <v>1016</v>
      </c>
      <c r="B68" s="20" t="s">
        <v>1016</v>
      </c>
      <c r="C68" s="20" t="s">
        <v>697</v>
      </c>
      <c r="D68" s="20" t="s">
        <v>1017</v>
      </c>
      <c r="E68" s="20" t="s">
        <v>1018</v>
      </c>
      <c r="F68" s="20" t="s">
        <v>43</v>
      </c>
      <c r="G68" s="20">
        <v>2</v>
      </c>
      <c r="H68" s="20" t="s">
        <v>44</v>
      </c>
      <c r="K68" s="20" t="s">
        <v>55</v>
      </c>
      <c r="L68" s="20">
        <v>4</v>
      </c>
      <c r="M68" s="20">
        <v>135</v>
      </c>
      <c r="N68" s="45">
        <f t="shared" si="6"/>
        <v>69.444444444444443</v>
      </c>
      <c r="Q68" s="29">
        <v>107.9</v>
      </c>
      <c r="S68" s="29">
        <v>147.80000000000001</v>
      </c>
      <c r="T68" s="29">
        <v>30.2</v>
      </c>
      <c r="U68" s="29">
        <v>72.400000000000006</v>
      </c>
      <c r="V68" s="29">
        <v>72.400000000000006</v>
      </c>
      <c r="W68" s="29">
        <v>20.399999999999999</v>
      </c>
      <c r="X68" s="30">
        <v>149500</v>
      </c>
      <c r="Y68" s="30">
        <v>130000</v>
      </c>
      <c r="Z68" s="20" t="s">
        <v>54</v>
      </c>
      <c r="AA68" s="20" t="s">
        <v>49</v>
      </c>
      <c r="AB68" s="29">
        <v>18011</v>
      </c>
      <c r="AC68" s="20" t="s">
        <v>50</v>
      </c>
      <c r="AD68" s="20" t="s">
        <v>51</v>
      </c>
      <c r="AE68" s="20" t="s">
        <v>68</v>
      </c>
      <c r="AF68" s="20" t="s">
        <v>54</v>
      </c>
      <c r="AG68" s="20" t="s">
        <v>54</v>
      </c>
      <c r="AH68" s="20" t="s">
        <v>44</v>
      </c>
      <c r="AJ68" s="20" t="s">
        <v>55</v>
      </c>
      <c r="AK68" s="20">
        <v>7</v>
      </c>
      <c r="AL68" s="20" t="s">
        <v>74</v>
      </c>
      <c r="AM68" s="30">
        <v>33</v>
      </c>
      <c r="AN68" s="31">
        <v>3868</v>
      </c>
      <c r="AP68" s="20"/>
      <c r="AQ68" s="55">
        <f t="shared" si="7"/>
        <v>58967.613172457583</v>
      </c>
      <c r="AR68" s="55">
        <f t="shared" si="8"/>
        <v>107.9</v>
      </c>
      <c r="AS68" s="55">
        <f t="shared" si="9"/>
        <v>32.886315147820788</v>
      </c>
      <c r="AT68" s="55">
        <f t="shared" si="10"/>
        <v>69.444444444444443</v>
      </c>
      <c r="AU68" s="55" cm="1">
        <f t="array" ref="AU68">2*9.81^2*(AQ68)^2/(3.1416*(AS68^2)*(_xlfn.IFS(F68="Jet",0.973*0.873*0.98094,F68="Turboprop",0.804*0.979*0.97444,F68="Piston",0.804*0.971*0.97444)*IF(R68="",1,1.09011))*1.225*AT68)</f>
        <v>2778885.5932254177</v>
      </c>
      <c r="AV68" s="43">
        <f t="shared" si="11"/>
        <v>2.7788855932254175</v>
      </c>
      <c r="AW68" s="41" t="str" cm="1">
        <f t="array" ref="AW68">_xlfn.IFS(AV68 &lt;=0.75, "CAT VII", AV68&lt;=1.5, "CAT VI",
    AV68&lt;=2.5, "CAT V",
    AV68&lt;=5, "CAT IV",
    AV68&lt;=10, "CAT III",AV68&lt;=20, "CAT II",AV68&gt;20, "CAT I")</f>
        <v>CAT IV</v>
      </c>
      <c r="AX68" s="43" cm="1">
        <f t="array" ref="AX68">_xlfn.IFS(
    AZ68="G", 1,
    AZ68="F", 2,
    AZ68="E", 3,
    AZ68="D", 4,
    AZ68="C", 5,
    AZ68="B", 6,
    AZ68="A", 7)</f>
        <v>4</v>
      </c>
      <c r="AY68" s="43" cm="1">
        <f t="array" ref="AY68">_xlfn.IFS(AW68= "CAT I", 7,AW68= "CAT II", 6,AW68= "CAT III", 5,AW68= "CAT IV", 4,AW68="CAT V", 3, AW68="CAT VI", 2, AW68="CAT VII", 1)</f>
        <v>4</v>
      </c>
      <c r="AZ68" t="s">
        <v>54</v>
      </c>
      <c r="BA68" s="23"/>
      <c r="BB68" s="23"/>
      <c r="BC68" s="23"/>
      <c r="BD68" s="23"/>
      <c r="BE68" s="23"/>
      <c r="BF68" s="23"/>
    </row>
    <row r="69" spans="1:58" x14ac:dyDescent="0.25">
      <c r="A69" s="28" t="s">
        <v>1022</v>
      </c>
      <c r="B69" s="20" t="s">
        <v>1022</v>
      </c>
      <c r="C69" s="20" t="s">
        <v>697</v>
      </c>
      <c r="D69" s="20" t="s">
        <v>1023</v>
      </c>
      <c r="E69" s="20" t="s">
        <v>1024</v>
      </c>
      <c r="F69" s="20" t="s">
        <v>43</v>
      </c>
      <c r="G69" s="20">
        <v>2</v>
      </c>
      <c r="H69" s="20" t="s">
        <v>44</v>
      </c>
      <c r="K69" s="20" t="s">
        <v>55</v>
      </c>
      <c r="L69" s="20">
        <v>3</v>
      </c>
      <c r="M69" s="20">
        <v>134</v>
      </c>
      <c r="N69" s="45">
        <f t="shared" si="6"/>
        <v>68.930041152263371</v>
      </c>
      <c r="Q69" s="29">
        <v>107.9</v>
      </c>
      <c r="S69" s="29">
        <v>130.4</v>
      </c>
      <c r="T69" s="29">
        <v>31.2</v>
      </c>
      <c r="U69" s="29">
        <v>62.9</v>
      </c>
      <c r="V69" s="29">
        <v>62.9</v>
      </c>
      <c r="W69" s="29">
        <v>20.399999999999999</v>
      </c>
      <c r="X69" s="30">
        <v>149500</v>
      </c>
      <c r="Y69" s="30">
        <v>130000</v>
      </c>
      <c r="Z69" s="20" t="s">
        <v>54</v>
      </c>
      <c r="AA69" s="20" t="s">
        <v>49</v>
      </c>
      <c r="AB69" s="29">
        <v>15959.2</v>
      </c>
      <c r="AC69" s="20" t="s">
        <v>50</v>
      </c>
      <c r="AD69" s="20" t="s">
        <v>51</v>
      </c>
      <c r="AE69" s="20" t="s">
        <v>68</v>
      </c>
      <c r="AF69" s="20" t="s">
        <v>54</v>
      </c>
      <c r="AG69" s="20" t="s">
        <v>54</v>
      </c>
      <c r="AH69" s="20" t="s">
        <v>44</v>
      </c>
      <c r="AJ69" s="20" t="s">
        <v>55</v>
      </c>
      <c r="AK69" s="20">
        <v>7</v>
      </c>
      <c r="AL69" s="20" t="s">
        <v>74</v>
      </c>
      <c r="AM69" s="30">
        <v>13</v>
      </c>
      <c r="AN69" s="31">
        <v>228</v>
      </c>
      <c r="AO69" s="19" t="s">
        <v>70</v>
      </c>
      <c r="AP69" s="20"/>
      <c r="AQ69" s="55">
        <f t="shared" si="7"/>
        <v>58967.613172457583</v>
      </c>
      <c r="AR69" s="55">
        <f t="shared" si="8"/>
        <v>107.9</v>
      </c>
      <c r="AS69" s="55">
        <f t="shared" si="9"/>
        <v>32.886315147820788</v>
      </c>
      <c r="AT69" s="55">
        <f t="shared" si="10"/>
        <v>68.930041152263371</v>
      </c>
      <c r="AU69" s="55" cm="1">
        <f t="array" ref="AU69">2*9.81^2*(AQ69)^2/(3.1416*(AS69^2)*(_xlfn.IFS(F69="Jet",0.973*0.873*0.98094,F69="Turboprop",0.804*0.979*0.97444,F69="Piston",0.804*0.971*0.97444)*IF(R69="",1,1.09011))*1.225*AT69)</f>
        <v>2799623.5454136669</v>
      </c>
      <c r="AV69" s="43">
        <f t="shared" si="11"/>
        <v>2.7996235454136671</v>
      </c>
      <c r="AW69" s="41" t="str" cm="1">
        <f t="array" ref="AW69">_xlfn.IFS(AV69 &lt;=0.75, "CAT VII", AV69&lt;=1.5, "CAT VI",
    AV69&lt;=2.5, "CAT V",
    AV69&lt;=5, "CAT IV",
    AV69&lt;=10, "CAT III",AV69&lt;=20, "CAT II",AV69&gt;20, "CAT I")</f>
        <v>CAT IV</v>
      </c>
      <c r="AX69" s="43" cm="1">
        <f t="array" ref="AX69">_xlfn.IFS(
    AZ69="G", 1,
    AZ69="F", 2,
    AZ69="E", 3,
    AZ69="D", 4,
    AZ69="C", 5,
    AZ69="B", 6,
    AZ69="A", 7)</f>
        <v>4</v>
      </c>
      <c r="AY69" s="43" cm="1">
        <f t="array" ref="AY69">_xlfn.IFS(AW69= "CAT I", 7,AW69= "CAT II", 6,AW69= "CAT III", 5,AW69= "CAT IV", 4,AW69="CAT V", 3, AW69="CAT VI", 2, AW69="CAT VII", 1)</f>
        <v>4</v>
      </c>
      <c r="AZ69" t="s">
        <v>54</v>
      </c>
      <c r="BA69" s="23"/>
      <c r="BB69" s="23"/>
      <c r="BC69" s="23"/>
      <c r="BD69" s="23"/>
      <c r="BE69" s="23"/>
      <c r="BF69" s="23"/>
    </row>
    <row r="70" spans="1:58" x14ac:dyDescent="0.25">
      <c r="A70" s="28" t="s">
        <v>1025</v>
      </c>
      <c r="B70" s="20" t="s">
        <v>1025</v>
      </c>
      <c r="C70" s="20" t="s">
        <v>697</v>
      </c>
      <c r="D70" s="20" t="s">
        <v>1026</v>
      </c>
      <c r="E70" s="20" t="s">
        <v>1027</v>
      </c>
      <c r="F70" s="20" t="s">
        <v>43</v>
      </c>
      <c r="G70" s="20">
        <v>2</v>
      </c>
      <c r="H70" s="20" t="s">
        <v>44</v>
      </c>
      <c r="K70" s="20" t="s">
        <v>55</v>
      </c>
      <c r="L70" s="20">
        <v>4</v>
      </c>
      <c r="M70" s="20">
        <v>130</v>
      </c>
      <c r="N70" s="45">
        <f t="shared" si="6"/>
        <v>66.872427983539097</v>
      </c>
      <c r="Q70" s="29">
        <v>107.9</v>
      </c>
      <c r="S70" s="29">
        <v>147.80000000000001</v>
      </c>
      <c r="T70" s="29">
        <v>30.2</v>
      </c>
      <c r="U70" s="29">
        <v>72.400000000000006</v>
      </c>
      <c r="V70" s="29">
        <v>72.400000000000006</v>
      </c>
      <c r="W70" s="29">
        <v>20.399999999999999</v>
      </c>
      <c r="X70" s="30">
        <v>149500</v>
      </c>
      <c r="Y70" s="30">
        <v>130000</v>
      </c>
      <c r="Z70" s="20" t="s">
        <v>54</v>
      </c>
      <c r="AA70" s="20" t="s">
        <v>49</v>
      </c>
      <c r="AB70" s="29">
        <v>18011</v>
      </c>
      <c r="AC70" s="20" t="s">
        <v>50</v>
      </c>
      <c r="AD70" s="20" t="s">
        <v>51</v>
      </c>
      <c r="AE70" s="20" t="s">
        <v>68</v>
      </c>
      <c r="AF70" s="20" t="s">
        <v>54</v>
      </c>
      <c r="AG70" s="20" t="s">
        <v>54</v>
      </c>
      <c r="AH70" s="20" t="s">
        <v>44</v>
      </c>
      <c r="AJ70" s="20" t="s">
        <v>55</v>
      </c>
      <c r="AK70" s="20">
        <v>8</v>
      </c>
      <c r="AL70" s="20" t="s">
        <v>74</v>
      </c>
      <c r="AM70" s="30">
        <v>72</v>
      </c>
      <c r="AN70" s="31">
        <v>5094</v>
      </c>
      <c r="AO70" s="19" t="s">
        <v>70</v>
      </c>
      <c r="AP70" s="20"/>
      <c r="AQ70" s="55">
        <f t="shared" si="7"/>
        <v>58967.613172457583</v>
      </c>
      <c r="AR70" s="55">
        <f t="shared" si="8"/>
        <v>107.9</v>
      </c>
      <c r="AS70" s="55">
        <f t="shared" si="9"/>
        <v>32.886315147820788</v>
      </c>
      <c r="AT70" s="55">
        <f t="shared" si="10"/>
        <v>66.872427983539097</v>
      </c>
      <c r="AU70" s="55" cm="1">
        <f t="array" ref="AU70">2*9.81^2*(AQ70)^2/(3.1416*(AS70^2)*(_xlfn.IFS(F70="Jet",0.973*0.873*0.98094,F70="Turboprop",0.804*0.979*0.97444,F70="Piston",0.804*0.971*0.97444)*IF(R70="",1,1.09011))*1.225*AT70)</f>
        <v>2885765.808349472</v>
      </c>
      <c r="AV70" s="43">
        <f t="shared" si="11"/>
        <v>2.8857658083494719</v>
      </c>
      <c r="AW70" s="41" t="str" cm="1">
        <f t="array" ref="AW70">_xlfn.IFS(AV70 &lt;=0.75, "CAT VII", AV70&lt;=1.5, "CAT VI",
    AV70&lt;=2.5, "CAT V",
    AV70&lt;=5, "CAT IV",
    AV70&lt;=10, "CAT III",AV70&lt;=20, "CAT II",AV70&gt;20, "CAT I")</f>
        <v>CAT IV</v>
      </c>
      <c r="AX70" s="43" cm="1">
        <f t="array" ref="AX70">_xlfn.IFS(
    AZ70="G", 1,
    AZ70="F", 2,
    AZ70="E", 3,
    AZ70="D", 4,
    AZ70="C", 5,
    AZ70="B", 6,
    AZ70="A", 7)</f>
        <v>4</v>
      </c>
      <c r="AY70" s="43" cm="1">
        <f t="array" ref="AY70">_xlfn.IFS(AW70= "CAT I", 7,AW70= "CAT II", 6,AW70= "CAT III", 5,AW70= "CAT IV", 4,AW70="CAT V", 3, AW70="CAT VI", 2, AW70="CAT VII", 1)</f>
        <v>4</v>
      </c>
      <c r="AZ70" t="s">
        <v>54</v>
      </c>
      <c r="BA70" s="23"/>
      <c r="BB70" s="23"/>
      <c r="BC70" s="23"/>
      <c r="BD70" s="23"/>
      <c r="BE70" s="23"/>
      <c r="BF70" s="23"/>
    </row>
    <row r="71" spans="1:58" x14ac:dyDescent="0.25">
      <c r="A71" s="28" t="s">
        <v>1013</v>
      </c>
      <c r="B71" s="20" t="s">
        <v>1013</v>
      </c>
      <c r="C71" s="20" t="s">
        <v>697</v>
      </c>
      <c r="D71" s="20" t="s">
        <v>1014</v>
      </c>
      <c r="E71" s="20" t="s">
        <v>1015</v>
      </c>
      <c r="F71" s="20" t="s">
        <v>43</v>
      </c>
      <c r="G71" s="20">
        <v>2</v>
      </c>
      <c r="H71" s="20" t="s">
        <v>44</v>
      </c>
      <c r="K71" s="20" t="s">
        <v>55</v>
      </c>
      <c r="L71" s="20">
        <v>4</v>
      </c>
      <c r="M71" s="20">
        <v>134</v>
      </c>
      <c r="N71" s="45">
        <f t="shared" si="6"/>
        <v>68.930041152263371</v>
      </c>
      <c r="Q71" s="29">
        <v>107.9</v>
      </c>
      <c r="S71" s="29">
        <v>147.80000000000001</v>
      </c>
      <c r="T71" s="29">
        <v>30.2</v>
      </c>
      <c r="U71" s="29">
        <v>72.400000000000006</v>
      </c>
      <c r="V71" s="29">
        <v>72.400000000000006</v>
      </c>
      <c r="W71" s="29">
        <v>20.399999999999999</v>
      </c>
      <c r="X71" s="30">
        <v>140000</v>
      </c>
      <c r="Y71" s="30">
        <v>128000</v>
      </c>
      <c r="Z71" s="20" t="s">
        <v>54</v>
      </c>
      <c r="AA71" s="20" t="s">
        <v>49</v>
      </c>
      <c r="AB71" s="29">
        <v>18011</v>
      </c>
      <c r="AC71" s="20" t="s">
        <v>50</v>
      </c>
      <c r="AD71" s="20" t="s">
        <v>51</v>
      </c>
      <c r="AE71" s="20" t="s">
        <v>68</v>
      </c>
      <c r="AF71" s="20" t="s">
        <v>54</v>
      </c>
      <c r="AG71" s="20" t="s">
        <v>54</v>
      </c>
      <c r="AH71" s="20" t="s">
        <v>44</v>
      </c>
      <c r="AJ71" s="20" t="s">
        <v>55</v>
      </c>
      <c r="AK71" s="20">
        <v>7</v>
      </c>
      <c r="AL71" s="20" t="s">
        <v>74</v>
      </c>
      <c r="AM71" s="30">
        <v>1</v>
      </c>
      <c r="AN71" s="31">
        <v>320</v>
      </c>
      <c r="AP71" s="20"/>
      <c r="AQ71" s="55">
        <f t="shared" si="7"/>
        <v>58060.419123650543</v>
      </c>
      <c r="AR71" s="55">
        <f t="shared" si="8"/>
        <v>107.9</v>
      </c>
      <c r="AS71" s="55">
        <f t="shared" si="9"/>
        <v>32.886315147820788</v>
      </c>
      <c r="AT71" s="55">
        <f t="shared" si="10"/>
        <v>68.930041152263371</v>
      </c>
      <c r="AU71" s="55" cm="1">
        <f t="array" ref="AU71">2*9.81^2*(AQ71)^2/(3.1416*(AS71^2)*(_xlfn.IFS(F71="Jet",0.973*0.873*0.98094,F71="Turboprop",0.804*0.979*0.97444,F71="Piston",0.804*0.971*0.97444)*IF(R71="",1,1.09011))*1.225*AT71)</f>
        <v>2714143.9152696757</v>
      </c>
      <c r="AV71" s="43">
        <f t="shared" si="11"/>
        <v>2.7141439152696756</v>
      </c>
      <c r="AW71" s="41" t="str" cm="1">
        <f t="array" ref="AW71">_xlfn.IFS(AV71 &lt;=0.75, "CAT VII", AV71&lt;=1.5, "CAT VI",
    AV71&lt;=2.5, "CAT V",
    AV71&lt;=5, "CAT IV",
    AV71&lt;=10, "CAT III",AV71&lt;=20, "CAT II",AV71&gt;20, "CAT I")</f>
        <v>CAT IV</v>
      </c>
      <c r="AX71" s="43" cm="1">
        <f t="array" ref="AX71">_xlfn.IFS(
    AZ71="G", 1,
    AZ71="F", 2,
    AZ71="E", 3,
    AZ71="D", 4,
    AZ71="C", 5,
    AZ71="B", 6,
    AZ71="A", 7)</f>
        <v>4</v>
      </c>
      <c r="AY71" s="43" cm="1">
        <f t="array" ref="AY71">_xlfn.IFS(AW71= "CAT I", 7,AW71= "CAT II", 6,AW71= "CAT III", 5,AW71= "CAT IV", 4,AW71="CAT V", 3, AW71="CAT VI", 2, AW71="CAT VII", 1)</f>
        <v>4</v>
      </c>
      <c r="AZ71" t="s">
        <v>54</v>
      </c>
      <c r="BA71" s="23"/>
      <c r="BB71" s="23"/>
      <c r="BC71" s="23"/>
      <c r="BD71" s="23"/>
      <c r="BE71" s="23"/>
      <c r="BF71" s="23"/>
    </row>
    <row r="72" spans="1:58" x14ac:dyDescent="0.25">
      <c r="A72" s="28" t="s">
        <v>194</v>
      </c>
      <c r="B72" s="20" t="s">
        <v>194</v>
      </c>
      <c r="C72" s="20" t="s">
        <v>58</v>
      </c>
      <c r="D72" s="20" t="s">
        <v>195</v>
      </c>
      <c r="E72" s="20" t="s">
        <v>195</v>
      </c>
      <c r="F72" s="20" t="s">
        <v>147</v>
      </c>
      <c r="G72" s="20">
        <v>4</v>
      </c>
      <c r="H72" s="20" t="s">
        <v>44</v>
      </c>
      <c r="K72" s="20" t="s">
        <v>81</v>
      </c>
      <c r="L72" s="20" t="s">
        <v>196</v>
      </c>
      <c r="M72" s="20">
        <v>127</v>
      </c>
      <c r="N72" s="45">
        <f t="shared" si="6"/>
        <v>65.329218106995881</v>
      </c>
      <c r="Q72" s="29">
        <v>124.8</v>
      </c>
      <c r="S72" s="29">
        <v>111.6</v>
      </c>
      <c r="T72" s="29">
        <v>34.6</v>
      </c>
      <c r="U72" s="29">
        <v>38.200000000000003</v>
      </c>
      <c r="V72" s="29">
        <v>41.7</v>
      </c>
      <c r="W72" s="29">
        <v>15.6</v>
      </c>
      <c r="X72" s="30">
        <v>134482</v>
      </c>
      <c r="Y72" s="30">
        <v>127868</v>
      </c>
      <c r="Z72" s="20" t="s">
        <v>82</v>
      </c>
      <c r="AA72" s="20" t="s">
        <v>49</v>
      </c>
      <c r="AB72" s="29">
        <v>15717.7</v>
      </c>
      <c r="AC72" s="20" t="s">
        <v>50</v>
      </c>
      <c r="AD72" s="20" t="s">
        <v>51</v>
      </c>
      <c r="AE72" s="20" t="s">
        <v>68</v>
      </c>
      <c r="AF72" s="20" t="s">
        <v>54</v>
      </c>
      <c r="AG72" s="20" t="s">
        <v>54</v>
      </c>
      <c r="AH72" s="20" t="s">
        <v>44</v>
      </c>
      <c r="AJ72" s="20" t="s">
        <v>55</v>
      </c>
      <c r="AK72" s="20" t="s">
        <v>47</v>
      </c>
      <c r="AL72" s="20" t="s">
        <v>69</v>
      </c>
      <c r="AM72" s="30">
        <v>0</v>
      </c>
      <c r="AN72" s="31">
        <v>490</v>
      </c>
      <c r="AP72" s="20"/>
      <c r="AQ72" s="55">
        <f t="shared" si="7"/>
        <v>58000.544316429281</v>
      </c>
      <c r="AR72" s="55">
        <f t="shared" si="8"/>
        <v>124.8</v>
      </c>
      <c r="AS72" s="55">
        <f t="shared" si="9"/>
        <v>38.037183785431267</v>
      </c>
      <c r="AT72" s="55">
        <f t="shared" si="10"/>
        <v>65.329218106995881</v>
      </c>
      <c r="AU72" s="55" cm="1">
        <f t="array" ref="AU72">2*9.81^2*(AQ72)^2/(3.1416*(AS72^2)*(_xlfn.IFS(F72="Jet",0.973*0.873*0.98094,F72="Turboprop",0.804*0.979*0.97444,F72="Piston",0.804*0.971*0.97444)*IF(R72="",1,1.09011))*1.225*AT72)</f>
        <v>2320743.5821203031</v>
      </c>
      <c r="AV72" s="43">
        <f t="shared" si="11"/>
        <v>2.3207435821203029</v>
      </c>
      <c r="AW72" s="41" t="str" cm="1">
        <f t="array" ref="AW72">_xlfn.IFS(AV72 &lt;=0.75, "CAT VII", AV72&lt;=1.5, "CAT VI",
    AV72&lt;=2.5, "CAT V",
    AV72&lt;=5, "CAT IV",
    AV72&lt;=10, "CAT III",AV72&lt;=20, "CAT II",AV72&gt;20, "CAT I")</f>
        <v>CAT V</v>
      </c>
      <c r="AX72" s="43" cm="1">
        <f t="array" ref="AX72">_xlfn.IFS(
    AZ72="G", 1,
    AZ72="F", 2,
    AZ72="E", 3,
    AZ72="D", 4,
    AZ72="C", 5,
    AZ72="B", 6,
    AZ72="A", 7)</f>
        <v>4</v>
      </c>
      <c r="AY72" s="43" cm="1">
        <f t="array" ref="AY72">_xlfn.IFS(AW72= "CAT I", 7,AW72= "CAT II", 6,AW72= "CAT III", 5,AW72= "CAT IV", 4,AW72="CAT V", 3, AW72="CAT VI", 2, AW72="CAT VII", 1)</f>
        <v>3</v>
      </c>
      <c r="AZ72" t="s">
        <v>54</v>
      </c>
      <c r="BA72" s="23"/>
      <c r="BB72" s="23"/>
      <c r="BC72" s="23"/>
      <c r="BD72" s="23"/>
      <c r="BE72" s="23"/>
      <c r="BF72" s="23"/>
    </row>
    <row r="73" spans="1:58" x14ac:dyDescent="0.25">
      <c r="A73" s="28" t="s">
        <v>89</v>
      </c>
      <c r="B73" s="20" t="s">
        <v>89</v>
      </c>
      <c r="C73" s="20" t="s">
        <v>66</v>
      </c>
      <c r="D73" s="20" t="s">
        <v>90</v>
      </c>
      <c r="E73" s="20" t="s">
        <v>91</v>
      </c>
      <c r="F73" s="20" t="s">
        <v>43</v>
      </c>
      <c r="G73" s="20">
        <v>2</v>
      </c>
      <c r="H73" s="20" t="s">
        <v>44</v>
      </c>
      <c r="K73" s="20" t="s">
        <v>55</v>
      </c>
      <c r="L73" s="20">
        <v>3</v>
      </c>
      <c r="M73" s="20">
        <v>121</v>
      </c>
      <c r="N73" s="45">
        <f t="shared" si="6"/>
        <v>62.242798353909464</v>
      </c>
      <c r="Q73" s="29">
        <v>111.9</v>
      </c>
      <c r="S73" s="29">
        <v>103.2</v>
      </c>
      <c r="T73" s="29">
        <v>42.3</v>
      </c>
      <c r="U73" s="29">
        <v>33.6</v>
      </c>
      <c r="V73" s="29">
        <v>42.4</v>
      </c>
      <c r="W73" s="29">
        <v>29.4</v>
      </c>
      <c r="X73" s="30">
        <v>149914</v>
      </c>
      <c r="Y73" s="30">
        <v>126766</v>
      </c>
      <c r="Z73" s="20" t="s">
        <v>54</v>
      </c>
      <c r="AA73" s="20" t="s">
        <v>49</v>
      </c>
      <c r="AB73" s="29">
        <v>13185</v>
      </c>
      <c r="AC73" s="20" t="s">
        <v>50</v>
      </c>
      <c r="AD73" s="20" t="s">
        <v>51</v>
      </c>
      <c r="AE73" s="20" t="s">
        <v>68</v>
      </c>
      <c r="AF73" s="20" t="s">
        <v>54</v>
      </c>
      <c r="AG73" s="20" t="s">
        <v>54</v>
      </c>
      <c r="AH73" s="20" t="s">
        <v>44</v>
      </c>
      <c r="AJ73" s="20" t="s">
        <v>55</v>
      </c>
      <c r="AK73" s="20">
        <v>7</v>
      </c>
      <c r="AL73" s="20" t="s">
        <v>74</v>
      </c>
      <c r="AM73" s="30">
        <v>7</v>
      </c>
      <c r="AN73" s="31">
        <v>48</v>
      </c>
      <c r="AO73" s="19" t="s">
        <v>70</v>
      </c>
      <c r="AP73" s="20"/>
      <c r="AQ73" s="55">
        <f t="shared" si="7"/>
        <v>57500.680395536605</v>
      </c>
      <c r="AR73" s="55">
        <f t="shared" si="8"/>
        <v>111.9</v>
      </c>
      <c r="AS73" s="55">
        <f t="shared" si="9"/>
        <v>34.105455653764096</v>
      </c>
      <c r="AT73" s="55">
        <f t="shared" si="10"/>
        <v>62.242798353909464</v>
      </c>
      <c r="AU73" s="55" cm="1">
        <f t="array" ref="AU73">2*9.81^2*(AQ73)^2/(3.1416*(AS73^2)*(_xlfn.IFS(F73="Jet",0.973*0.873*0.98094,F73="Turboprop",0.804*0.979*0.97444,F73="Piston",0.804*0.971*0.97444)*IF(R73="",1,1.09011))*1.225*AT73)</f>
        <v>2741073.3078819928</v>
      </c>
      <c r="AV73" s="43">
        <f t="shared" si="11"/>
        <v>2.7410733078819929</v>
      </c>
      <c r="AW73" s="41" t="str" cm="1">
        <f t="array" ref="AW73">_xlfn.IFS(AV73 &lt;=0.75, "CAT VII", AV73&lt;=1.5, "CAT VI",
    AV73&lt;=2.5, "CAT V",
    AV73&lt;=5, "CAT IV",
    AV73&lt;=10, "CAT III",AV73&lt;=20, "CAT II",AV73&gt;20, "CAT I")</f>
        <v>CAT IV</v>
      </c>
      <c r="AX73" s="43" cm="1">
        <f t="array" ref="AX73">_xlfn.IFS(
    AZ73="G", 1,
    AZ73="F", 2,
    AZ73="E", 3,
    AZ73="D", 4,
    AZ73="C", 5,
    AZ73="B", 6,
    AZ73="A", 7)</f>
        <v>4</v>
      </c>
      <c r="AY73" s="43" cm="1">
        <f t="array" ref="AY73">_xlfn.IFS(AW73= "CAT I", 7,AW73= "CAT II", 6,AW73= "CAT III", 5,AW73= "CAT IV", 4,AW73="CAT V", 3, AW73="CAT VI", 2, AW73="CAT VII", 1)</f>
        <v>4</v>
      </c>
      <c r="AZ73" t="s">
        <v>54</v>
      </c>
      <c r="BA73" s="23"/>
      <c r="BB73" s="23"/>
      <c r="BC73" s="23"/>
      <c r="BD73" s="23"/>
      <c r="BE73" s="23"/>
      <c r="BF73" s="23"/>
    </row>
    <row r="74" spans="1:58" x14ac:dyDescent="0.25">
      <c r="A74" s="28" t="s">
        <v>304</v>
      </c>
      <c r="B74" s="20" t="s">
        <v>304</v>
      </c>
      <c r="C74" s="20" t="s">
        <v>266</v>
      </c>
      <c r="D74" s="20" t="s">
        <v>305</v>
      </c>
      <c r="E74" s="20" t="s">
        <v>306</v>
      </c>
      <c r="F74" s="20" t="s">
        <v>43</v>
      </c>
      <c r="G74" s="20">
        <v>2</v>
      </c>
      <c r="H74" s="20" t="s">
        <v>44</v>
      </c>
      <c r="K74" s="20" t="s">
        <v>55</v>
      </c>
      <c r="L74" s="20">
        <v>3</v>
      </c>
      <c r="M74" s="20">
        <v>139</v>
      </c>
      <c r="N74" s="45">
        <f t="shared" si="6"/>
        <v>71.502057613168731</v>
      </c>
      <c r="Q74" s="29">
        <v>94.8</v>
      </c>
      <c r="S74" s="29">
        <v>119.6</v>
      </c>
      <c r="T74" s="29">
        <v>36.299999999999997</v>
      </c>
      <c r="U74" s="29">
        <v>46.8</v>
      </c>
      <c r="V74" s="29">
        <v>52.1</v>
      </c>
      <c r="W74" s="29">
        <v>20.9</v>
      </c>
      <c r="X74" s="30">
        <v>150000</v>
      </c>
      <c r="Y74" s="30">
        <v>123700</v>
      </c>
      <c r="Z74" s="20" t="s">
        <v>54</v>
      </c>
      <c r="AA74" s="20" t="s">
        <v>49</v>
      </c>
      <c r="AB74" s="29">
        <v>13049.8</v>
      </c>
      <c r="AC74" s="20" t="s">
        <v>50</v>
      </c>
      <c r="AD74" s="20" t="s">
        <v>51</v>
      </c>
      <c r="AE74" s="20" t="s">
        <v>68</v>
      </c>
      <c r="AF74" s="20" t="s">
        <v>54</v>
      </c>
      <c r="AG74" s="20" t="s">
        <v>54</v>
      </c>
      <c r="AH74" s="20" t="s">
        <v>44</v>
      </c>
      <c r="AJ74" s="20" t="s">
        <v>55</v>
      </c>
      <c r="AK74" s="20">
        <v>8</v>
      </c>
      <c r="AL74" s="20" t="s">
        <v>74</v>
      </c>
      <c r="AM74" s="30">
        <v>55</v>
      </c>
      <c r="AN74" s="31">
        <v>34514</v>
      </c>
      <c r="AO74" s="19" t="s">
        <v>70</v>
      </c>
      <c r="AP74" s="20"/>
      <c r="AQ74" s="55">
        <f t="shared" si="7"/>
        <v>56109.951918715407</v>
      </c>
      <c r="AR74" s="55">
        <f t="shared" si="8"/>
        <v>94.8</v>
      </c>
      <c r="AS74" s="55">
        <f t="shared" si="9"/>
        <v>28.893629990856443</v>
      </c>
      <c r="AT74" s="55">
        <f t="shared" si="10"/>
        <v>71.502057613168731</v>
      </c>
      <c r="AU74" s="55" cm="1">
        <f t="array" ref="AU74">2*9.81^2*(AQ74)^2/(3.1416*(AS74^2)*(_xlfn.IFS(F74="Jet",0.973*0.873*0.98094,F74="Turboprop",0.804*0.979*0.97444,F74="Piston",0.804*0.971*0.97444)*IF(R74="",1,1.09011))*1.225*AT74)</f>
        <v>3165691.1696391753</v>
      </c>
      <c r="AV74" s="43">
        <f t="shared" si="11"/>
        <v>3.1656911696391754</v>
      </c>
      <c r="AW74" s="41" t="str" cm="1">
        <f t="array" ref="AW74">_xlfn.IFS(AV74 &lt;=0.75, "CAT VII", AV74&lt;=1.5, "CAT VI",
    AV74&lt;=2.5, "CAT V",
    AV74&lt;=5, "CAT IV",
    AV74&lt;=10, "CAT III",AV74&lt;=20, "CAT II",AV74&gt;20, "CAT I")</f>
        <v>CAT IV</v>
      </c>
      <c r="AX74" s="43" cm="1">
        <f t="array" ref="AX74">_xlfn.IFS(
    AZ74="G", 1,
    AZ74="F", 2,
    AZ74="E", 3,
    AZ74="D", 4,
    AZ74="C", 5,
    AZ74="B", 6,
    AZ74="A", 7)</f>
        <v>3</v>
      </c>
      <c r="AY74" s="43" cm="1">
        <f t="array" ref="AY74">_xlfn.IFS(AW74= "CAT I", 7,AW74= "CAT II", 6,AW74= "CAT III", 5,AW74= "CAT IV", 4,AW74="CAT V", 3, AW74="CAT VI", 2, AW74="CAT VII", 1)</f>
        <v>4</v>
      </c>
      <c r="AZ74" t="s">
        <v>53</v>
      </c>
      <c r="BA74" s="23"/>
      <c r="BB74" s="23"/>
      <c r="BC74" s="23"/>
      <c r="BD74" s="23"/>
      <c r="BE74" s="23"/>
      <c r="BF74" s="23"/>
    </row>
    <row r="75" spans="1:58" x14ac:dyDescent="0.25">
      <c r="A75" s="28" t="s">
        <v>310</v>
      </c>
      <c r="B75" s="20" t="s">
        <v>310</v>
      </c>
      <c r="C75" s="20" t="s">
        <v>266</v>
      </c>
      <c r="D75" s="20" t="s">
        <v>311</v>
      </c>
      <c r="E75" s="20" t="s">
        <v>312</v>
      </c>
      <c r="F75" s="20" t="s">
        <v>43</v>
      </c>
      <c r="G75" s="20">
        <v>2</v>
      </c>
      <c r="H75" s="20" t="s">
        <v>44</v>
      </c>
      <c r="K75" s="20" t="s">
        <v>55</v>
      </c>
      <c r="L75" s="20">
        <v>3</v>
      </c>
      <c r="M75" s="20">
        <v>125</v>
      </c>
      <c r="N75" s="45">
        <f t="shared" si="6"/>
        <v>64.300411522633752</v>
      </c>
      <c r="Q75" s="29">
        <v>112.6</v>
      </c>
      <c r="R75" s="29">
        <v>117.4</v>
      </c>
      <c r="S75" s="29">
        <v>102.5</v>
      </c>
      <c r="T75" s="29">
        <v>41.7</v>
      </c>
      <c r="U75" s="29">
        <v>36.799999999999997</v>
      </c>
      <c r="V75" s="29">
        <v>42.1</v>
      </c>
      <c r="W75" s="29">
        <v>22.9</v>
      </c>
      <c r="X75" s="30">
        <v>144500</v>
      </c>
      <c r="Y75" s="30">
        <v>121500</v>
      </c>
      <c r="Z75" s="20" t="s">
        <v>54</v>
      </c>
      <c r="AA75" s="20" t="s">
        <v>49</v>
      </c>
      <c r="AB75" s="29">
        <v>13177.4</v>
      </c>
      <c r="AC75" s="20" t="s">
        <v>50</v>
      </c>
      <c r="AD75" s="20" t="s">
        <v>51</v>
      </c>
      <c r="AE75" s="20" t="s">
        <v>68</v>
      </c>
      <c r="AF75" s="20" t="s">
        <v>54</v>
      </c>
      <c r="AG75" s="20" t="s">
        <v>54</v>
      </c>
      <c r="AH75" s="20" t="s">
        <v>44</v>
      </c>
      <c r="AJ75" s="20" t="s">
        <v>55</v>
      </c>
      <c r="AK75" s="20">
        <v>7</v>
      </c>
      <c r="AL75" s="20" t="s">
        <v>74</v>
      </c>
      <c r="AM75" s="30">
        <v>6</v>
      </c>
      <c r="AN75" s="31">
        <v>16720</v>
      </c>
      <c r="AO75" s="19" t="s">
        <v>70</v>
      </c>
      <c r="AP75" s="20"/>
      <c r="AQ75" s="55">
        <f t="shared" si="7"/>
        <v>55112.038465027668</v>
      </c>
      <c r="AR75" s="55">
        <f t="shared" si="8"/>
        <v>117.4</v>
      </c>
      <c r="AS75" s="55">
        <f t="shared" si="9"/>
        <v>35.781773849436149</v>
      </c>
      <c r="AT75" s="55">
        <f t="shared" si="10"/>
        <v>64.300411522633752</v>
      </c>
      <c r="AU75" s="55" cm="1">
        <f t="array" ref="AU75">2*9.81^2*(AQ75)^2/(3.1416*(AS75^2)*(_xlfn.IFS(F75="Jet",0.973*0.873*0.98094,F75="Turboprop",0.804*0.979*0.97444,F75="Piston",0.804*0.971*0.97444)*IF(R75="",1,1.09011))*1.225*AT75)</f>
        <v>2031405.6026308842</v>
      </c>
      <c r="AV75" s="43">
        <f t="shared" si="11"/>
        <v>2.0314056026308842</v>
      </c>
      <c r="AW75" s="41" t="str" cm="1">
        <f t="array" ref="AW75">_xlfn.IFS(AV75 &lt;=0.75, "CAT VII", AV75&lt;=1.5, "CAT VI",
    AV75&lt;=2.5, "CAT V",
    AV75&lt;=5, "CAT IV",
    AV75&lt;=10, "CAT III",AV75&lt;=20, "CAT II",AV75&gt;20, "CAT I")</f>
        <v>CAT V</v>
      </c>
      <c r="AX75" s="43" cm="1">
        <f t="array" ref="AX75">_xlfn.IFS(
    AZ75="G", 1,
    AZ75="F", 2,
    AZ75="E", 3,
    AZ75="D", 4,
    AZ75="C", 5,
    AZ75="B", 6,
    AZ75="A", 7)</f>
        <v>4</v>
      </c>
      <c r="AY75" s="43" cm="1">
        <f t="array" ref="AY75">_xlfn.IFS(AW75= "CAT I", 7,AW75= "CAT II", 6,AW75= "CAT III", 5,AW75= "CAT IV", 4,AW75="CAT V", 3, AW75="CAT VI", 2, AW75="CAT VII", 1)</f>
        <v>3</v>
      </c>
      <c r="AZ75" t="s">
        <v>54</v>
      </c>
      <c r="BA75" s="23"/>
      <c r="BB75" s="23"/>
      <c r="BC75" s="23"/>
      <c r="BD75" s="23"/>
      <c r="BE75" s="23"/>
      <c r="BF75" s="23"/>
    </row>
    <row r="76" spans="1:58" x14ac:dyDescent="0.25">
      <c r="A76" s="28" t="s">
        <v>384</v>
      </c>
      <c r="B76" s="20" t="s">
        <v>384</v>
      </c>
      <c r="C76" s="20" t="s">
        <v>385</v>
      </c>
      <c r="D76" s="20" t="s">
        <v>386</v>
      </c>
      <c r="E76" s="20" t="s">
        <v>387</v>
      </c>
      <c r="F76" s="20" t="s">
        <v>43</v>
      </c>
      <c r="G76" s="20">
        <v>2</v>
      </c>
      <c r="H76" s="20" t="s">
        <v>44</v>
      </c>
      <c r="K76" s="20" t="s">
        <v>55</v>
      </c>
      <c r="L76" s="20">
        <v>3</v>
      </c>
      <c r="M76" s="20">
        <v>130</v>
      </c>
      <c r="N76" s="45">
        <f t="shared" si="6"/>
        <v>66.872427983539097</v>
      </c>
      <c r="Q76" s="29">
        <v>115.1</v>
      </c>
      <c r="S76" s="29">
        <v>114.8</v>
      </c>
      <c r="T76" s="29">
        <v>38.700000000000003</v>
      </c>
      <c r="U76" s="29">
        <v>42.8</v>
      </c>
      <c r="V76" s="29">
        <v>45.4</v>
      </c>
      <c r="W76" s="29">
        <v>26.3</v>
      </c>
      <c r="X76" s="30">
        <v>139100</v>
      </c>
      <c r="Y76" s="30">
        <v>119490</v>
      </c>
      <c r="Z76" s="20" t="s">
        <v>54</v>
      </c>
      <c r="AA76" s="20" t="s">
        <v>49</v>
      </c>
      <c r="AB76" s="29">
        <v>14978.3</v>
      </c>
      <c r="AC76" s="20" t="s">
        <v>50</v>
      </c>
      <c r="AD76" s="20" t="s">
        <v>51</v>
      </c>
      <c r="AE76" s="20" t="s">
        <v>68</v>
      </c>
      <c r="AF76" s="20" t="s">
        <v>54</v>
      </c>
      <c r="AG76" s="20" t="s">
        <v>54</v>
      </c>
      <c r="AH76" s="20" t="s">
        <v>44</v>
      </c>
      <c r="AJ76" s="20" t="s">
        <v>55</v>
      </c>
      <c r="AK76" s="20">
        <v>7</v>
      </c>
      <c r="AL76" s="20" t="s">
        <v>74</v>
      </c>
      <c r="AM76" s="30">
        <v>45</v>
      </c>
      <c r="AN76" s="31">
        <v>116980</v>
      </c>
      <c r="AO76" s="19" t="s">
        <v>70</v>
      </c>
      <c r="AP76" s="20"/>
      <c r="AQ76" s="55">
        <f t="shared" si="7"/>
        <v>54200.308445976589</v>
      </c>
      <c r="AR76" s="55">
        <f t="shared" si="8"/>
        <v>115.1</v>
      </c>
      <c r="AS76" s="55">
        <f t="shared" si="9"/>
        <v>35.080768058518743</v>
      </c>
      <c r="AT76" s="55">
        <f t="shared" si="10"/>
        <v>66.872427983539097</v>
      </c>
      <c r="AU76" s="55" cm="1">
        <f t="array" ref="AU76">2*9.81^2*(AQ76)^2/(3.1416*(AS76^2)*(_xlfn.IFS(F76="Jet",0.973*0.873*0.98094,F76="Turboprop",0.804*0.979*0.97444,F76="Piston",0.804*0.971*0.97444)*IF(R76="",1,1.09011))*1.225*AT76)</f>
        <v>2142543.968763005</v>
      </c>
      <c r="AV76" s="43">
        <f t="shared" si="11"/>
        <v>2.1425439687630048</v>
      </c>
      <c r="AW76" s="41" t="str" cm="1">
        <f t="array" ref="AW76">_xlfn.IFS(AV76 &lt;=0.75, "CAT VII", AV76&lt;=1.5, "CAT VI",
    AV76&lt;=2.5, "CAT V",
    AV76&lt;=5, "CAT IV",
    AV76&lt;=10, "CAT III",AV76&lt;=20, "CAT II",AV76&gt;20, "CAT I")</f>
        <v>CAT V</v>
      </c>
      <c r="AX76" s="43" cm="1">
        <f t="array" ref="AX76">_xlfn.IFS(
    AZ76="G", 1,
    AZ76="F", 2,
    AZ76="E", 3,
    AZ76="D", 4,
    AZ76="C", 5,
    AZ76="B", 6,
    AZ76="A", 7)</f>
        <v>4</v>
      </c>
      <c r="AY76" s="43" cm="1">
        <f t="array" ref="AY76">_xlfn.IFS(AW76= "CAT I", 7,AW76= "CAT II", 6,AW76= "CAT III", 5,AW76= "CAT IV", 4,AW76="CAT V", 3, AW76="CAT VI", 2, AW76="CAT VII", 1)</f>
        <v>3</v>
      </c>
      <c r="AZ76" t="s">
        <v>54</v>
      </c>
      <c r="BA76" s="23"/>
      <c r="BB76" s="23"/>
      <c r="BC76" s="23"/>
      <c r="BD76" s="23"/>
      <c r="BE76" s="23"/>
      <c r="BF76" s="23"/>
    </row>
    <row r="77" spans="1:58" x14ac:dyDescent="0.25">
      <c r="A77" s="28" t="s">
        <v>772</v>
      </c>
      <c r="B77" s="20" t="s">
        <v>772</v>
      </c>
      <c r="C77" s="20" t="s">
        <v>748</v>
      </c>
      <c r="D77" s="20" t="s">
        <v>773</v>
      </c>
      <c r="E77" s="20" t="s">
        <v>774</v>
      </c>
      <c r="F77" s="20" t="s">
        <v>43</v>
      </c>
      <c r="G77" s="20">
        <v>2</v>
      </c>
      <c r="H77" s="20" t="s">
        <v>44</v>
      </c>
      <c r="K77" s="20" t="s">
        <v>55</v>
      </c>
      <c r="L77" s="20">
        <v>3</v>
      </c>
      <c r="M77" s="20">
        <v>136</v>
      </c>
      <c r="N77" s="45">
        <f t="shared" si="6"/>
        <v>69.958847736625515</v>
      </c>
      <c r="Q77" s="29">
        <v>115.2</v>
      </c>
      <c r="S77" s="29">
        <v>136.19999999999999</v>
      </c>
      <c r="T77" s="29">
        <v>35.799999999999997</v>
      </c>
      <c r="U77" s="29">
        <v>48</v>
      </c>
      <c r="V77" s="29">
        <v>52.2</v>
      </c>
      <c r="W77" s="29">
        <v>23.8</v>
      </c>
      <c r="X77" s="30">
        <v>135585</v>
      </c>
      <c r="Y77" s="30">
        <v>119049</v>
      </c>
      <c r="Z77" s="20" t="s">
        <v>54</v>
      </c>
      <c r="AA77" s="20" t="s">
        <v>49</v>
      </c>
      <c r="AB77" s="29">
        <v>17666.3</v>
      </c>
      <c r="AC77" s="20" t="s">
        <v>50</v>
      </c>
      <c r="AD77" s="20" t="s">
        <v>51</v>
      </c>
      <c r="AE77" s="20" t="s">
        <v>68</v>
      </c>
      <c r="AF77" s="20" t="s">
        <v>54</v>
      </c>
      <c r="AG77" s="20" t="s">
        <v>47</v>
      </c>
      <c r="AH77" s="20" t="s">
        <v>47</v>
      </c>
      <c r="AJ77" s="20" t="s">
        <v>55</v>
      </c>
      <c r="AK77" s="20" t="s">
        <v>47</v>
      </c>
      <c r="AL77" s="20" t="s">
        <v>69</v>
      </c>
      <c r="AM77" s="30">
        <v>0</v>
      </c>
      <c r="AN77" s="31">
        <v>1144</v>
      </c>
      <c r="AP77" s="20"/>
      <c r="AQ77" s="55">
        <f t="shared" si="7"/>
        <v>54000.272158214641</v>
      </c>
      <c r="AR77" s="55">
        <f t="shared" si="8"/>
        <v>115.2</v>
      </c>
      <c r="AS77" s="55">
        <f t="shared" si="9"/>
        <v>35.111246571167328</v>
      </c>
      <c r="AT77" s="55">
        <f t="shared" si="10"/>
        <v>69.958847736625515</v>
      </c>
      <c r="AU77" s="55" cm="1">
        <f t="array" ref="AU77">2*9.81^2*(AQ77)^2/(3.1416*(AS77^2)*(_xlfn.IFS(F77="Jet",0.973*0.873*0.98094,F77="Turboprop",0.804*0.979*0.97444,F77="Piston",0.804*0.971*0.97444)*IF(R77="",1,1.09011))*1.225*AT77)</f>
        <v>2029402.8100152898</v>
      </c>
      <c r="AV77" s="43">
        <f t="shared" si="11"/>
        <v>2.0294028100152897</v>
      </c>
      <c r="AW77" s="41" t="str" cm="1">
        <f t="array" ref="AW77">_xlfn.IFS(AV77 &lt;=0.75, "CAT VII", AV77&lt;=1.5, "CAT VI",
    AV77&lt;=2.5, "CAT V",
    AV77&lt;=5, "CAT IV",
    AV77&lt;=10, "CAT III",AV77&lt;=20, "CAT II",AV77&gt;20, "CAT I")</f>
        <v>CAT V</v>
      </c>
      <c r="AX77" s="43" cm="1">
        <f t="array" ref="AX77">_xlfn.IFS(
    AZ77="G", 1,
    AZ77="F", 2,
    AZ77="E", 3,
    AZ77="D", 4,
    AZ77="C", 5,
    AZ77="B", 6,
    AZ77="A", 7)</f>
        <v>4</v>
      </c>
      <c r="AY77" s="43" cm="1">
        <f t="array" ref="AY77">_xlfn.IFS(AW77= "CAT I", 7,AW77= "CAT II", 6,AW77= "CAT III", 5,AW77= "CAT IV", 4,AW77="CAT V", 3, AW77="CAT VI", 2, AW77="CAT VII", 1)</f>
        <v>3</v>
      </c>
      <c r="AZ77" t="s">
        <v>54</v>
      </c>
      <c r="BA77" s="23"/>
      <c r="BB77" s="23"/>
      <c r="BC77" s="23"/>
      <c r="BD77" s="23"/>
      <c r="BE77" s="23"/>
      <c r="BF77" s="23"/>
    </row>
    <row r="78" spans="1:58" x14ac:dyDescent="0.25">
      <c r="A78" s="28" t="s">
        <v>301</v>
      </c>
      <c r="B78" s="20" t="s">
        <v>301</v>
      </c>
      <c r="C78" s="20" t="s">
        <v>266</v>
      </c>
      <c r="D78" s="20" t="s">
        <v>302</v>
      </c>
      <c r="E78" s="20" t="s">
        <v>303</v>
      </c>
      <c r="F78" s="20" t="s">
        <v>43</v>
      </c>
      <c r="G78" s="20">
        <v>2</v>
      </c>
      <c r="H78" s="20" t="s">
        <v>44</v>
      </c>
      <c r="K78" s="20" t="s">
        <v>55</v>
      </c>
      <c r="L78" s="20">
        <v>3</v>
      </c>
      <c r="M78" s="20">
        <v>135</v>
      </c>
      <c r="N78" s="45">
        <f t="shared" si="6"/>
        <v>69.444444444444443</v>
      </c>
      <c r="Q78" s="29">
        <v>94.8</v>
      </c>
      <c r="R78" s="29">
        <v>102.4</v>
      </c>
      <c r="S78" s="29">
        <v>109.6</v>
      </c>
      <c r="T78" s="29">
        <v>36.299999999999997</v>
      </c>
      <c r="U78" s="29">
        <v>40.799999999999997</v>
      </c>
      <c r="V78" s="29">
        <v>46.1</v>
      </c>
      <c r="W78" s="29">
        <v>20.9</v>
      </c>
      <c r="X78" s="30">
        <v>139500</v>
      </c>
      <c r="Y78" s="30">
        <v>115800</v>
      </c>
      <c r="Z78" s="20" t="s">
        <v>54</v>
      </c>
      <c r="AA78" s="20" t="s">
        <v>49</v>
      </c>
      <c r="AB78" s="29">
        <v>12002.3</v>
      </c>
      <c r="AC78" s="20" t="s">
        <v>50</v>
      </c>
      <c r="AD78" s="20" t="s">
        <v>51</v>
      </c>
      <c r="AE78" s="20" t="s">
        <v>68</v>
      </c>
      <c r="AF78" s="20" t="s">
        <v>54</v>
      </c>
      <c r="AG78" s="20" t="s">
        <v>54</v>
      </c>
      <c r="AH78" s="20" t="s">
        <v>44</v>
      </c>
      <c r="AJ78" s="20" t="s">
        <v>55</v>
      </c>
      <c r="AK78" s="20">
        <v>7</v>
      </c>
      <c r="AL78" s="20" t="s">
        <v>74</v>
      </c>
      <c r="AM78" s="30">
        <v>70</v>
      </c>
      <c r="AN78" s="31">
        <v>39394</v>
      </c>
      <c r="AO78" s="19" t="s">
        <v>70</v>
      </c>
      <c r="AP78" s="20"/>
      <c r="AQ78" s="55">
        <f t="shared" si="7"/>
        <v>52526.535425927606</v>
      </c>
      <c r="AR78" s="55">
        <f t="shared" si="8"/>
        <v>102.4</v>
      </c>
      <c r="AS78" s="55">
        <f t="shared" si="9"/>
        <v>31.209996952148735</v>
      </c>
      <c r="AT78" s="55">
        <f t="shared" si="10"/>
        <v>69.444444444444443</v>
      </c>
      <c r="AU78" s="55" cm="1">
        <f t="array" ref="AU78">2*9.81^2*(AQ78)^2/(3.1416*(AS78^2)*(_xlfn.IFS(F78="Jet",0.973*0.873*0.98094,F78="Turboprop",0.804*0.979*0.97444,F78="Piston",0.804*0.971*0.97444)*IF(R78="",1,1.09011))*1.225*AT78)</f>
        <v>2245813.736557221</v>
      </c>
      <c r="AV78" s="43">
        <f t="shared" si="11"/>
        <v>2.2458137365572211</v>
      </c>
      <c r="AW78" s="41" t="str" cm="1">
        <f t="array" ref="AW78">_xlfn.IFS(AV78 &lt;=0.75, "CAT VII", AV78&lt;=1.5, "CAT VI",
    AV78&lt;=2.5, "CAT V",
    AV78&lt;=5, "CAT IV",
    AV78&lt;=10, "CAT III",AV78&lt;=20, "CAT II",AV78&gt;20, "CAT I")</f>
        <v>CAT V</v>
      </c>
      <c r="AX78" s="43" cm="1">
        <f t="array" ref="AX78">_xlfn.IFS(
    AZ78="G", 1,
    AZ78="F", 2,
    AZ78="E", 3,
    AZ78="D", 4,
    AZ78="C", 5,
    AZ78="B", 6,
    AZ78="A", 7)</f>
        <v>3</v>
      </c>
      <c r="AY78" s="43" cm="1">
        <f t="array" ref="AY78">_xlfn.IFS(AW78= "CAT I", 7,AW78= "CAT II", 6,AW78= "CAT III", 5,AW78= "CAT IV", 4,AW78="CAT V", 3, AW78="CAT VI", 2, AW78="CAT VII", 1)</f>
        <v>3</v>
      </c>
      <c r="AZ78" t="s">
        <v>53</v>
      </c>
      <c r="BA78" s="23"/>
      <c r="BB78" s="23"/>
      <c r="BC78" s="23"/>
      <c r="BD78" s="23"/>
      <c r="BE78" s="23"/>
      <c r="BF78" s="23"/>
    </row>
    <row r="79" spans="1:58" s="40" customFormat="1" x14ac:dyDescent="0.25">
      <c r="A79" s="28" t="s">
        <v>307</v>
      </c>
      <c r="B79" s="20" t="s">
        <v>307</v>
      </c>
      <c r="C79" s="20" t="s">
        <v>266</v>
      </c>
      <c r="D79" s="20" t="s">
        <v>308</v>
      </c>
      <c r="E79" s="20" t="s">
        <v>309</v>
      </c>
      <c r="F79" s="20" t="s">
        <v>43</v>
      </c>
      <c r="G79" s="20">
        <v>2</v>
      </c>
      <c r="H79" s="20" t="s">
        <v>44</v>
      </c>
      <c r="I79" s="20"/>
      <c r="J79" s="20"/>
      <c r="K79" s="20" t="s">
        <v>55</v>
      </c>
      <c r="L79" s="20">
        <v>3</v>
      </c>
      <c r="M79" s="20">
        <v>128</v>
      </c>
      <c r="N79" s="45">
        <f t="shared" si="6"/>
        <v>65.843621399176953</v>
      </c>
      <c r="O79" s="20"/>
      <c r="P79" s="20"/>
      <c r="Q79" s="29">
        <v>94.8</v>
      </c>
      <c r="R79" s="29"/>
      <c r="S79" s="29">
        <v>101.8</v>
      </c>
      <c r="T79" s="29">
        <v>36.299999999999997</v>
      </c>
      <c r="U79" s="29">
        <v>36.299999999999997</v>
      </c>
      <c r="V79" s="29">
        <v>41.6</v>
      </c>
      <c r="W79" s="29">
        <v>20.9</v>
      </c>
      <c r="X79" s="30">
        <v>136000</v>
      </c>
      <c r="Y79" s="30">
        <v>110000</v>
      </c>
      <c r="Z79" s="20" t="s">
        <v>54</v>
      </c>
      <c r="AA79" s="20" t="s">
        <v>49</v>
      </c>
      <c r="AB79" s="29">
        <v>11182.1</v>
      </c>
      <c r="AC79" s="20" t="s">
        <v>50</v>
      </c>
      <c r="AD79" s="20" t="s">
        <v>51</v>
      </c>
      <c r="AE79" s="20" t="s">
        <v>68</v>
      </c>
      <c r="AF79" s="20" t="s">
        <v>54</v>
      </c>
      <c r="AG79" s="20" t="s">
        <v>54</v>
      </c>
      <c r="AH79" s="20" t="s">
        <v>44</v>
      </c>
      <c r="AI79" s="20"/>
      <c r="AJ79" s="20" t="s">
        <v>55</v>
      </c>
      <c r="AK79" s="20">
        <v>7</v>
      </c>
      <c r="AL79" s="20" t="s">
        <v>74</v>
      </c>
      <c r="AM79" s="30">
        <v>22</v>
      </c>
      <c r="AN79" s="31">
        <v>2210</v>
      </c>
      <c r="AO79" s="19" t="s">
        <v>70</v>
      </c>
      <c r="AP79" s="20"/>
      <c r="AQ79" s="55">
        <f t="shared" si="7"/>
        <v>49895.672684387187</v>
      </c>
      <c r="AR79" s="55">
        <f t="shared" si="8"/>
        <v>94.8</v>
      </c>
      <c r="AS79" s="55">
        <f t="shared" si="9"/>
        <v>28.893629990856443</v>
      </c>
      <c r="AT79" s="55">
        <f t="shared" si="10"/>
        <v>65.843621399176953</v>
      </c>
      <c r="AU79" s="55" cm="1">
        <f t="array" ref="AU79">2*9.81^2*(AQ79)^2/(3.1416*(AS79^2)*(_xlfn.IFS(F79="Jet",0.973*0.873*0.98094,F79="Turboprop",0.804*0.979*0.97444,F79="Piston",0.804*0.971*0.97444)*IF(R79="",1,1.09011))*1.225*AT79)</f>
        <v>2718437.4621243472</v>
      </c>
      <c r="AV79" s="43">
        <f t="shared" si="11"/>
        <v>2.718437462124347</v>
      </c>
      <c r="AW79" s="41" t="str" cm="1">
        <f t="array" ref="AW79">_xlfn.IFS(AV79 &lt;=0.75, "CAT VII", AV79&lt;=1.5, "CAT VI",
    AV79&lt;=2.5, "CAT V",
    AV79&lt;=5, "CAT IV",
    AV79&lt;=10, "CAT III",AV79&lt;=20, "CAT II",AV79&gt;20, "CAT I")</f>
        <v>CAT IV</v>
      </c>
      <c r="AX79" s="43" cm="1">
        <f t="array" ref="AX79">_xlfn.IFS(
    AZ79="G", 1,
    AZ79="F", 2,
    AZ79="E", 3,
    AZ79="D", 4,
    AZ79="C", 5,
    AZ79="B", 6,
    AZ79="A", 7)</f>
        <v>3</v>
      </c>
      <c r="AY79" s="43" cm="1">
        <f t="array" ref="AY79">_xlfn.IFS(AW79= "CAT I", 7,AW79= "CAT II", 6,AW79= "CAT III", 5,AW79= "CAT IV", 4,AW79="CAT V", 3, AW79="CAT VI", 2, AW79="CAT VII", 1)</f>
        <v>4</v>
      </c>
      <c r="AZ79" t="s">
        <v>53</v>
      </c>
      <c r="BA79" s="23"/>
      <c r="BB79" s="23"/>
      <c r="BC79" s="23"/>
      <c r="BD79" s="23"/>
      <c r="BE79" s="23"/>
      <c r="BF79" s="23"/>
    </row>
    <row r="80" spans="1:58" x14ac:dyDescent="0.25">
      <c r="A80" s="28" t="s">
        <v>719</v>
      </c>
      <c r="B80" s="20" t="s">
        <v>719</v>
      </c>
      <c r="C80" s="20" t="s">
        <v>701</v>
      </c>
      <c r="D80" s="20" t="s">
        <v>720</v>
      </c>
      <c r="E80" s="20" t="s">
        <v>721</v>
      </c>
      <c r="F80" s="20" t="s">
        <v>43</v>
      </c>
      <c r="G80" s="20">
        <v>2</v>
      </c>
      <c r="H80" s="20" t="s">
        <v>44</v>
      </c>
      <c r="K80" s="20" t="s">
        <v>55</v>
      </c>
      <c r="L80" s="20" t="s">
        <v>196</v>
      </c>
      <c r="M80" s="20">
        <v>135</v>
      </c>
      <c r="N80" s="45">
        <f t="shared" si="6"/>
        <v>69.444444444444443</v>
      </c>
      <c r="Q80" s="29">
        <v>93.4</v>
      </c>
      <c r="S80" s="29">
        <v>133.6</v>
      </c>
      <c r="T80" s="29">
        <v>28.8</v>
      </c>
      <c r="U80" s="29">
        <v>43.7</v>
      </c>
      <c r="V80" s="29">
        <v>43.7</v>
      </c>
      <c r="W80" s="29">
        <v>18.2</v>
      </c>
      <c r="X80" s="30">
        <v>121000</v>
      </c>
      <c r="Y80" s="30">
        <v>110000</v>
      </c>
      <c r="Z80" s="20" t="s">
        <v>54</v>
      </c>
      <c r="AA80" s="20" t="s">
        <v>49</v>
      </c>
      <c r="AB80" s="29">
        <v>14322.2</v>
      </c>
      <c r="AC80" s="20" t="s">
        <v>50</v>
      </c>
      <c r="AD80" s="20" t="s">
        <v>51</v>
      </c>
      <c r="AE80" s="20" t="s">
        <v>68</v>
      </c>
      <c r="AF80" s="20" t="s">
        <v>54</v>
      </c>
      <c r="AG80" s="20" t="s">
        <v>54</v>
      </c>
      <c r="AH80" s="20" t="s">
        <v>44</v>
      </c>
      <c r="AJ80" s="20" t="s">
        <v>55</v>
      </c>
      <c r="AK80" s="20">
        <v>8</v>
      </c>
      <c r="AL80" s="20" t="s">
        <v>74</v>
      </c>
      <c r="AM80" s="30">
        <v>1</v>
      </c>
      <c r="AN80" s="31">
        <v>0</v>
      </c>
      <c r="AO80" s="19" t="s">
        <v>70</v>
      </c>
      <c r="AP80" s="20"/>
      <c r="AQ80" s="55">
        <f t="shared" si="7"/>
        <v>49895.672684387187</v>
      </c>
      <c r="AR80" s="55">
        <f t="shared" si="8"/>
        <v>93.4</v>
      </c>
      <c r="AS80" s="55">
        <f t="shared" si="9"/>
        <v>28.466930813776287</v>
      </c>
      <c r="AT80" s="55">
        <f t="shared" si="10"/>
        <v>69.444444444444443</v>
      </c>
      <c r="AU80" s="55" cm="1">
        <f t="array" ref="AU80">2*9.81^2*(AQ80)^2/(3.1416*(AS80^2)*(_xlfn.IFS(F80="Jet",0.973*0.873*0.98094,F80="Turboprop",0.804*0.979*0.97444,F80="Piston",0.804*0.971*0.97444)*IF(R80="",1,1.09011))*1.225*AT80)</f>
        <v>2655329.8023505509</v>
      </c>
      <c r="AV80" s="43">
        <f t="shared" si="11"/>
        <v>2.6553298023505509</v>
      </c>
      <c r="AW80" s="41" t="str" cm="1">
        <f t="array" ref="AW80">_xlfn.IFS(AV80 &lt;=0.75, "CAT VII", AV80&lt;=1.5, "CAT VI",
    AV80&lt;=2.5, "CAT V",
    AV80&lt;=5, "CAT IV",
    AV80&lt;=10, "CAT III",AV80&lt;=20, "CAT II",AV80&gt;20, "CAT I")</f>
        <v>CAT IV</v>
      </c>
      <c r="AX80" s="43" cm="1">
        <f t="array" ref="AX80">_xlfn.IFS(
    AZ80="G", 1,
    AZ80="F", 2,
    AZ80="E", 3,
    AZ80="D", 4,
    AZ80="C", 5,
    AZ80="B", 6,
    AZ80="A", 7)</f>
        <v>3</v>
      </c>
      <c r="AY80" s="43" cm="1">
        <f t="array" ref="AY80">_xlfn.IFS(AW80= "CAT I", 7,AW80= "CAT II", 6,AW80= "CAT III", 5,AW80= "CAT IV", 4,AW80="CAT V", 3, AW80="CAT VI", 2, AW80="CAT VII", 1)</f>
        <v>4</v>
      </c>
      <c r="AZ80" t="s">
        <v>53</v>
      </c>
      <c r="BA80" s="23"/>
      <c r="BB80" s="23"/>
      <c r="BC80" s="23"/>
      <c r="BD80" s="23"/>
      <c r="BE80" s="23"/>
      <c r="BF80" s="23"/>
    </row>
    <row r="81" spans="1:58" s="40" customFormat="1" x14ac:dyDescent="0.25">
      <c r="A81" s="28" t="s">
        <v>769</v>
      </c>
      <c r="B81" s="20" t="s">
        <v>769</v>
      </c>
      <c r="C81" s="20" t="s">
        <v>748</v>
      </c>
      <c r="D81" s="20" t="s">
        <v>770</v>
      </c>
      <c r="E81" s="20" t="s">
        <v>771</v>
      </c>
      <c r="F81" s="20" t="s">
        <v>43</v>
      </c>
      <c r="G81" s="20">
        <v>2</v>
      </c>
      <c r="H81" s="20" t="s">
        <v>44</v>
      </c>
      <c r="I81" s="20"/>
      <c r="J81" s="20"/>
      <c r="K81" s="20" t="s">
        <v>55</v>
      </c>
      <c r="L81" s="20">
        <v>3</v>
      </c>
      <c r="M81" s="20">
        <v>125</v>
      </c>
      <c r="N81" s="45">
        <f t="shared" si="6"/>
        <v>64.300411522633752</v>
      </c>
      <c r="O81" s="20"/>
      <c r="P81" s="20"/>
      <c r="Q81" s="29">
        <v>110.6</v>
      </c>
      <c r="R81" s="29"/>
      <c r="S81" s="29">
        <v>118.8</v>
      </c>
      <c r="T81" s="29">
        <v>36.1</v>
      </c>
      <c r="U81" s="29">
        <v>39.700000000000003</v>
      </c>
      <c r="V81" s="29">
        <v>49.3</v>
      </c>
      <c r="W81" s="29">
        <v>22.4</v>
      </c>
      <c r="X81" s="30">
        <v>124340</v>
      </c>
      <c r="Y81" s="30">
        <v>108136</v>
      </c>
      <c r="Z81" s="20" t="s">
        <v>54</v>
      </c>
      <c r="AA81" s="20" t="s">
        <v>49</v>
      </c>
      <c r="AB81" s="29">
        <v>14921.7</v>
      </c>
      <c r="AC81" s="20" t="s">
        <v>50</v>
      </c>
      <c r="AD81" s="20" t="s">
        <v>51</v>
      </c>
      <c r="AE81" s="20" t="s">
        <v>68</v>
      </c>
      <c r="AF81" s="20" t="s">
        <v>54</v>
      </c>
      <c r="AG81" s="20" t="s">
        <v>54</v>
      </c>
      <c r="AH81" s="20" t="s">
        <v>44</v>
      </c>
      <c r="AI81" s="20"/>
      <c r="AJ81" s="20" t="s">
        <v>55</v>
      </c>
      <c r="AK81" s="20" t="s">
        <v>47</v>
      </c>
      <c r="AL81" s="20" t="s">
        <v>69</v>
      </c>
      <c r="AM81" s="30">
        <v>0</v>
      </c>
      <c r="AN81" s="31">
        <v>8</v>
      </c>
      <c r="AO81" s="19" t="s">
        <v>70</v>
      </c>
      <c r="AP81" s="20"/>
      <c r="AQ81" s="55">
        <f t="shared" si="7"/>
        <v>49050.16783089903</v>
      </c>
      <c r="AR81" s="55">
        <f t="shared" si="8"/>
        <v>110.6</v>
      </c>
      <c r="AS81" s="55">
        <f t="shared" si="9"/>
        <v>33.709234989332515</v>
      </c>
      <c r="AT81" s="55">
        <f t="shared" si="10"/>
        <v>64.300411522633752</v>
      </c>
      <c r="AU81" s="55" cm="1">
        <f t="array" ref="AU81">2*9.81^2*(AQ81)^2/(3.1416*(AS81^2)*(_xlfn.IFS(F81="Jet",0.973*0.873*0.98094,F81="Turboprop",0.804*0.979*0.97444,F81="Piston",0.804*0.971*0.97444)*IF(R81="",1,1.09011))*1.225*AT81)</f>
        <v>1976427.8052549015</v>
      </c>
      <c r="AV81" s="43">
        <f t="shared" si="11"/>
        <v>1.9764278052549016</v>
      </c>
      <c r="AW81" s="41" t="str" cm="1">
        <f t="array" ref="AW81">_xlfn.IFS(AV81 &lt;=0.75, "CAT VII", AV81&lt;=1.5, "CAT VI",
    AV81&lt;=2.5, "CAT V",
    AV81&lt;=5, "CAT IV",
    AV81&lt;=10, "CAT III",AV81&lt;=20, "CAT II",AV81&gt;20, "CAT I")</f>
        <v>CAT V</v>
      </c>
      <c r="AX81" s="43" cm="1">
        <f t="array" ref="AX81">_xlfn.IFS(
    AZ81="G", 1,
    AZ81="F", 2,
    AZ81="E", 3,
    AZ81="D", 4,
    AZ81="C", 5,
    AZ81="B", 6,
    AZ81="A", 7)</f>
        <v>4</v>
      </c>
      <c r="AY81" s="43" cm="1">
        <f t="array" ref="AY81">_xlfn.IFS(AW81= "CAT I", 7,AW81= "CAT II", 6,AW81= "CAT III", 5,AW81= "CAT IV", 4,AW81="CAT V", 3, AW81="CAT VI", 2, AW81="CAT VII", 1)</f>
        <v>3</v>
      </c>
      <c r="AZ81" t="s">
        <v>54</v>
      </c>
      <c r="BA81" s="23"/>
      <c r="BB81" s="23"/>
      <c r="BC81" s="23"/>
      <c r="BD81" s="23"/>
      <c r="BE81" s="23"/>
      <c r="BF81" s="23"/>
    </row>
    <row r="82" spans="1:58" s="40" customFormat="1" x14ac:dyDescent="0.25">
      <c r="A82" s="28" t="s">
        <v>1063</v>
      </c>
      <c r="B82" s="20" t="s">
        <v>1063</v>
      </c>
      <c r="C82" s="20" t="s">
        <v>475</v>
      </c>
      <c r="D82" s="20" t="s">
        <v>1064</v>
      </c>
      <c r="E82" s="20" t="s">
        <v>1064</v>
      </c>
      <c r="F82" s="20" t="s">
        <v>147</v>
      </c>
      <c r="G82" s="20">
        <v>4</v>
      </c>
      <c r="H82" s="20" t="s">
        <v>44</v>
      </c>
      <c r="I82" s="20"/>
      <c r="J82" s="20"/>
      <c r="K82" s="20" t="s">
        <v>55</v>
      </c>
      <c r="L82" s="20">
        <v>5</v>
      </c>
      <c r="M82" s="20">
        <v>134</v>
      </c>
      <c r="N82" s="45">
        <f t="shared" si="6"/>
        <v>68.930041152263371</v>
      </c>
      <c r="O82" s="20"/>
      <c r="P82" s="20"/>
      <c r="Q82" s="29">
        <v>99.7</v>
      </c>
      <c r="R82" s="29"/>
      <c r="S82" s="29">
        <v>116</v>
      </c>
      <c r="T82" s="29">
        <v>33.700000000000003</v>
      </c>
      <c r="U82" s="29">
        <v>29.2</v>
      </c>
      <c r="V82" s="29">
        <v>32.4</v>
      </c>
      <c r="W82" s="29">
        <v>34</v>
      </c>
      <c r="X82" s="30">
        <v>135000</v>
      </c>
      <c r="Y82" s="30">
        <v>103880</v>
      </c>
      <c r="Z82" s="20" t="s">
        <v>54</v>
      </c>
      <c r="AA82" s="20" t="s">
        <v>49</v>
      </c>
      <c r="AB82" s="29">
        <v>13273.7</v>
      </c>
      <c r="AC82" s="20" t="s">
        <v>50</v>
      </c>
      <c r="AD82" s="20" t="s">
        <v>51</v>
      </c>
      <c r="AE82" s="20" t="s">
        <v>68</v>
      </c>
      <c r="AF82" s="20" t="s">
        <v>54</v>
      </c>
      <c r="AG82" s="20" t="s">
        <v>54</v>
      </c>
      <c r="AH82" s="20" t="s">
        <v>44</v>
      </c>
      <c r="AI82" s="20"/>
      <c r="AJ82" s="20" t="s">
        <v>55</v>
      </c>
      <c r="AK82" s="20" t="s">
        <v>47</v>
      </c>
      <c r="AL82" s="20" t="s">
        <v>74</v>
      </c>
      <c r="AM82" s="30">
        <v>100</v>
      </c>
      <c r="AN82" s="31">
        <v>3454</v>
      </c>
      <c r="AO82" s="19"/>
      <c r="AP82" s="20"/>
      <c r="AQ82" s="55">
        <f t="shared" si="7"/>
        <v>47119.658895037646</v>
      </c>
      <c r="AR82" s="55">
        <f t="shared" si="8"/>
        <v>99.7</v>
      </c>
      <c r="AS82" s="55">
        <f t="shared" si="9"/>
        <v>30.387077110637001</v>
      </c>
      <c r="AT82" s="55">
        <f t="shared" si="10"/>
        <v>68.930041152263371</v>
      </c>
      <c r="AU82" s="55" cm="1">
        <f t="array" ref="AU82">2*9.81^2*(AQ82)^2/(3.1416*(AS82^2)*(_xlfn.IFS(F82="Jet",0.973*0.873*0.98094,F82="Turboprop",0.804*0.979*0.97444,F82="Piston",0.804*0.971*0.97444)*IF(R82="",1,1.09011))*1.225*AT82)</f>
        <v>2274600.1944630565</v>
      </c>
      <c r="AV82" s="43">
        <f t="shared" si="11"/>
        <v>2.2746001944630567</v>
      </c>
      <c r="AW82" s="41" t="str" cm="1">
        <f t="array" ref="AW82">_xlfn.IFS(AV82 &lt;=0.75, "CAT VII", AV82&lt;=1.5, "CAT VI",
    AV82&lt;=2.5, "CAT V",
    AV82&lt;=5, "CAT IV",
    AV82&lt;=10, "CAT III",AV82&lt;=20, "CAT II",AV82&gt;20, "CAT I")</f>
        <v>CAT V</v>
      </c>
      <c r="AX82" s="43" cm="1">
        <f t="array" ref="AX82">_xlfn.IFS(
    AZ82="G", 1,
    AZ82="F", 2,
    AZ82="E", 3,
    AZ82="D", 4,
    AZ82="C", 5,
    AZ82="B", 6,
    AZ82="A", 7)</f>
        <v>3</v>
      </c>
      <c r="AY82" s="43" cm="1">
        <f t="array" ref="AY82">_xlfn.IFS(AW82= "CAT I", 7,AW82= "CAT II", 6,AW82= "CAT III", 5,AW82= "CAT IV", 4,AW82="CAT V", 3, AW82="CAT VI", 2, AW82="CAT VII", 1)</f>
        <v>3</v>
      </c>
      <c r="AZ82" t="s">
        <v>53</v>
      </c>
      <c r="BA82" s="23"/>
      <c r="BB82" s="23"/>
      <c r="BC82" s="23"/>
      <c r="BD82" s="23"/>
      <c r="BE82" s="23"/>
      <c r="BF82" s="23"/>
    </row>
    <row r="83" spans="1:58" x14ac:dyDescent="0.25">
      <c r="A83" s="28" t="s">
        <v>484</v>
      </c>
      <c r="B83" s="20" t="s">
        <v>484</v>
      </c>
      <c r="C83" s="20" t="s">
        <v>485</v>
      </c>
      <c r="D83" s="20" t="s">
        <v>486</v>
      </c>
      <c r="E83" s="20" t="s">
        <v>487</v>
      </c>
      <c r="F83" s="20" t="s">
        <v>147</v>
      </c>
      <c r="G83" s="20">
        <v>2</v>
      </c>
      <c r="H83" s="20" t="s">
        <v>44</v>
      </c>
      <c r="K83" s="20" t="s">
        <v>81</v>
      </c>
      <c r="L83" s="20">
        <v>3</v>
      </c>
      <c r="M83" s="20">
        <v>125</v>
      </c>
      <c r="N83" s="45">
        <f t="shared" si="6"/>
        <v>64.300411522633752</v>
      </c>
      <c r="Q83" s="29">
        <v>131.19999999999999</v>
      </c>
      <c r="S83" s="29">
        <v>106.3</v>
      </c>
      <c r="T83" s="29">
        <v>38.4</v>
      </c>
      <c r="U83" s="29">
        <v>35</v>
      </c>
      <c r="V83" s="29">
        <v>35</v>
      </c>
      <c r="W83" s="29">
        <v>21.5</v>
      </c>
      <c r="X83" s="30">
        <v>112436</v>
      </c>
      <c r="Y83" s="30">
        <v>103615</v>
      </c>
      <c r="Z83" s="20" t="s">
        <v>82</v>
      </c>
      <c r="AA83" s="20" t="s">
        <v>49</v>
      </c>
      <c r="AB83" s="29">
        <v>15718.9</v>
      </c>
      <c r="AC83" s="20" t="s">
        <v>50</v>
      </c>
      <c r="AD83" s="20" t="s">
        <v>51</v>
      </c>
      <c r="AE83" s="20" t="s">
        <v>68</v>
      </c>
      <c r="AF83" s="20" t="s">
        <v>54</v>
      </c>
      <c r="AG83" s="20" t="s">
        <v>54</v>
      </c>
      <c r="AH83" s="20" t="s">
        <v>44</v>
      </c>
      <c r="AJ83" s="20" t="s">
        <v>55</v>
      </c>
      <c r="AK83" s="20" t="s">
        <v>47</v>
      </c>
      <c r="AL83" s="20" t="s">
        <v>69</v>
      </c>
      <c r="AM83" s="30">
        <v>0</v>
      </c>
      <c r="AN83" s="31">
        <v>2</v>
      </c>
      <c r="AP83" s="20"/>
      <c r="AQ83" s="55">
        <f t="shared" si="7"/>
        <v>46999.455683570712</v>
      </c>
      <c r="AR83" s="55">
        <f t="shared" si="8"/>
        <v>131.19999999999999</v>
      </c>
      <c r="AS83" s="55">
        <f t="shared" si="9"/>
        <v>39.98780859494056</v>
      </c>
      <c r="AT83" s="55">
        <f t="shared" si="10"/>
        <v>64.300411522633752</v>
      </c>
      <c r="AU83" s="55" cm="1">
        <f t="array" ref="AU83">2*9.81^2*(AQ83)^2/(3.1416*(AS83^2)*(_xlfn.IFS(F83="Jet",0.973*0.873*0.98094,F83="Turboprop",0.804*0.979*0.97444,F83="Piston",0.804*0.971*0.97444)*IF(R83="",1,1.09011))*1.225*AT83)</f>
        <v>1400889.5142965727</v>
      </c>
      <c r="AV83" s="43">
        <f t="shared" si="11"/>
        <v>1.4008895142965727</v>
      </c>
      <c r="AW83" s="41" t="str" cm="1">
        <f t="array" ref="AW83">_xlfn.IFS(AV83 &lt;=0.75, "CAT VII", AV83&lt;=1.5, "CAT VI",
    AV83&lt;=2.5, "CAT V",
    AV83&lt;=5, "CAT IV",
    AV83&lt;=10, "CAT III",AV83&lt;=20, "CAT II",AV83&gt;20, "CAT I")</f>
        <v>CAT VI</v>
      </c>
      <c r="AX83" s="43" cm="1">
        <f t="array" ref="AX83">_xlfn.IFS(
    AZ83="G", 1,
    AZ83="F", 2,
    AZ83="E", 3,
    AZ83="D", 4,
    AZ83="C", 5,
    AZ83="B", 6,
    AZ83="A", 7)</f>
        <v>4</v>
      </c>
      <c r="AY83" s="43" cm="1">
        <f t="array" ref="AY83">_xlfn.IFS(AW83= "CAT I", 7,AW83= "CAT II", 6,AW83= "CAT III", 5,AW83= "CAT IV", 4,AW83="CAT V", 3, AW83="CAT VI", 2, AW83="CAT VII", 1)</f>
        <v>2</v>
      </c>
      <c r="AZ83" t="s">
        <v>54</v>
      </c>
      <c r="BA83" s="23"/>
      <c r="BB83" s="23"/>
      <c r="BC83" s="23"/>
      <c r="BD83" s="23"/>
      <c r="BE83" s="23"/>
      <c r="BF83" s="23"/>
    </row>
    <row r="84" spans="1:58" x14ac:dyDescent="0.25">
      <c r="A84" s="28" t="s">
        <v>298</v>
      </c>
      <c r="B84" s="20" t="s">
        <v>298</v>
      </c>
      <c r="C84" s="20" t="s">
        <v>266</v>
      </c>
      <c r="D84" s="20" t="s">
        <v>299</v>
      </c>
      <c r="E84" s="20" t="s">
        <v>300</v>
      </c>
      <c r="F84" s="20" t="s">
        <v>43</v>
      </c>
      <c r="G84" s="20">
        <v>2</v>
      </c>
      <c r="H84" s="20" t="s">
        <v>44</v>
      </c>
      <c r="K84" s="20" t="s">
        <v>55</v>
      </c>
      <c r="L84" s="20">
        <v>3</v>
      </c>
      <c r="M84" s="20">
        <v>129</v>
      </c>
      <c r="N84" s="45">
        <f t="shared" si="6"/>
        <v>66.358024691358025</v>
      </c>
      <c r="Q84" s="29">
        <v>93</v>
      </c>
      <c r="S84" s="29">
        <v>100.2</v>
      </c>
      <c r="T84" s="29">
        <v>36.799999999999997</v>
      </c>
      <c r="U84" s="29">
        <v>37.299999999999997</v>
      </c>
      <c r="V84" s="29">
        <v>42.6</v>
      </c>
      <c r="W84" s="29">
        <v>20.9</v>
      </c>
      <c r="X84" s="30">
        <v>115500</v>
      </c>
      <c r="Y84" s="30">
        <v>103000</v>
      </c>
      <c r="Z84" s="20" t="s">
        <v>54</v>
      </c>
      <c r="AA84" s="20" t="s">
        <v>49</v>
      </c>
      <c r="AB84" s="29">
        <v>10832.2</v>
      </c>
      <c r="AC84" s="20" t="s">
        <v>50</v>
      </c>
      <c r="AD84" s="20" t="s">
        <v>51</v>
      </c>
      <c r="AE84" s="20" t="s">
        <v>68</v>
      </c>
      <c r="AF84" s="20" t="s">
        <v>54</v>
      </c>
      <c r="AG84" s="20" t="s">
        <v>54</v>
      </c>
      <c r="AH84" s="20" t="s">
        <v>44</v>
      </c>
      <c r="AJ84" s="20" t="s">
        <v>55</v>
      </c>
      <c r="AK84" s="20">
        <v>7</v>
      </c>
      <c r="AL84" s="20" t="s">
        <v>74</v>
      </c>
      <c r="AM84" s="30">
        <v>17</v>
      </c>
      <c r="AN84" s="31">
        <v>5202</v>
      </c>
      <c r="AO84" s="19" t="s">
        <v>70</v>
      </c>
      <c r="AP84" s="20"/>
      <c r="AQ84" s="55">
        <f t="shared" si="7"/>
        <v>46720.493513562549</v>
      </c>
      <c r="AR84" s="55">
        <f t="shared" si="8"/>
        <v>93</v>
      </c>
      <c r="AS84" s="55">
        <f t="shared" si="9"/>
        <v>28.345016763181956</v>
      </c>
      <c r="AT84" s="55">
        <f t="shared" si="10"/>
        <v>66.358024691358025</v>
      </c>
      <c r="AU84" s="55" cm="1">
        <f t="array" ref="AU84">2*9.81^2*(AQ84)^2/(3.1416*(AS84^2)*(_xlfn.IFS(F84="Jet",0.973*0.873*0.98094,F84="Turboprop",0.804*0.979*0.97444,F84="Piston",0.804*0.971*0.97444)*IF(R84="",1,1.09011))*1.225*AT84)</f>
        <v>2457420.4185804818</v>
      </c>
      <c r="AV84" s="43">
        <f t="shared" si="11"/>
        <v>2.4574204185804818</v>
      </c>
      <c r="AW84" s="41" t="str" cm="1">
        <f t="array" ref="AW84">_xlfn.IFS(AV84 &lt;=0.75, "CAT VII", AV84&lt;=1.5, "CAT VI",
    AV84&lt;=2.5, "CAT V",
    AV84&lt;=5, "CAT IV",
    AV84&lt;=10, "CAT III",AV84&lt;=20, "CAT II",AV84&gt;20, "CAT I")</f>
        <v>CAT V</v>
      </c>
      <c r="AX84" s="43" cm="1">
        <f t="array" ref="AX84">_xlfn.IFS(
    AZ84="G", 1,
    AZ84="F", 2,
    AZ84="E", 3,
    AZ84="D", 4,
    AZ84="C", 5,
    AZ84="B", 6,
    AZ84="A", 7)</f>
        <v>3</v>
      </c>
      <c r="AY84" s="43" cm="1">
        <f t="array" ref="AY84">_xlfn.IFS(AW84= "CAT I", 7,AW84= "CAT II", 6,AW84= "CAT III", 5,AW84= "CAT IV", 4,AW84="CAT V", 3, AW84="CAT VI", 2, AW84="CAT VII", 1)</f>
        <v>3</v>
      </c>
      <c r="AZ84" t="s">
        <v>53</v>
      </c>
      <c r="BA84" s="23"/>
      <c r="BB84" s="23"/>
      <c r="BC84" s="23"/>
      <c r="BD84" s="23"/>
      <c r="BE84" s="23"/>
      <c r="BF84" s="23"/>
    </row>
    <row r="85" spans="1:58" x14ac:dyDescent="0.25">
      <c r="A85" s="28" t="s">
        <v>766</v>
      </c>
      <c r="B85" s="20" t="s">
        <v>766</v>
      </c>
      <c r="C85" s="20" t="s">
        <v>748</v>
      </c>
      <c r="D85" s="20" t="s">
        <v>767</v>
      </c>
      <c r="E85" s="20" t="s">
        <v>768</v>
      </c>
      <c r="F85" s="20" t="s">
        <v>43</v>
      </c>
      <c r="G85" s="20">
        <v>2</v>
      </c>
      <c r="H85" s="20" t="s">
        <v>44</v>
      </c>
      <c r="K85" s="20" t="s">
        <v>55</v>
      </c>
      <c r="L85" s="20">
        <v>3</v>
      </c>
      <c r="M85" s="20">
        <v>135</v>
      </c>
      <c r="N85" s="45">
        <f t="shared" si="6"/>
        <v>69.444444444444443</v>
      </c>
      <c r="R85" s="29">
        <v>94.2</v>
      </c>
      <c r="S85" s="29">
        <v>126.8</v>
      </c>
      <c r="T85" s="29">
        <v>33.700000000000003</v>
      </c>
      <c r="U85" s="29">
        <v>48</v>
      </c>
      <c r="V85" s="29">
        <v>52.2</v>
      </c>
      <c r="W85" s="29">
        <v>23.8</v>
      </c>
      <c r="X85" s="30">
        <v>115280</v>
      </c>
      <c r="Y85" s="30">
        <v>100972</v>
      </c>
      <c r="Z85" s="20" t="s">
        <v>54</v>
      </c>
      <c r="AA85" s="20" t="s">
        <v>49</v>
      </c>
      <c r="AB85" s="29">
        <v>13733.6</v>
      </c>
      <c r="AC85" s="20" t="s">
        <v>50</v>
      </c>
      <c r="AD85" s="20" t="s">
        <v>51</v>
      </c>
      <c r="AE85" s="20" t="s">
        <v>68</v>
      </c>
      <c r="AF85" s="20" t="s">
        <v>54</v>
      </c>
      <c r="AG85" s="20" t="s">
        <v>54</v>
      </c>
      <c r="AH85" s="20" t="s">
        <v>44</v>
      </c>
      <c r="AJ85" s="20" t="s">
        <v>55</v>
      </c>
      <c r="AK85" s="20" t="s">
        <v>47</v>
      </c>
      <c r="AL85" s="20" t="s">
        <v>56</v>
      </c>
      <c r="AM85" s="30">
        <v>3</v>
      </c>
      <c r="AN85" s="31">
        <v>16782</v>
      </c>
      <c r="AO85" s="19" t="s">
        <v>70</v>
      </c>
      <c r="AP85" s="20"/>
      <c r="AQ85" s="55">
        <f t="shared" si="7"/>
        <v>45800.598748072211</v>
      </c>
      <c r="AR85" s="55">
        <f t="shared" si="8"/>
        <v>94.2</v>
      </c>
      <c r="AS85" s="55">
        <f t="shared" si="9"/>
        <v>28.710758914964948</v>
      </c>
      <c r="AT85" s="55">
        <f t="shared" si="10"/>
        <v>69.444444444444443</v>
      </c>
      <c r="AU85" s="55" cm="1">
        <f t="array" ref="AU85">2*9.81^2*(AQ85)^2/(3.1416*(AS85^2)*(_xlfn.IFS(F85="Jet",0.973*0.873*0.98094,F85="Turboprop",0.804*0.979*0.97444,F85="Piston",0.804*0.971*0.97444)*IF(R85="",1,1.09011))*1.225*AT85)</f>
        <v>2017700.2138543345</v>
      </c>
      <c r="AV85" s="43">
        <f t="shared" si="11"/>
        <v>2.0177002138543347</v>
      </c>
      <c r="AW85" s="41" t="str" cm="1">
        <f t="array" ref="AW85">_xlfn.IFS(AV85 &lt;=0.75, "CAT VII", AV85&lt;=1.5, "CAT VI",
    AV85&lt;=2.5, "CAT V",
    AV85&lt;=5, "CAT IV",
    AV85&lt;=10, "CAT III",AV85&lt;=20, "CAT II",AV85&gt;20, "CAT I")</f>
        <v>CAT V</v>
      </c>
      <c r="AX85" s="43" cm="1">
        <f t="array" ref="AX85">_xlfn.IFS(
    AZ85="G", 1,
    AZ85="F", 2,
    AZ85="E", 3,
    AZ85="D", 4,
    AZ85="C", 5,
    AZ85="B", 6,
    AZ85="A", 7)</f>
        <v>3</v>
      </c>
      <c r="AY85" s="43" cm="1">
        <f t="array" ref="AY85">_xlfn.IFS(AW85= "CAT I", 7,AW85= "CAT II", 6,AW85= "CAT III", 5,AW85= "CAT IV", 4,AW85="CAT V", 3, AW85="CAT VI", 2, AW85="CAT VII", 1)</f>
        <v>3</v>
      </c>
      <c r="AZ85" t="s">
        <v>53</v>
      </c>
      <c r="BA85" s="23"/>
      <c r="BB85" s="23"/>
      <c r="BC85" s="23"/>
      <c r="BD85" s="23"/>
      <c r="BE85" s="23"/>
      <c r="BF85" s="23"/>
    </row>
    <row r="86" spans="1:58" x14ac:dyDescent="0.25">
      <c r="A86" s="28" t="s">
        <v>289</v>
      </c>
      <c r="B86" s="20" t="s">
        <v>289</v>
      </c>
      <c r="C86" s="20" t="s">
        <v>266</v>
      </c>
      <c r="D86" s="20" t="s">
        <v>290</v>
      </c>
      <c r="E86" s="20" t="s">
        <v>291</v>
      </c>
      <c r="F86" s="20" t="s">
        <v>43</v>
      </c>
      <c r="G86" s="20">
        <v>2</v>
      </c>
      <c r="H86" s="20" t="s">
        <v>44</v>
      </c>
      <c r="K86" s="20" t="s">
        <v>55</v>
      </c>
      <c r="L86" s="20" t="s">
        <v>196</v>
      </c>
      <c r="M86" s="20">
        <v>139</v>
      </c>
      <c r="N86" s="45">
        <f t="shared" si="6"/>
        <v>71.502057613168731</v>
      </c>
      <c r="Q86" s="29">
        <v>93.3</v>
      </c>
      <c r="S86" s="29">
        <v>124</v>
      </c>
      <c r="T86" s="29">
        <v>29.7</v>
      </c>
      <c r="U86" s="29">
        <v>57.8</v>
      </c>
      <c r="V86" s="29">
        <v>55.8</v>
      </c>
      <c r="W86" s="29">
        <v>19.399999999999999</v>
      </c>
      <c r="X86" s="30">
        <v>118000</v>
      </c>
      <c r="Y86" s="30">
        <v>100000</v>
      </c>
      <c r="Z86" s="20" t="s">
        <v>54</v>
      </c>
      <c r="AA86" s="20" t="s">
        <v>49</v>
      </c>
      <c r="AB86" s="29">
        <v>13330</v>
      </c>
      <c r="AC86" s="20" t="s">
        <v>50</v>
      </c>
      <c r="AD86" s="20" t="s">
        <v>51</v>
      </c>
      <c r="AE86" s="20" t="s">
        <v>68</v>
      </c>
      <c r="AF86" s="20" t="s">
        <v>54</v>
      </c>
      <c r="AG86" s="20" t="s">
        <v>54</v>
      </c>
      <c r="AH86" s="20" t="s">
        <v>44</v>
      </c>
      <c r="AJ86" s="20" t="s">
        <v>55</v>
      </c>
      <c r="AK86" s="20">
        <v>7</v>
      </c>
      <c r="AL86" s="20" t="s">
        <v>74</v>
      </c>
      <c r="AM86" s="30">
        <v>122</v>
      </c>
      <c r="AN86" s="31">
        <v>371276</v>
      </c>
      <c r="AO86" s="19" t="s">
        <v>70</v>
      </c>
      <c r="AP86" s="20"/>
      <c r="AQ86" s="55">
        <f t="shared" si="7"/>
        <v>45359.70244035199</v>
      </c>
      <c r="AR86" s="55">
        <f t="shared" si="8"/>
        <v>93.3</v>
      </c>
      <c r="AS86" s="55">
        <f t="shared" si="9"/>
        <v>28.436452301127702</v>
      </c>
      <c r="AT86" s="55">
        <f t="shared" si="10"/>
        <v>71.502057613168731</v>
      </c>
      <c r="AU86" s="55" cm="1">
        <f t="array" ref="AU86">2*9.81^2*(AQ86)^2/(3.1416*(AS86^2)*(_xlfn.IFS(F86="Jet",0.973*0.873*0.98094,F86="Turboprop",0.804*0.979*0.97444,F86="Piston",0.804*0.971*0.97444)*IF(R86="",1,1.09011))*1.225*AT86)</f>
        <v>2135907.9525255319</v>
      </c>
      <c r="AV86" s="43">
        <f t="shared" si="11"/>
        <v>2.1359079525255318</v>
      </c>
      <c r="AW86" s="41" t="str" cm="1">
        <f t="array" ref="AW86">_xlfn.IFS(AV86 &lt;=0.75, "CAT VII", AV86&lt;=1.5, "CAT VI",
    AV86&lt;=2.5, "CAT V",
    AV86&lt;=5, "CAT IV",
    AV86&lt;=10, "CAT III",AV86&lt;=20, "CAT II",AV86&gt;20, "CAT I")</f>
        <v>CAT V</v>
      </c>
      <c r="AX86" s="43" cm="1">
        <f t="array" ref="AX86">_xlfn.IFS(
    AZ86="G", 1,
    AZ86="F", 2,
    AZ86="E", 3,
    AZ86="D", 4,
    AZ86="C", 5,
    AZ86="B", 6,
    AZ86="A", 7)</f>
        <v>3</v>
      </c>
      <c r="AY86" s="43" cm="1">
        <f t="array" ref="AY86">_xlfn.IFS(AW86= "CAT I", 7,AW86= "CAT II", 6,AW86= "CAT III", 5,AW86= "CAT IV", 4,AW86="CAT V", 3, AW86="CAT VI", 2, AW86="CAT VII", 1)</f>
        <v>3</v>
      </c>
      <c r="AZ86" t="s">
        <v>53</v>
      </c>
      <c r="BA86" s="23"/>
      <c r="BB86" s="23"/>
      <c r="BC86" s="23"/>
      <c r="BD86" s="23"/>
      <c r="BE86" s="23"/>
      <c r="BF86" s="23"/>
    </row>
    <row r="87" spans="1:58" x14ac:dyDescent="0.25">
      <c r="A87" s="28" t="s">
        <v>716</v>
      </c>
      <c r="B87" s="20" t="s">
        <v>716</v>
      </c>
      <c r="C87" s="20" t="s">
        <v>701</v>
      </c>
      <c r="D87" s="20" t="s">
        <v>717</v>
      </c>
      <c r="E87" s="20" t="s">
        <v>718</v>
      </c>
      <c r="F87" s="20" t="s">
        <v>43</v>
      </c>
      <c r="G87" s="20">
        <v>2</v>
      </c>
      <c r="H87" s="20" t="s">
        <v>44</v>
      </c>
      <c r="K87" s="20" t="s">
        <v>55</v>
      </c>
      <c r="L87" s="20" t="s">
        <v>196</v>
      </c>
      <c r="M87" s="20">
        <v>132</v>
      </c>
      <c r="N87" s="45">
        <f t="shared" si="6"/>
        <v>67.901234567901241</v>
      </c>
      <c r="Q87" s="29">
        <v>93.3</v>
      </c>
      <c r="S87" s="29">
        <v>119.3</v>
      </c>
      <c r="T87" s="29">
        <v>27.8</v>
      </c>
      <c r="U87" s="29">
        <v>53.2</v>
      </c>
      <c r="V87" s="29">
        <v>53.2</v>
      </c>
      <c r="W87" s="29">
        <v>18.399999999999999</v>
      </c>
      <c r="X87" s="30">
        <v>108000</v>
      </c>
      <c r="Y87" s="30">
        <v>99000</v>
      </c>
      <c r="Z87" s="20" t="s">
        <v>54</v>
      </c>
      <c r="AA87" s="20" t="s">
        <v>49</v>
      </c>
      <c r="AB87" s="29">
        <v>12840.2</v>
      </c>
      <c r="AC87" s="20" t="s">
        <v>50</v>
      </c>
      <c r="AD87" s="20" t="s">
        <v>51</v>
      </c>
      <c r="AE87" s="20" t="s">
        <v>68</v>
      </c>
      <c r="AF87" s="20" t="s">
        <v>54</v>
      </c>
      <c r="AG87" s="20" t="s">
        <v>54</v>
      </c>
      <c r="AH87" s="20" t="s">
        <v>44</v>
      </c>
      <c r="AJ87" s="20" t="s">
        <v>55</v>
      </c>
      <c r="AK87" s="20">
        <v>8</v>
      </c>
      <c r="AL87" s="20" t="s">
        <v>74</v>
      </c>
      <c r="AM87" s="30">
        <v>12</v>
      </c>
      <c r="AN87" s="31">
        <v>3846</v>
      </c>
      <c r="AO87" s="19" t="s">
        <v>70</v>
      </c>
      <c r="AP87" s="20"/>
      <c r="AQ87" s="55">
        <f t="shared" si="7"/>
        <v>44906.10541594847</v>
      </c>
      <c r="AR87" s="55">
        <f t="shared" si="8"/>
        <v>93.3</v>
      </c>
      <c r="AS87" s="55">
        <f t="shared" si="9"/>
        <v>28.436452301127702</v>
      </c>
      <c r="AT87" s="55">
        <f t="shared" si="10"/>
        <v>67.901234567901241</v>
      </c>
      <c r="AU87" s="55" cm="1">
        <f t="array" ref="AU87">2*9.81^2*(AQ87)^2/(3.1416*(AS87^2)*(_xlfn.IFS(F87="Jet",0.973*0.873*0.98094,F87="Turboprop",0.804*0.979*0.97444,F87="Piston",0.804*0.971*0.97444)*IF(R87="",1,1.09011))*1.225*AT87)</f>
        <v>2204417.2001027884</v>
      </c>
      <c r="AV87" s="43">
        <f t="shared" si="11"/>
        <v>2.2044172001027884</v>
      </c>
      <c r="AW87" s="41" t="str" cm="1">
        <f t="array" ref="AW87">_xlfn.IFS(AV87 &lt;=0.75, "CAT VII", AV87&lt;=1.5, "CAT VI",
    AV87&lt;=2.5, "CAT V",
    AV87&lt;=5, "CAT IV",
    AV87&lt;=10, "CAT III",AV87&lt;=20, "CAT II",AV87&gt;20, "CAT I")</f>
        <v>CAT V</v>
      </c>
      <c r="AX87" s="43" cm="1">
        <f t="array" ref="AX87">_xlfn.IFS(
    AZ87="G", 1,
    AZ87="F", 2,
    AZ87="E", 3,
    AZ87="D", 4,
    AZ87="C", 5,
    AZ87="B", 6,
    AZ87="A", 7)</f>
        <v>3</v>
      </c>
      <c r="AY87" s="43" cm="1">
        <f t="array" ref="AY87">_xlfn.IFS(AW87= "CAT I", 7,AW87= "CAT II", 6,AW87= "CAT III", 5,AW87= "CAT IV", 4,AW87="CAT V", 3, AW87="CAT VI", 2, AW87="CAT VII", 1)</f>
        <v>3</v>
      </c>
      <c r="AZ87" t="s">
        <v>53</v>
      </c>
      <c r="BA87" s="23"/>
      <c r="BB87" s="23"/>
      <c r="BC87" s="23"/>
      <c r="BD87" s="23"/>
      <c r="BE87" s="23"/>
      <c r="BF87" s="23"/>
    </row>
    <row r="88" spans="1:58" x14ac:dyDescent="0.25">
      <c r="A88" s="28" t="s">
        <v>763</v>
      </c>
      <c r="B88" s="20" t="s">
        <v>763</v>
      </c>
      <c r="C88" s="20" t="s">
        <v>748</v>
      </c>
      <c r="D88" s="20" t="s">
        <v>764</v>
      </c>
      <c r="E88" s="20" t="s">
        <v>765</v>
      </c>
      <c r="F88" s="20" t="s">
        <v>43</v>
      </c>
      <c r="G88" s="20">
        <v>2</v>
      </c>
      <c r="H88" s="20" t="s">
        <v>44</v>
      </c>
      <c r="K88" s="20" t="s">
        <v>55</v>
      </c>
      <c r="L88" s="20">
        <v>3</v>
      </c>
      <c r="M88" s="20">
        <v>124</v>
      </c>
      <c r="N88" s="45">
        <f t="shared" si="6"/>
        <v>63.78600823045268</v>
      </c>
      <c r="R88" s="29">
        <v>94.2</v>
      </c>
      <c r="S88" s="29">
        <v>118.9</v>
      </c>
      <c r="T88" s="29">
        <v>34.6</v>
      </c>
      <c r="U88" s="29">
        <v>41</v>
      </c>
      <c r="V88" s="29">
        <v>46</v>
      </c>
      <c r="W88" s="29">
        <v>22.9</v>
      </c>
      <c r="X88" s="30">
        <v>110892</v>
      </c>
      <c r="Y88" s="30">
        <v>94799</v>
      </c>
      <c r="Z88" s="20" t="s">
        <v>54</v>
      </c>
      <c r="AA88" s="20" t="s">
        <v>49</v>
      </c>
      <c r="AB88" s="29">
        <v>12912.5</v>
      </c>
      <c r="AC88" s="20" t="s">
        <v>50</v>
      </c>
      <c r="AD88" s="20" t="s">
        <v>51</v>
      </c>
      <c r="AE88" s="20" t="s">
        <v>68</v>
      </c>
      <c r="AF88" s="20" t="s">
        <v>54</v>
      </c>
      <c r="AG88" s="20" t="s">
        <v>54</v>
      </c>
      <c r="AH88" s="20" t="s">
        <v>44</v>
      </c>
      <c r="AJ88" s="20" t="s">
        <v>55</v>
      </c>
      <c r="AK88" s="20">
        <v>7</v>
      </c>
      <c r="AL88" s="20" t="s">
        <v>74</v>
      </c>
      <c r="AM88" s="30">
        <v>126</v>
      </c>
      <c r="AN88" s="31">
        <v>182240</v>
      </c>
      <c r="AO88" s="19" t="s">
        <v>70</v>
      </c>
      <c r="AP88" s="20"/>
      <c r="AQ88" s="55">
        <f t="shared" si="7"/>
        <v>43000.544316429281</v>
      </c>
      <c r="AR88" s="55">
        <f t="shared" si="8"/>
        <v>94.2</v>
      </c>
      <c r="AS88" s="55">
        <f t="shared" si="9"/>
        <v>28.710758914964948</v>
      </c>
      <c r="AT88" s="55">
        <f t="shared" si="10"/>
        <v>63.78600823045268</v>
      </c>
      <c r="AU88" s="55" cm="1">
        <f t="array" ref="AU88">2*9.81^2*(AQ88)^2/(3.1416*(AS88^2)*(_xlfn.IFS(F88="Jet",0.973*0.873*0.98094,F88="Turboprop",0.804*0.979*0.97444,F88="Piston",0.804*0.971*0.97444)*IF(R88="",1,1.09011))*1.225*AT88)</f>
        <v>1936307.4588947296</v>
      </c>
      <c r="AV88" s="43">
        <f t="shared" si="11"/>
        <v>1.9363074588947295</v>
      </c>
      <c r="AW88" s="41" t="str" cm="1">
        <f t="array" ref="AW88">_xlfn.IFS(AV88 &lt;=0.75, "CAT VII", AV88&lt;=1.5, "CAT VI",
    AV88&lt;=2.5, "CAT V",
    AV88&lt;=5, "CAT IV",
    AV88&lt;=10, "CAT III",AV88&lt;=20, "CAT II",AV88&gt;20, "CAT I")</f>
        <v>CAT V</v>
      </c>
      <c r="AX88" s="43" cm="1">
        <f t="array" ref="AX88">_xlfn.IFS(
    AZ88="G", 1,
    AZ88="F", 2,
    AZ88="E", 3,
    AZ88="D", 4,
    AZ88="C", 5,
    AZ88="B", 6,
    AZ88="A", 7)</f>
        <v>3</v>
      </c>
      <c r="AY88" s="43" cm="1">
        <f t="array" ref="AY88">_xlfn.IFS(AW88= "CAT I", 7,AW88= "CAT II", 6,AW88= "CAT III", 5,AW88= "CAT IV", 4,AW88="CAT V", 3, AW88="CAT VI", 2, AW88="CAT VII", 1)</f>
        <v>3</v>
      </c>
      <c r="AZ88" t="s">
        <v>53</v>
      </c>
      <c r="BA88" s="23"/>
      <c r="BB88" s="23"/>
      <c r="BC88" s="23"/>
      <c r="BD88" s="23"/>
      <c r="BE88" s="23"/>
      <c r="BF88" s="23"/>
    </row>
    <row r="89" spans="1:58" x14ac:dyDescent="0.25">
      <c r="A89" s="28" t="s">
        <v>1214</v>
      </c>
      <c r="B89" s="20" t="s">
        <v>1214</v>
      </c>
      <c r="C89" s="20" t="s">
        <v>1215</v>
      </c>
      <c r="D89" s="20" t="s">
        <v>1216</v>
      </c>
      <c r="E89" s="20" t="s">
        <v>1217</v>
      </c>
      <c r="F89" s="20" t="s">
        <v>43</v>
      </c>
      <c r="G89" s="20">
        <v>2</v>
      </c>
      <c r="H89" s="20" t="s">
        <v>44</v>
      </c>
      <c r="K89" s="20" t="s">
        <v>55</v>
      </c>
      <c r="L89" s="20">
        <v>3</v>
      </c>
      <c r="M89" s="20">
        <v>140</v>
      </c>
      <c r="N89" s="45">
        <f t="shared" si="6"/>
        <v>72.016460905349803</v>
      </c>
      <c r="Q89" s="29">
        <v>91.2</v>
      </c>
      <c r="S89" s="29">
        <v>98.2</v>
      </c>
      <c r="T89" s="29">
        <v>33.700000000000003</v>
      </c>
      <c r="U89" s="29">
        <v>38.1</v>
      </c>
      <c r="V89" s="29">
        <v>40.1</v>
      </c>
      <c r="W89" s="29">
        <v>22.2</v>
      </c>
      <c r="X89" s="30">
        <v>101148</v>
      </c>
      <c r="Y89" s="30">
        <v>90390</v>
      </c>
      <c r="Z89" s="20" t="s">
        <v>82</v>
      </c>
      <c r="AA89" s="20" t="s">
        <v>49</v>
      </c>
      <c r="AB89" s="29">
        <v>10443.799999999999</v>
      </c>
      <c r="AC89" s="20" t="s">
        <v>50</v>
      </c>
      <c r="AD89" s="20" t="s">
        <v>51</v>
      </c>
      <c r="AE89" s="20" t="s">
        <v>68</v>
      </c>
      <c r="AF89" s="20" t="s">
        <v>54</v>
      </c>
      <c r="AG89" s="20" t="s">
        <v>54</v>
      </c>
      <c r="AH89" s="20" t="s">
        <v>44</v>
      </c>
      <c r="AJ89" s="20" t="s">
        <v>55</v>
      </c>
      <c r="AK89" s="20" t="s">
        <v>47</v>
      </c>
      <c r="AL89" s="20" t="s">
        <v>69</v>
      </c>
      <c r="AM89" s="30">
        <v>0</v>
      </c>
      <c r="AN89" s="31">
        <v>0</v>
      </c>
      <c r="AP89" s="20"/>
      <c r="AQ89" s="55">
        <f t="shared" si="7"/>
        <v>41000.635035834166</v>
      </c>
      <c r="AR89" s="55">
        <f t="shared" si="8"/>
        <v>91.2</v>
      </c>
      <c r="AS89" s="55">
        <f t="shared" si="9"/>
        <v>27.796403535507466</v>
      </c>
      <c r="AT89" s="55">
        <f t="shared" si="10"/>
        <v>72.016460905349803</v>
      </c>
      <c r="AU89" s="55" cm="1">
        <f t="array" ref="AU89">2*9.81^2*(AQ89)^2/(3.1416*(AS89^2)*(_xlfn.IFS(F89="Jet",0.973*0.873*0.98094,F89="Turboprop",0.804*0.979*0.97444,F89="Piston",0.804*0.971*0.97444)*IF(R89="",1,1.09011))*1.225*AT89)</f>
        <v>1813358.5357493532</v>
      </c>
      <c r="AV89" s="43">
        <f t="shared" si="11"/>
        <v>1.8133585357493531</v>
      </c>
      <c r="AW89" s="41" t="str" cm="1">
        <f t="array" ref="AW89">_xlfn.IFS(AV89 &lt;=0.75, "CAT VII", AV89&lt;=1.5, "CAT VI",
    AV89&lt;=2.5, "CAT V",
    AV89&lt;=5, "CAT IV",
    AV89&lt;=10, "CAT III",AV89&lt;=20, "CAT II",AV89&gt;20, "CAT I")</f>
        <v>CAT V</v>
      </c>
      <c r="AX89" s="43" cm="1">
        <f t="array" ref="AX89">_xlfn.IFS(
    AZ89="G", 1,
    AZ89="F", 2,
    AZ89="E", 3,
    AZ89="D", 4,
    AZ89="C", 5,
    AZ89="B", 6,
    AZ89="A", 7)</f>
        <v>3</v>
      </c>
      <c r="AY89" s="43" cm="1">
        <f t="array" ref="AY89">_xlfn.IFS(AW89= "CAT I", 7,AW89= "CAT II", 6,AW89= "CAT III", 5,AW89= "CAT IV", 4,AW89="CAT V", 3, AW89="CAT VI", 2, AW89="CAT VII", 1)</f>
        <v>3</v>
      </c>
      <c r="AZ89" t="s">
        <v>53</v>
      </c>
      <c r="BA89" s="23"/>
      <c r="BB89" s="23"/>
      <c r="BC89" s="23"/>
      <c r="BD89" s="23"/>
      <c r="BE89" s="23"/>
      <c r="BF89" s="23"/>
    </row>
    <row r="90" spans="1:58" x14ac:dyDescent="0.25">
      <c r="A90" s="28" t="s">
        <v>1165</v>
      </c>
      <c r="B90" s="20" t="s">
        <v>1165</v>
      </c>
      <c r="C90" s="20" t="s">
        <v>1166</v>
      </c>
      <c r="D90" s="20" t="s">
        <v>1167</v>
      </c>
      <c r="E90" s="20" t="s">
        <v>1168</v>
      </c>
      <c r="F90" s="20" t="s">
        <v>43</v>
      </c>
      <c r="G90" s="20">
        <v>4</v>
      </c>
      <c r="H90" s="20" t="s">
        <v>44</v>
      </c>
      <c r="K90" s="20" t="s">
        <v>55</v>
      </c>
      <c r="L90" s="20" t="s">
        <v>46</v>
      </c>
      <c r="M90" s="20">
        <v>123</v>
      </c>
      <c r="N90" s="45">
        <f t="shared" si="6"/>
        <v>63.271604938271608</v>
      </c>
      <c r="Q90" s="29">
        <v>86.4</v>
      </c>
      <c r="S90" s="29">
        <v>101.7</v>
      </c>
      <c r="T90" s="29">
        <v>28.2</v>
      </c>
      <c r="U90" s="29">
        <v>36.799999999999997</v>
      </c>
      <c r="V90" s="29">
        <v>36.799999999999997</v>
      </c>
      <c r="W90" s="29">
        <v>19</v>
      </c>
      <c r="X90" s="30">
        <v>101500</v>
      </c>
      <c r="Y90" s="30">
        <v>88500</v>
      </c>
      <c r="Z90" s="20" t="s">
        <v>54</v>
      </c>
      <c r="AA90" s="20" t="s">
        <v>49</v>
      </c>
      <c r="AB90" s="29">
        <v>10285.1</v>
      </c>
      <c r="AC90" s="20" t="s">
        <v>50</v>
      </c>
      <c r="AD90" s="20" t="s">
        <v>51</v>
      </c>
      <c r="AE90" s="20" t="s">
        <v>52</v>
      </c>
      <c r="AF90" s="20" t="s">
        <v>53</v>
      </c>
      <c r="AG90" s="20" t="s">
        <v>54</v>
      </c>
      <c r="AH90" s="20" t="s">
        <v>54</v>
      </c>
      <c r="AJ90" s="20" t="s">
        <v>55</v>
      </c>
      <c r="AK90" s="20">
        <v>7</v>
      </c>
      <c r="AL90" s="20" t="s">
        <v>74</v>
      </c>
      <c r="AM90" s="30">
        <v>1</v>
      </c>
      <c r="AN90" s="31">
        <v>896</v>
      </c>
      <c r="AP90" s="20"/>
      <c r="AQ90" s="55">
        <f t="shared" si="7"/>
        <v>40143.336659711509</v>
      </c>
      <c r="AR90" s="55">
        <f t="shared" si="8"/>
        <v>86.4</v>
      </c>
      <c r="AS90" s="55">
        <f t="shared" si="9"/>
        <v>26.333434928375496</v>
      </c>
      <c r="AT90" s="55">
        <f t="shared" si="10"/>
        <v>63.271604938271608</v>
      </c>
      <c r="AU90" s="55" cm="1">
        <f t="array" ref="AU90">2*9.81^2*(AQ90)^2/(3.1416*(AS90^2)*(_xlfn.IFS(F90="Jet",0.973*0.873*0.98094,F90="Turboprop",0.804*0.979*0.97444,F90="Piston",0.804*0.971*0.97444)*IF(R90="",1,1.09011))*1.225*AT90)</f>
        <v>2204522.6510519804</v>
      </c>
      <c r="AV90" s="43">
        <f t="shared" si="11"/>
        <v>2.2045226510519806</v>
      </c>
      <c r="AW90" s="41" t="str" cm="1">
        <f t="array" ref="AW90">_xlfn.IFS(AV90 &lt;=0.75, "CAT VII", AV90&lt;=1.5, "CAT VI",
    AV90&lt;=2.5, "CAT V",
    AV90&lt;=5, "CAT IV",
    AV90&lt;=10, "CAT III",AV90&lt;=20, "CAT II",AV90&gt;20, "CAT I")</f>
        <v>CAT V</v>
      </c>
      <c r="AX90" s="43" cm="1">
        <f t="array" ref="AX90">_xlfn.IFS(
    AZ90="G", 1,
    AZ90="F", 2,
    AZ90="E", 3,
    AZ90="D", 4,
    AZ90="C", 5,
    AZ90="B", 6,
    AZ90="A", 7)</f>
        <v>2</v>
      </c>
      <c r="AY90" s="43" cm="1">
        <f t="array" ref="AY90">_xlfn.IFS(AW90= "CAT I", 7,AW90= "CAT II", 6,AW90= "CAT III", 5,AW90= "CAT IV", 4,AW90="CAT V", 3, AW90="CAT VI", 2, AW90="CAT VII", 1)</f>
        <v>3</v>
      </c>
      <c r="AZ90" t="s">
        <v>68</v>
      </c>
      <c r="BA90" s="23"/>
      <c r="BB90" s="23"/>
      <c r="BC90" s="23"/>
      <c r="BD90" s="23"/>
      <c r="BE90" s="23"/>
      <c r="BF90" s="23"/>
    </row>
    <row r="91" spans="1:58" x14ac:dyDescent="0.25">
      <c r="A91" s="28" t="s">
        <v>707</v>
      </c>
      <c r="B91" s="20" t="s">
        <v>707</v>
      </c>
      <c r="C91" s="20" t="s">
        <v>701</v>
      </c>
      <c r="D91" s="20" t="s">
        <v>708</v>
      </c>
      <c r="E91" s="20" t="s">
        <v>709</v>
      </c>
      <c r="F91" s="20" t="s">
        <v>151</v>
      </c>
      <c r="G91" s="20">
        <v>4</v>
      </c>
      <c r="H91" s="20" t="s">
        <v>64</v>
      </c>
      <c r="K91" s="20" t="s">
        <v>55</v>
      </c>
      <c r="L91" s="20">
        <v>3</v>
      </c>
      <c r="M91" s="20">
        <v>108</v>
      </c>
      <c r="N91" s="45">
        <f t="shared" si="6"/>
        <v>55.555555555555557</v>
      </c>
      <c r="Q91" s="29">
        <v>117.5</v>
      </c>
      <c r="S91" s="29">
        <v>100.6</v>
      </c>
      <c r="T91" s="29">
        <v>28.4</v>
      </c>
      <c r="U91" s="29">
        <v>30.8</v>
      </c>
      <c r="V91" s="29">
        <v>30.8</v>
      </c>
      <c r="W91" s="29">
        <v>28.5</v>
      </c>
      <c r="X91" s="30">
        <v>107000</v>
      </c>
      <c r="Y91" s="30">
        <v>88200</v>
      </c>
      <c r="Z91" s="20" t="s">
        <v>54</v>
      </c>
      <c r="AA91" s="20" t="s">
        <v>49</v>
      </c>
      <c r="AB91" s="29">
        <v>13464</v>
      </c>
      <c r="AC91" s="20" t="s">
        <v>50</v>
      </c>
      <c r="AD91" s="20" t="s">
        <v>51</v>
      </c>
      <c r="AE91" s="20" t="s">
        <v>68</v>
      </c>
      <c r="AF91" s="20" t="s">
        <v>54</v>
      </c>
      <c r="AG91" s="20" t="s">
        <v>54</v>
      </c>
      <c r="AH91" s="20" t="s">
        <v>44</v>
      </c>
      <c r="AJ91" s="20" t="s">
        <v>55</v>
      </c>
      <c r="AK91" s="20">
        <v>7</v>
      </c>
      <c r="AL91" s="20" t="s">
        <v>74</v>
      </c>
      <c r="AM91" s="30">
        <v>30</v>
      </c>
      <c r="AN91" s="31">
        <v>1644</v>
      </c>
      <c r="AP91" s="20"/>
      <c r="AQ91" s="55">
        <f t="shared" si="7"/>
        <v>40007.257552390452</v>
      </c>
      <c r="AR91" s="55">
        <f t="shared" si="8"/>
        <v>117.5</v>
      </c>
      <c r="AS91" s="55">
        <f t="shared" si="9"/>
        <v>35.812252362084728</v>
      </c>
      <c r="AT91" s="55">
        <f t="shared" si="10"/>
        <v>55.555555555555557</v>
      </c>
      <c r="AU91" s="55" cm="1">
        <f t="array" ref="AU91">2*9.81^2*(AQ91)^2/(3.1416*(AS91^2)*(_xlfn.IFS(F91="Jet",0.973*0.873*0.98094,F91="Turboprop",0.804*0.979*0.97444,F91="Piston",0.804*0.971*0.97444)*IF(R91="",1,1.09011))*1.225*AT91)</f>
        <v>1476853.6084651689</v>
      </c>
      <c r="AV91" s="43">
        <f t="shared" si="11"/>
        <v>1.4768536084651689</v>
      </c>
      <c r="AW91" s="41" t="str" cm="1">
        <f t="array" ref="AW91">_xlfn.IFS(AV91 &lt;=0.75, "CAT VII", AV91&lt;=1.5, "CAT VI",
    AV91&lt;=2.5, "CAT V",
    AV91&lt;=5, "CAT IV",
    AV91&lt;=10, "CAT III",AV91&lt;=20, "CAT II",AV91&gt;20, "CAT I")</f>
        <v>CAT VI</v>
      </c>
      <c r="AX91" s="43" cm="1">
        <f t="array" ref="AX91">_xlfn.IFS(
    AZ91="G", 1,
    AZ91="F", 2,
    AZ91="E", 3,
    AZ91="D", 4,
    AZ91="C", 5,
    AZ91="B", 6,
    AZ91="A", 7)</f>
        <v>4</v>
      </c>
      <c r="AY91" s="43" cm="1">
        <f t="array" ref="AY91">_xlfn.IFS(AW91= "CAT I", 7,AW91= "CAT II", 6,AW91= "CAT III", 5,AW91= "CAT IV", 4,AW91="CAT V", 3, AW91="CAT VI", 2, AW91="CAT VII", 1)</f>
        <v>2</v>
      </c>
      <c r="AZ91" t="s">
        <v>54</v>
      </c>
      <c r="BA91" s="23"/>
      <c r="BB91" s="23"/>
      <c r="BC91" s="23"/>
      <c r="BD91" s="23"/>
      <c r="BE91" s="23"/>
      <c r="BF91" s="23"/>
    </row>
    <row r="92" spans="1:58" x14ac:dyDescent="0.25">
      <c r="A92" s="28" t="s">
        <v>380</v>
      </c>
      <c r="B92" s="20" t="s">
        <v>380</v>
      </c>
      <c r="C92" s="20" t="s">
        <v>381</v>
      </c>
      <c r="D92" s="20" t="s">
        <v>382</v>
      </c>
      <c r="E92" s="20" t="s">
        <v>383</v>
      </c>
      <c r="F92" s="20" t="s">
        <v>43</v>
      </c>
      <c r="G92" s="20">
        <v>2</v>
      </c>
      <c r="H92" s="20" t="s">
        <v>44</v>
      </c>
      <c r="K92" s="20" t="s">
        <v>55</v>
      </c>
      <c r="L92" s="20" t="s">
        <v>196</v>
      </c>
      <c r="M92" s="20">
        <v>133</v>
      </c>
      <c r="N92" s="45">
        <f t="shared" si="6"/>
        <v>68.415637860082313</v>
      </c>
      <c r="Q92" s="29">
        <v>88.5</v>
      </c>
      <c r="S92" s="29">
        <v>93.5</v>
      </c>
      <c r="T92" s="29">
        <v>24.5</v>
      </c>
      <c r="U92" s="29">
        <v>34.5</v>
      </c>
      <c r="V92" s="29">
        <v>42.3</v>
      </c>
      <c r="W92" s="29">
        <v>18.600000000000001</v>
      </c>
      <c r="X92" s="30">
        <v>87000</v>
      </c>
      <c r="Y92" s="30">
        <v>86999</v>
      </c>
      <c r="Z92" s="20" t="s">
        <v>54</v>
      </c>
      <c r="AA92" s="20" t="s">
        <v>49</v>
      </c>
      <c r="AB92" s="29">
        <v>9702.2999999999993</v>
      </c>
      <c r="AC92" s="20" t="s">
        <v>50</v>
      </c>
      <c r="AD92" s="20" t="s">
        <v>51</v>
      </c>
      <c r="AE92" s="20" t="s">
        <v>68</v>
      </c>
      <c r="AF92" s="20" t="s">
        <v>54</v>
      </c>
      <c r="AG92" s="20" t="s">
        <v>54</v>
      </c>
      <c r="AH92" s="20" t="s">
        <v>44</v>
      </c>
      <c r="AJ92" s="20" t="s">
        <v>55</v>
      </c>
      <c r="AK92" s="20">
        <v>7</v>
      </c>
      <c r="AL92" s="20" t="s">
        <v>74</v>
      </c>
      <c r="AM92" s="30">
        <v>2</v>
      </c>
      <c r="AN92" s="31">
        <v>0</v>
      </c>
      <c r="AP92" s="20"/>
      <c r="AQ92" s="55">
        <f t="shared" si="7"/>
        <v>39462.48752608183</v>
      </c>
      <c r="AR92" s="55">
        <f t="shared" si="8"/>
        <v>88.5</v>
      </c>
      <c r="AS92" s="55">
        <f t="shared" si="9"/>
        <v>26.973483693995732</v>
      </c>
      <c r="AT92" s="55">
        <f t="shared" si="10"/>
        <v>68.415637860082313</v>
      </c>
      <c r="AU92" s="55" cm="1">
        <f t="array" ref="AU92">2*9.81^2*(AQ92)^2/(3.1416*(AS92^2)*(_xlfn.IFS(F92="Jet",0.973*0.873*0.98094,F92="Turboprop",0.804*0.979*0.97444,F92="Piston",0.804*0.971*0.97444)*IF(R92="",1,1.09011))*1.225*AT92)</f>
        <v>1877807.0252817916</v>
      </c>
      <c r="AV92" s="43">
        <f t="shared" si="11"/>
        <v>1.8778070252817916</v>
      </c>
      <c r="AW92" s="41" t="str" cm="1">
        <f t="array" ref="AW92">_xlfn.IFS(AV92 &lt;=0.75, "CAT VII", AV92&lt;=1.5, "CAT VI",
    AV92&lt;=2.5, "CAT V",
    AV92&lt;=5, "CAT IV",
    AV92&lt;=10, "CAT III",AV92&lt;=20, "CAT II",AV92&gt;20, "CAT I")</f>
        <v>CAT V</v>
      </c>
      <c r="AX92" s="43" cm="1">
        <f t="array" ref="AX92">_xlfn.IFS(
    AZ92="G", 1,
    AZ92="F", 2,
    AZ92="E", 3,
    AZ92="D", 4,
    AZ92="C", 5,
    AZ92="B", 6,
    AZ92="A", 7)</f>
        <v>2</v>
      </c>
      <c r="AY92" s="43" cm="1">
        <f t="array" ref="AY92">_xlfn.IFS(AW92= "CAT I", 7,AW92= "CAT II", 6,AW92= "CAT III", 5,AW92= "CAT IV", 4,AW92="CAT V", 3, AW92="CAT VI", 2, AW92="CAT VII", 1)</f>
        <v>3</v>
      </c>
      <c r="AZ92" t="s">
        <v>68</v>
      </c>
      <c r="BA92" s="23"/>
      <c r="BB92" s="23"/>
      <c r="BC92" s="23"/>
      <c r="BD92" s="23"/>
      <c r="BE92" s="23"/>
      <c r="BF92" s="23"/>
    </row>
    <row r="93" spans="1:58" x14ac:dyDescent="0.25">
      <c r="A93" s="28" t="s">
        <v>882</v>
      </c>
      <c r="B93" s="20" t="s">
        <v>882</v>
      </c>
      <c r="C93" s="20" t="s">
        <v>636</v>
      </c>
      <c r="D93" s="20" t="s">
        <v>883</v>
      </c>
      <c r="E93" s="20" t="s">
        <v>884</v>
      </c>
      <c r="F93" s="20" t="s">
        <v>43</v>
      </c>
      <c r="G93" s="20">
        <v>2</v>
      </c>
      <c r="H93" s="20" t="s">
        <v>64</v>
      </c>
      <c r="K93" s="20" t="s">
        <v>55</v>
      </c>
      <c r="L93" s="20" t="s">
        <v>196</v>
      </c>
      <c r="M93" s="20">
        <v>125</v>
      </c>
      <c r="N93" s="45">
        <f t="shared" si="6"/>
        <v>64.300411522633752</v>
      </c>
      <c r="Q93" s="29">
        <v>104.3</v>
      </c>
      <c r="S93" s="29">
        <v>110.6</v>
      </c>
      <c r="T93" s="29">
        <v>26.7</v>
      </c>
      <c r="U93" s="29">
        <v>44.2</v>
      </c>
      <c r="V93" s="29">
        <v>47.9</v>
      </c>
      <c r="W93" s="29">
        <v>16</v>
      </c>
      <c r="X93" s="30">
        <v>106250</v>
      </c>
      <c r="Y93" s="30">
        <v>85799</v>
      </c>
      <c r="Z93" s="20" t="s">
        <v>54</v>
      </c>
      <c r="AA93" s="20" t="s">
        <v>49</v>
      </c>
      <c r="AB93" s="29">
        <v>13214.3</v>
      </c>
      <c r="AC93" s="20" t="s">
        <v>50</v>
      </c>
      <c r="AD93" s="20" t="s">
        <v>51</v>
      </c>
      <c r="AE93" s="20" t="s">
        <v>68</v>
      </c>
      <c r="AF93" s="20" t="s">
        <v>54</v>
      </c>
      <c r="AG93" s="20" t="s">
        <v>54</v>
      </c>
      <c r="AH93" s="20" t="s">
        <v>44</v>
      </c>
      <c r="AJ93" s="20" t="s">
        <v>55</v>
      </c>
      <c r="AK93" s="20">
        <v>7</v>
      </c>
      <c r="AL93" s="20" t="s">
        <v>74</v>
      </c>
      <c r="AM93" s="30">
        <v>42</v>
      </c>
      <c r="AN93" s="31">
        <v>17414</v>
      </c>
      <c r="AO93" s="19" t="s">
        <v>70</v>
      </c>
      <c r="AP93" s="32">
        <v>45571</v>
      </c>
      <c r="AQ93" s="55">
        <f t="shared" si="7"/>
        <v>38918.171096797603</v>
      </c>
      <c r="AR93" s="55">
        <f t="shared" si="8"/>
        <v>104.3</v>
      </c>
      <c r="AS93" s="55">
        <f t="shared" si="9"/>
        <v>31.789088692471804</v>
      </c>
      <c r="AT93" s="55">
        <f t="shared" si="10"/>
        <v>64.300411522633752</v>
      </c>
      <c r="AU93" s="55" cm="1">
        <f t="array" ref="AU93">2*9.81^2*(AQ93)^2/(3.1416*(AS93^2)*(_xlfn.IFS(F93="Jet",0.973*0.873*0.98094,F93="Turboprop",0.804*0.979*0.97444,F93="Piston",0.804*0.971*0.97444)*IF(R93="",1,1.09011))*1.225*AT93)</f>
        <v>1399092.546173868</v>
      </c>
      <c r="AV93" s="43">
        <f t="shared" si="11"/>
        <v>1.3990925461738679</v>
      </c>
      <c r="AW93" s="41" t="str" cm="1">
        <f t="array" ref="AW93">_xlfn.IFS(AV93 &lt;=0.75, "CAT VII", AV93&lt;=1.5, "CAT VI",
    AV93&lt;=2.5, "CAT V",
    AV93&lt;=5, "CAT IV",
    AV93&lt;=10, "CAT III",AV93&lt;=20, "CAT II",AV93&gt;20, "CAT I")</f>
        <v>CAT VI</v>
      </c>
      <c r="AX93" s="43" cm="1">
        <f t="array" ref="AX93">_xlfn.IFS(
    AZ93="G", 1,
    AZ93="F", 2,
    AZ93="E", 3,
    AZ93="D", 4,
    AZ93="C", 5,
    AZ93="B", 6,
    AZ93="A", 7)</f>
        <v>3</v>
      </c>
      <c r="AY93" s="43" cm="1">
        <f t="array" ref="AY93">_xlfn.IFS(AW93= "CAT I", 7,AW93= "CAT II", 6,AW93= "CAT III", 5,AW93= "CAT IV", 4,AW93="CAT V", 3, AW93="CAT VI", 2, AW93="CAT VII", 1)</f>
        <v>2</v>
      </c>
      <c r="AZ93" t="s">
        <v>53</v>
      </c>
      <c r="BA93" s="23"/>
      <c r="BB93" s="23"/>
      <c r="BC93" s="23"/>
      <c r="BD93" s="23"/>
      <c r="BE93" s="23"/>
      <c r="BF93" s="23"/>
    </row>
    <row r="94" spans="1:58" x14ac:dyDescent="0.25">
      <c r="A94" s="28" t="s">
        <v>1169</v>
      </c>
      <c r="B94" s="20" t="s">
        <v>1169</v>
      </c>
      <c r="C94" s="20" t="s">
        <v>1166</v>
      </c>
      <c r="D94" s="20" t="s">
        <v>1170</v>
      </c>
      <c r="E94" s="20" t="s">
        <v>1171</v>
      </c>
      <c r="F94" s="20" t="s">
        <v>43</v>
      </c>
      <c r="G94" s="20">
        <v>4</v>
      </c>
      <c r="H94" s="20" t="s">
        <v>44</v>
      </c>
      <c r="K94" s="20" t="s">
        <v>55</v>
      </c>
      <c r="L94" s="20" t="s">
        <v>46</v>
      </c>
      <c r="M94" s="20">
        <v>122</v>
      </c>
      <c r="N94" s="45">
        <f t="shared" si="6"/>
        <v>62.757201646090536</v>
      </c>
      <c r="Q94" s="29">
        <v>86.4</v>
      </c>
      <c r="S94" s="29">
        <v>93.7</v>
      </c>
      <c r="T94" s="29">
        <v>28.3</v>
      </c>
      <c r="U94" s="29">
        <v>36.799999999999997</v>
      </c>
      <c r="V94" s="29">
        <v>36.799999999999997</v>
      </c>
      <c r="W94" s="29">
        <v>19</v>
      </c>
      <c r="X94" s="30">
        <v>97000</v>
      </c>
      <c r="Y94" s="30">
        <v>85000</v>
      </c>
      <c r="Z94" s="20" t="s">
        <v>54</v>
      </c>
      <c r="AA94" s="20" t="s">
        <v>49</v>
      </c>
      <c r="AB94" s="29">
        <v>9513.7999999999993</v>
      </c>
      <c r="AC94" s="20" t="s">
        <v>50</v>
      </c>
      <c r="AD94" s="20" t="s">
        <v>51</v>
      </c>
      <c r="AE94" s="20" t="s">
        <v>52</v>
      </c>
      <c r="AF94" s="20" t="s">
        <v>53</v>
      </c>
      <c r="AG94" s="20" t="s">
        <v>54</v>
      </c>
      <c r="AH94" s="20" t="s">
        <v>54</v>
      </c>
      <c r="AJ94" s="20" t="s">
        <v>55</v>
      </c>
      <c r="AK94" s="20">
        <v>7</v>
      </c>
      <c r="AL94" s="20" t="s">
        <v>74</v>
      </c>
      <c r="AM94" s="30">
        <v>15</v>
      </c>
      <c r="AN94" s="31">
        <v>514</v>
      </c>
      <c r="AP94" s="20"/>
      <c r="AQ94" s="55">
        <f t="shared" si="7"/>
        <v>38555.747074299194</v>
      </c>
      <c r="AR94" s="55">
        <f t="shared" si="8"/>
        <v>86.4</v>
      </c>
      <c r="AS94" s="55">
        <f t="shared" si="9"/>
        <v>26.333434928375496</v>
      </c>
      <c r="AT94" s="55">
        <f t="shared" si="10"/>
        <v>62.757201646090536</v>
      </c>
      <c r="AU94" s="55" cm="1">
        <f t="array" ref="AU94">2*9.81^2*(AQ94)^2/(3.1416*(AS94^2)*(_xlfn.IFS(F94="Jet",0.973*0.873*0.98094,F94="Turboprop",0.804*0.979*0.97444,F94="Piston",0.804*0.971*0.97444)*IF(R94="",1,1.09011))*1.225*AT94)</f>
        <v>2050270.4684379469</v>
      </c>
      <c r="AV94" s="43">
        <f t="shared" si="11"/>
        <v>2.0502704684379469</v>
      </c>
      <c r="AW94" s="41" t="str" cm="1">
        <f t="array" ref="AW94">_xlfn.IFS(AV94 &lt;=0.75, "CAT VII", AV94&lt;=1.5, "CAT VI",
    AV94&lt;=2.5, "CAT V",
    AV94&lt;=5, "CAT IV",
    AV94&lt;=10, "CAT III",AV94&lt;=20, "CAT II",AV94&gt;20, "CAT I")</f>
        <v>CAT V</v>
      </c>
      <c r="AX94" s="43" cm="1">
        <f t="array" ref="AX94">_xlfn.IFS(
    AZ94="G", 1,
    AZ94="F", 2,
    AZ94="E", 3,
    AZ94="D", 4,
    AZ94="C", 5,
    AZ94="B", 6,
    AZ94="A", 7)</f>
        <v>2</v>
      </c>
      <c r="AY94" s="43" cm="1">
        <f t="array" ref="AY94">_xlfn.IFS(AW94= "CAT I", 7,AW94= "CAT II", 6,AW94= "CAT III", 5,AW94= "CAT IV", 4,AW94="CAT V", 3, AW94="CAT VI", 2, AW94="CAT VII", 1)</f>
        <v>3</v>
      </c>
      <c r="AZ94" t="s">
        <v>68</v>
      </c>
      <c r="BA94" s="23"/>
      <c r="BB94" s="23"/>
      <c r="BC94" s="23"/>
      <c r="BD94" s="23"/>
      <c r="BE94" s="23"/>
      <c r="BF94" s="23"/>
    </row>
    <row r="95" spans="1:58" x14ac:dyDescent="0.25">
      <c r="A95" s="28" t="s">
        <v>898</v>
      </c>
      <c r="B95" s="20" t="s">
        <v>898</v>
      </c>
      <c r="C95" s="20" t="s">
        <v>854</v>
      </c>
      <c r="D95" s="20" t="s">
        <v>899</v>
      </c>
      <c r="E95" s="20" t="s">
        <v>899</v>
      </c>
      <c r="F95" s="20" t="s">
        <v>43</v>
      </c>
      <c r="G95" s="20">
        <v>2</v>
      </c>
      <c r="H95" s="20" t="s">
        <v>44</v>
      </c>
      <c r="K95" s="20" t="s">
        <v>55</v>
      </c>
      <c r="L95" s="20" t="s">
        <v>196</v>
      </c>
      <c r="M95" s="20">
        <v>137</v>
      </c>
      <c r="N95" s="45">
        <f t="shared" si="6"/>
        <v>70.473251028806587</v>
      </c>
      <c r="R95" s="29">
        <v>99.7</v>
      </c>
      <c r="S95" s="29">
        <v>99.8</v>
      </c>
      <c r="T95" s="29">
        <v>25.8</v>
      </c>
      <c r="U95" s="29">
        <v>45</v>
      </c>
      <c r="V95" s="29">
        <v>42.6</v>
      </c>
      <c r="W95" s="29">
        <v>17.5</v>
      </c>
      <c r="X95" s="30">
        <v>99600</v>
      </c>
      <c r="Y95" s="30">
        <v>83500</v>
      </c>
      <c r="Z95" s="20" t="s">
        <v>54</v>
      </c>
      <c r="AA95" s="20" t="s">
        <v>49</v>
      </c>
      <c r="AB95" s="29">
        <v>11478.9</v>
      </c>
      <c r="AC95" s="20" t="s">
        <v>50</v>
      </c>
      <c r="AD95" s="20" t="s">
        <v>51</v>
      </c>
      <c r="AE95" s="20" t="s">
        <v>68</v>
      </c>
      <c r="AF95" s="20" t="s">
        <v>54</v>
      </c>
      <c r="AG95" s="20" t="s">
        <v>54</v>
      </c>
      <c r="AH95" s="20" t="s">
        <v>44</v>
      </c>
      <c r="AJ95" s="20" t="s">
        <v>55</v>
      </c>
      <c r="AK95" s="20">
        <v>8</v>
      </c>
      <c r="AL95" s="20" t="s">
        <v>74</v>
      </c>
      <c r="AM95" s="30">
        <v>48</v>
      </c>
      <c r="AN95" s="31">
        <v>74382</v>
      </c>
      <c r="AO95" s="19" t="s">
        <v>1422</v>
      </c>
      <c r="AP95" s="32">
        <v>45517</v>
      </c>
      <c r="AQ95" s="55">
        <f t="shared" si="7"/>
        <v>37875.35153769391</v>
      </c>
      <c r="AR95" s="55">
        <f t="shared" si="8"/>
        <v>99.7</v>
      </c>
      <c r="AS95" s="55">
        <f t="shared" si="9"/>
        <v>30.387077110637001</v>
      </c>
      <c r="AT95" s="55">
        <f t="shared" si="10"/>
        <v>70.473251028806587</v>
      </c>
      <c r="AU95" s="55" cm="1">
        <f t="array" ref="AU95">2*9.81^2*(AQ95)^2/(3.1416*(AS95^2)*(_xlfn.IFS(F95="Jet",0.973*0.873*0.98094,F95="Turboprop",0.804*0.979*0.97444,F95="Piston",0.804*0.971*0.97444)*IF(R95="",1,1.09011))*1.225*AT95)</f>
        <v>1213814.6198155764</v>
      </c>
      <c r="AV95" s="43">
        <f t="shared" si="11"/>
        <v>1.2138146198155764</v>
      </c>
      <c r="AW95" s="41" t="str" cm="1">
        <f t="array" ref="AW95">_xlfn.IFS(AV95 &lt;=0.75, "CAT VII", AV95&lt;=1.5, "CAT VI",
    AV95&lt;=2.5, "CAT V",
    AV95&lt;=5, "CAT IV",
    AV95&lt;=10, "CAT III",AV95&lt;=20, "CAT II",AV95&gt;20, "CAT I")</f>
        <v>CAT VI</v>
      </c>
      <c r="AX95" s="43" cm="1">
        <f t="array" ref="AX95">_xlfn.IFS(
    AZ95="G", 1,
    AZ95="F", 2,
    AZ95="E", 3,
    AZ95="D", 4,
    AZ95="C", 5,
    AZ95="B", 6,
    AZ95="A", 7)</f>
        <v>3</v>
      </c>
      <c r="AY95" s="43" cm="1">
        <f t="array" ref="AY95">_xlfn.IFS(AW95= "CAT I", 7,AW95= "CAT II", 6,AW95= "CAT III", 5,AW95= "CAT IV", 4,AW95="CAT V", 3, AW95="CAT VI", 2, AW95="CAT VII", 1)</f>
        <v>2</v>
      </c>
      <c r="AZ95" t="s">
        <v>53</v>
      </c>
      <c r="BA95" s="23"/>
      <c r="BB95" s="23"/>
      <c r="BC95" s="23"/>
      <c r="BD95" s="23"/>
      <c r="BE95" s="23"/>
      <c r="BF95" s="23"/>
    </row>
    <row r="96" spans="1:58" x14ac:dyDescent="0.25">
      <c r="A96" s="28" t="s">
        <v>713</v>
      </c>
      <c r="B96" s="20" t="s">
        <v>713</v>
      </c>
      <c r="C96" s="20" t="s">
        <v>701</v>
      </c>
      <c r="D96" s="20" t="s">
        <v>714</v>
      </c>
      <c r="E96" s="20" t="s">
        <v>715</v>
      </c>
      <c r="F96" s="20" t="s">
        <v>43</v>
      </c>
      <c r="G96" s="20">
        <v>2</v>
      </c>
      <c r="H96" s="20" t="s">
        <v>44</v>
      </c>
      <c r="K96" s="20" t="s">
        <v>55</v>
      </c>
      <c r="L96" s="20" t="s">
        <v>196</v>
      </c>
      <c r="M96" s="20">
        <v>132</v>
      </c>
      <c r="N96" s="45">
        <f t="shared" si="6"/>
        <v>67.901234567901241</v>
      </c>
      <c r="Q96" s="29">
        <v>89.4</v>
      </c>
      <c r="S96" s="29">
        <v>104.4</v>
      </c>
      <c r="T96" s="29">
        <v>27.6</v>
      </c>
      <c r="U96" s="29">
        <v>47.4</v>
      </c>
      <c r="V96" s="29">
        <v>47.4</v>
      </c>
      <c r="W96" s="29">
        <v>17.8</v>
      </c>
      <c r="X96" s="30">
        <v>90700</v>
      </c>
      <c r="Y96" s="30">
        <v>81700</v>
      </c>
      <c r="Z96" s="20" t="s">
        <v>54</v>
      </c>
      <c r="AA96" s="20" t="s">
        <v>49</v>
      </c>
      <c r="AB96" s="29">
        <v>10874.4</v>
      </c>
      <c r="AC96" s="20" t="s">
        <v>50</v>
      </c>
      <c r="AD96" s="20" t="s">
        <v>51</v>
      </c>
      <c r="AE96" s="20" t="s">
        <v>52</v>
      </c>
      <c r="AF96" s="20" t="s">
        <v>53</v>
      </c>
      <c r="AG96" s="20" t="s">
        <v>54</v>
      </c>
      <c r="AH96" s="20" t="s">
        <v>54</v>
      </c>
      <c r="AJ96" s="20" t="s">
        <v>55</v>
      </c>
      <c r="AK96" s="20">
        <v>8</v>
      </c>
      <c r="AL96" s="20" t="s">
        <v>74</v>
      </c>
      <c r="AM96" s="30">
        <v>14</v>
      </c>
      <c r="AN96" s="31">
        <v>2968</v>
      </c>
      <c r="AO96" s="19" t="s">
        <v>70</v>
      </c>
      <c r="AP96" s="20"/>
      <c r="AQ96" s="55">
        <f t="shared" si="7"/>
        <v>37058.876893767578</v>
      </c>
      <c r="AR96" s="55">
        <f t="shared" si="8"/>
        <v>89.4</v>
      </c>
      <c r="AS96" s="55">
        <f t="shared" si="9"/>
        <v>27.247790307832979</v>
      </c>
      <c r="AT96" s="55">
        <f t="shared" si="10"/>
        <v>67.901234567901241</v>
      </c>
      <c r="AU96" s="55" cm="1">
        <f t="array" ref="AU96">2*9.81^2*(AQ96)^2/(3.1416*(AS96^2)*(_xlfn.IFS(F96="Jet",0.973*0.873*0.98094,F96="Turboprop",0.804*0.979*0.97444,F96="Piston",0.804*0.971*0.97444)*IF(R96="",1,1.09011))*1.225*AT96)</f>
        <v>1635143.0950538598</v>
      </c>
      <c r="AV96" s="43">
        <f t="shared" si="11"/>
        <v>1.6351430950538597</v>
      </c>
      <c r="AW96" s="41" t="str" cm="1">
        <f t="array" ref="AW96">_xlfn.IFS(AV96 &lt;=0.75, "CAT VII", AV96&lt;=1.5, "CAT VI",
    AV96&lt;=2.5, "CAT V",
    AV96&lt;=5, "CAT IV",
    AV96&lt;=10, "CAT III",AV96&lt;=20, "CAT II",AV96&gt;20, "CAT I")</f>
        <v>CAT V</v>
      </c>
      <c r="AX96" s="43" cm="1">
        <f t="array" ref="AX96">_xlfn.IFS(
    AZ96="G", 1,
    AZ96="F", 2,
    AZ96="E", 3,
    AZ96="D", 4,
    AZ96="C", 5,
    AZ96="B", 6,
    AZ96="A", 7)</f>
        <v>2</v>
      </c>
      <c r="AY96" s="43" cm="1">
        <f t="array" ref="AY96">_xlfn.IFS(AW96= "CAT I", 7,AW96= "CAT II", 6,AW96= "CAT III", 5,AW96= "CAT IV", 4,AW96="CAT V", 3, AW96="CAT VI", 2, AW96="CAT VII", 1)</f>
        <v>3</v>
      </c>
      <c r="AZ96" t="s">
        <v>68</v>
      </c>
      <c r="BA96" s="23"/>
      <c r="BB96" s="23"/>
      <c r="BC96" s="23"/>
      <c r="BD96" s="23"/>
      <c r="BE96" s="23"/>
      <c r="BF96" s="23"/>
    </row>
    <row r="97" spans="1:58" x14ac:dyDescent="0.25">
      <c r="A97" s="28" t="s">
        <v>280</v>
      </c>
      <c r="B97" s="20" t="s">
        <v>280</v>
      </c>
      <c r="C97" s="20" t="s">
        <v>277</v>
      </c>
      <c r="D97" s="20" t="s">
        <v>281</v>
      </c>
      <c r="E97" s="20" t="s">
        <v>282</v>
      </c>
      <c r="F97" s="20" t="s">
        <v>43</v>
      </c>
      <c r="G97" s="20">
        <v>4</v>
      </c>
      <c r="H97" s="20" t="s">
        <v>44</v>
      </c>
      <c r="K97" s="20" t="s">
        <v>55</v>
      </c>
      <c r="L97" s="20" t="s">
        <v>46</v>
      </c>
      <c r="M97" s="20">
        <v>122</v>
      </c>
      <c r="N97" s="45">
        <f t="shared" si="6"/>
        <v>62.757201646090536</v>
      </c>
      <c r="Q97" s="29">
        <v>86.4</v>
      </c>
      <c r="S97" s="29">
        <v>93.7</v>
      </c>
      <c r="T97" s="29">
        <v>28.3</v>
      </c>
      <c r="U97" s="29">
        <v>36.799999999999997</v>
      </c>
      <c r="V97" s="29">
        <v>36.799999999999997</v>
      </c>
      <c r="W97" s="29">
        <v>18</v>
      </c>
      <c r="X97" s="30">
        <v>93000</v>
      </c>
      <c r="Y97" s="49">
        <v>81000</v>
      </c>
      <c r="Z97" s="20" t="s">
        <v>54</v>
      </c>
      <c r="AA97" s="20" t="s">
        <v>49</v>
      </c>
      <c r="AB97" s="29">
        <v>9513.7999999999993</v>
      </c>
      <c r="AC97" s="20" t="s">
        <v>50</v>
      </c>
      <c r="AD97" s="20" t="s">
        <v>51</v>
      </c>
      <c r="AE97" s="20" t="s">
        <v>52</v>
      </c>
      <c r="AF97" s="20" t="s">
        <v>53</v>
      </c>
      <c r="AG97" s="20" t="s">
        <v>54</v>
      </c>
      <c r="AH97" s="20" t="s">
        <v>54</v>
      </c>
      <c r="AJ97" s="20" t="s">
        <v>55</v>
      </c>
      <c r="AK97" s="20">
        <v>7</v>
      </c>
      <c r="AL97" s="20" t="s">
        <v>74</v>
      </c>
      <c r="AM97" s="30">
        <v>11</v>
      </c>
      <c r="AN97" s="31">
        <v>274</v>
      </c>
      <c r="AP97" s="20"/>
      <c r="AQ97" s="55">
        <f t="shared" si="7"/>
        <v>36741.358976685115</v>
      </c>
      <c r="AR97" s="55">
        <f t="shared" si="8"/>
        <v>86.4</v>
      </c>
      <c r="AS97" s="55">
        <f t="shared" si="9"/>
        <v>26.333434928375496</v>
      </c>
      <c r="AT97" s="55">
        <f t="shared" si="10"/>
        <v>62.757201646090536</v>
      </c>
      <c r="AU97" s="55" cm="1">
        <f t="array" ref="AU97">2*9.81^2*(AQ97)^2/(3.1416*(AS97^2)*(_xlfn.IFS(F97="Jet",0.973*0.873*0.98094,F97="Turboprop",0.804*0.979*0.97444,F97="Piston",0.804*0.971*0.97444)*IF(R97="",1,1.09011))*1.225*AT97)</f>
        <v>1861844.2274631651</v>
      </c>
      <c r="AV97" s="43">
        <f t="shared" si="11"/>
        <v>1.861844227463165</v>
      </c>
      <c r="AW97" s="41" t="str" cm="1">
        <f t="array" ref="AW97">_xlfn.IFS(AV97 &lt;=0.75, "CAT VII", AV97&lt;=1.5, "CAT VI",
    AV97&lt;=2.5, "CAT V",
    AV97&lt;=5, "CAT IV",
    AV97&lt;=10, "CAT III",AV97&lt;=20, "CAT II",AV97&gt;20, "CAT I")</f>
        <v>CAT V</v>
      </c>
      <c r="AX97" s="43" cm="1">
        <f t="array" ref="AX97">_xlfn.IFS(
    AZ97="G", 1,
    AZ97="F", 2,
    AZ97="E", 3,
    AZ97="D", 4,
    AZ97="C", 5,
    AZ97="B", 6,
    AZ97="A", 7)</f>
        <v>2</v>
      </c>
      <c r="AY97" s="43" cm="1">
        <f t="array" ref="AY97">_xlfn.IFS(AW97= "CAT I", 7,AW97= "CAT II", 6,AW97= "CAT III", 5,AW97= "CAT IV", 4,AW97="CAT V", 3, AW97="CAT VI", 2, AW97="CAT VII", 1)</f>
        <v>3</v>
      </c>
      <c r="AZ97" t="s">
        <v>68</v>
      </c>
      <c r="BA97" s="23"/>
      <c r="BB97" s="23"/>
      <c r="BC97" s="23"/>
      <c r="BD97" s="23"/>
      <c r="BE97" s="23"/>
      <c r="BF97" s="23"/>
    </row>
    <row r="98" spans="1:58" x14ac:dyDescent="0.25">
      <c r="A98" s="28" t="s">
        <v>808</v>
      </c>
      <c r="B98" s="20" t="s">
        <v>808</v>
      </c>
      <c r="C98" s="20" t="s">
        <v>697</v>
      </c>
      <c r="D98" s="20" t="s">
        <v>809</v>
      </c>
      <c r="E98" s="20" t="s">
        <v>810</v>
      </c>
      <c r="F98" s="20" t="s">
        <v>43</v>
      </c>
      <c r="G98" s="20">
        <v>2</v>
      </c>
      <c r="H98" s="20" t="s">
        <v>53</v>
      </c>
      <c r="K98" s="20" t="s">
        <v>152</v>
      </c>
      <c r="L98" s="20" t="s">
        <v>200</v>
      </c>
      <c r="M98" s="20">
        <v>192</v>
      </c>
      <c r="N98" s="45">
        <f t="shared" si="6"/>
        <v>98.76543209876543</v>
      </c>
      <c r="Q98" s="29">
        <v>42.8</v>
      </c>
      <c r="S98" s="29">
        <v>63.8</v>
      </c>
      <c r="T98" s="29">
        <v>18.5</v>
      </c>
      <c r="U98" s="29">
        <v>17.3</v>
      </c>
      <c r="V98" s="29">
        <v>21.5</v>
      </c>
      <c r="W98" s="29">
        <v>10.8</v>
      </c>
      <c r="X98" s="30">
        <v>80997.835000000006</v>
      </c>
      <c r="Y98" s="49">
        <v>80997.835000000006</v>
      </c>
      <c r="Z98" s="20" t="s">
        <v>48</v>
      </c>
      <c r="AA98" s="20" t="s">
        <v>49</v>
      </c>
      <c r="AB98" s="29">
        <v>3632.6</v>
      </c>
      <c r="AC98" s="20" t="s">
        <v>50</v>
      </c>
      <c r="AD98" s="20" t="s">
        <v>51</v>
      </c>
      <c r="AE98" s="20" t="s">
        <v>52</v>
      </c>
      <c r="AF98" s="20" t="s">
        <v>53</v>
      </c>
      <c r="AG98" s="20" t="s">
        <v>54</v>
      </c>
      <c r="AH98" s="20" t="s">
        <v>54</v>
      </c>
      <c r="AJ98" s="20" t="s">
        <v>55</v>
      </c>
      <c r="AK98" s="20" t="s">
        <v>47</v>
      </c>
      <c r="AL98" s="20" t="s">
        <v>56</v>
      </c>
      <c r="AM98" s="30">
        <v>249</v>
      </c>
      <c r="AN98" s="31">
        <v>35622</v>
      </c>
      <c r="AP98" s="20"/>
      <c r="AQ98" s="55">
        <f t="shared" si="7"/>
        <v>36740.37693912728</v>
      </c>
      <c r="AR98" s="55">
        <f t="shared" si="8"/>
        <v>42.8</v>
      </c>
      <c r="AS98" s="55">
        <f t="shared" si="9"/>
        <v>13.044803413593415</v>
      </c>
      <c r="AT98" s="55">
        <f t="shared" si="10"/>
        <v>98.76543209876543</v>
      </c>
      <c r="AU98" s="55" cm="1">
        <f t="array" ref="AU98">2*9.81^2*(AQ98)^2/(3.1416*(AS98^2)*(_xlfn.IFS(F98="Jet",0.973*0.873*0.98094,F98="Turboprop",0.804*0.979*0.97444,F98="Piston",0.804*0.971*0.97444)*IF(R98="",1,1.09011))*1.225*AT98)</f>
        <v>4820795.125627635</v>
      </c>
      <c r="AV98" s="43">
        <f t="shared" si="11"/>
        <v>4.8207951256276349</v>
      </c>
      <c r="AW98" s="41" t="str" cm="1">
        <f t="array" ref="AW98">_xlfn.IFS(AV98 &lt;=0.75, "CAT VII", AV98&lt;=1.5, "CAT VI",
    AV98&lt;=2.5, "CAT V",
    AV98&lt;=5, "CAT IV",
    AV98&lt;=10, "CAT III",AV98&lt;=20, "CAT II",AV98&gt;20, "CAT I")</f>
        <v>CAT IV</v>
      </c>
      <c r="AX98" s="43" cm="1">
        <f t="array" ref="AX98">_xlfn.IFS(
    AZ98="G", 1,
    AZ98="F", 2,
    AZ98="E", 3,
    AZ98="D", 4,
    AZ98="C", 5,
    AZ98="B", 6,
    AZ98="A", 7)</f>
        <v>2</v>
      </c>
      <c r="AY98" s="43" cm="1">
        <f t="array" ref="AY98">_xlfn.IFS(AW98= "CAT I", 7,AW98= "CAT II", 6,AW98= "CAT III", 5,AW98= "CAT IV", 4,AW98="CAT V", 3, AW98="CAT VI", 2, AW98="CAT VII", 1)</f>
        <v>4</v>
      </c>
      <c r="AZ98" t="s">
        <v>68</v>
      </c>
      <c r="BA98" s="23"/>
      <c r="BB98" s="23"/>
      <c r="BC98" s="23"/>
      <c r="BD98" s="23"/>
      <c r="BE98" s="23"/>
      <c r="BF98" s="23"/>
    </row>
    <row r="99" spans="1:58" x14ac:dyDescent="0.25">
      <c r="A99" s="28" t="s">
        <v>879</v>
      </c>
      <c r="B99" s="20" t="s">
        <v>879</v>
      </c>
      <c r="C99" s="20" t="s">
        <v>636</v>
      </c>
      <c r="D99" s="20" t="s">
        <v>880</v>
      </c>
      <c r="E99" s="20" t="s">
        <v>881</v>
      </c>
      <c r="F99" s="20" t="s">
        <v>43</v>
      </c>
      <c r="G99" s="20">
        <v>2</v>
      </c>
      <c r="H99" s="20" t="s">
        <v>44</v>
      </c>
      <c r="K99" s="20" t="s">
        <v>55</v>
      </c>
      <c r="L99" s="20" t="s">
        <v>196</v>
      </c>
      <c r="M99" s="20">
        <v>128</v>
      </c>
      <c r="N99" s="45">
        <f t="shared" si="6"/>
        <v>65.843621399176953</v>
      </c>
      <c r="Q99" s="29">
        <v>94</v>
      </c>
      <c r="S99" s="29">
        <v>96.8</v>
      </c>
      <c r="T99" s="29">
        <v>25.5</v>
      </c>
      <c r="U99" s="29">
        <v>48.4</v>
      </c>
      <c r="V99" s="29">
        <v>41.9</v>
      </c>
      <c r="W99" s="29">
        <v>16</v>
      </c>
      <c r="X99" s="30">
        <v>92500</v>
      </c>
      <c r="Y99" s="30">
        <v>78600</v>
      </c>
      <c r="Z99" s="20" t="s">
        <v>54</v>
      </c>
      <c r="AA99" s="20" t="s">
        <v>49</v>
      </c>
      <c r="AB99" s="29">
        <v>10590.7</v>
      </c>
      <c r="AC99" s="20" t="s">
        <v>50</v>
      </c>
      <c r="AD99" s="20" t="s">
        <v>51</v>
      </c>
      <c r="AE99" s="20" t="s">
        <v>68</v>
      </c>
      <c r="AF99" s="20" t="s">
        <v>54</v>
      </c>
      <c r="AG99" s="20" t="s">
        <v>54</v>
      </c>
      <c r="AH99" s="20" t="s">
        <v>44</v>
      </c>
      <c r="AJ99" s="20" t="s">
        <v>55</v>
      </c>
      <c r="AK99" s="20">
        <v>7</v>
      </c>
      <c r="AL99" s="20" t="s">
        <v>74</v>
      </c>
      <c r="AM99" s="30">
        <v>121</v>
      </c>
      <c r="AN99" s="31">
        <v>38454</v>
      </c>
      <c r="AO99" s="19" t="s">
        <v>70</v>
      </c>
      <c r="AP99" s="20"/>
      <c r="AQ99" s="55">
        <f t="shared" si="7"/>
        <v>35652.726118116661</v>
      </c>
      <c r="AR99" s="55">
        <f t="shared" si="8"/>
        <v>94</v>
      </c>
      <c r="AS99" s="55">
        <f t="shared" si="9"/>
        <v>28.649801889667781</v>
      </c>
      <c r="AT99" s="55">
        <f t="shared" si="10"/>
        <v>65.843621399176953</v>
      </c>
      <c r="AU99" s="55" cm="1">
        <f t="array" ref="AU99">2*9.81^2*(AQ99)^2/(3.1416*(AS99^2)*(_xlfn.IFS(F99="Jet",0.973*0.873*0.98094,F99="Turboprop",0.804*0.979*0.97444,F99="Piston",0.804*0.971*0.97444)*IF(R99="",1,1.09011))*1.225*AT99)</f>
        <v>1411692.266935061</v>
      </c>
      <c r="AV99" s="43">
        <f t="shared" si="11"/>
        <v>1.4116922669350609</v>
      </c>
      <c r="AW99" s="41" t="str" cm="1">
        <f t="array" ref="AW99">_xlfn.IFS(AV99 &lt;=0.75, "CAT VII", AV99&lt;=1.5, "CAT VI",
    AV99&lt;=2.5, "CAT V",
    AV99&lt;=5, "CAT IV",
    AV99&lt;=10, "CAT III",AV99&lt;=20, "CAT II",AV99&gt;20, "CAT I")</f>
        <v>CAT VI</v>
      </c>
      <c r="AX99" s="43" cm="1">
        <f t="array" ref="AX99">_xlfn.IFS(
    AZ99="G", 1,
    AZ99="F", 2,
    AZ99="E", 3,
    AZ99="D", 4,
    AZ99="C", 5,
    AZ99="B", 6,
    AZ99="A", 7)</f>
        <v>3</v>
      </c>
      <c r="AY99" s="43" cm="1">
        <f t="array" ref="AY99">_xlfn.IFS(AW99= "CAT I", 7,AW99= "CAT II", 6,AW99= "CAT III", 5,AW99= "CAT IV", 4,AW99="CAT V", 3, AW99="CAT VI", 2, AW99="CAT VII", 1)</f>
        <v>2</v>
      </c>
      <c r="AZ99" t="s">
        <v>53</v>
      </c>
      <c r="BA99" s="23"/>
      <c r="BB99" s="23"/>
      <c r="BC99" s="23"/>
      <c r="BD99" s="23"/>
      <c r="BE99" s="23"/>
      <c r="BF99" s="23"/>
    </row>
    <row r="100" spans="1:58" x14ac:dyDescent="0.25">
      <c r="A100" s="28" t="s">
        <v>885</v>
      </c>
      <c r="B100" s="20" t="s">
        <v>885</v>
      </c>
      <c r="C100" s="20" t="s">
        <v>636</v>
      </c>
      <c r="D100" s="20" t="s">
        <v>886</v>
      </c>
      <c r="E100" s="20" t="s">
        <v>887</v>
      </c>
      <c r="F100" s="20" t="s">
        <v>43</v>
      </c>
      <c r="G100" s="20">
        <v>2</v>
      </c>
      <c r="H100" s="20" t="s">
        <v>44</v>
      </c>
      <c r="K100" s="20" t="s">
        <v>55</v>
      </c>
      <c r="L100" s="20" t="s">
        <v>196</v>
      </c>
      <c r="M100" s="20">
        <v>131</v>
      </c>
      <c r="N100" s="45">
        <f t="shared" si="6"/>
        <v>67.386831275720169</v>
      </c>
      <c r="Q100" s="29">
        <v>94</v>
      </c>
      <c r="S100" s="29">
        <v>99.4</v>
      </c>
      <c r="T100" s="29">
        <v>25.5</v>
      </c>
      <c r="U100" s="29">
        <v>49.7</v>
      </c>
      <c r="V100" s="29">
        <v>49.7</v>
      </c>
      <c r="W100" s="29">
        <v>16</v>
      </c>
      <c r="X100" s="30">
        <v>99500</v>
      </c>
      <c r="Y100" s="30">
        <v>78600</v>
      </c>
      <c r="Z100" s="20" t="s">
        <v>54</v>
      </c>
      <c r="AA100" s="20" t="s">
        <v>49</v>
      </c>
      <c r="AB100" s="29">
        <v>10859.3</v>
      </c>
      <c r="AC100" s="20" t="s">
        <v>50</v>
      </c>
      <c r="AD100" s="20" t="s">
        <v>51</v>
      </c>
      <c r="AE100" s="20" t="s">
        <v>68</v>
      </c>
      <c r="AF100" s="20" t="s">
        <v>54</v>
      </c>
      <c r="AG100" s="20" t="s">
        <v>54</v>
      </c>
      <c r="AH100" s="20" t="s">
        <v>44</v>
      </c>
      <c r="AJ100" s="20" t="s">
        <v>55</v>
      </c>
      <c r="AK100" s="20">
        <v>7</v>
      </c>
      <c r="AL100" s="20" t="s">
        <v>56</v>
      </c>
      <c r="AM100" s="30">
        <v>305</v>
      </c>
      <c r="AN100" s="31">
        <v>89790</v>
      </c>
      <c r="AO100" s="19" t="s">
        <v>70</v>
      </c>
      <c r="AP100" s="20"/>
      <c r="AQ100" s="55">
        <f t="shared" si="7"/>
        <v>35652.726118116661</v>
      </c>
      <c r="AR100" s="55">
        <f t="shared" si="8"/>
        <v>94</v>
      </c>
      <c r="AS100" s="55">
        <f t="shared" si="9"/>
        <v>28.649801889667781</v>
      </c>
      <c r="AT100" s="55">
        <f t="shared" si="10"/>
        <v>67.386831275720169</v>
      </c>
      <c r="AU100" s="55" cm="1">
        <f t="array" ref="AU100">2*9.81^2*(AQ100)^2/(3.1416*(AS100^2)*(_xlfn.IFS(F100="Jet",0.973*0.873*0.98094,F100="Turboprop",0.804*0.979*0.97444,F100="Piston",0.804*0.971*0.97444)*IF(R100="",1,1.09011))*1.225*AT100)</f>
        <v>1379363.4363945632</v>
      </c>
      <c r="AV100" s="43">
        <f t="shared" si="11"/>
        <v>1.3793634363945633</v>
      </c>
      <c r="AW100" s="41" t="str" cm="1">
        <f t="array" ref="AW100">_xlfn.IFS(AV100 &lt;=0.75, "CAT VII", AV100&lt;=1.5, "CAT VI",
    AV100&lt;=2.5, "CAT V",
    AV100&lt;=5, "CAT IV",
    AV100&lt;=10, "CAT III",AV100&lt;=20, "CAT II",AV100&gt;20, "CAT I")</f>
        <v>CAT VI</v>
      </c>
      <c r="AX100" s="43" cm="1">
        <f t="array" ref="AX100">_xlfn.IFS(
    AZ100="G", 1,
    AZ100="F", 2,
    AZ100="E", 3,
    AZ100="D", 4,
    AZ100="C", 5,
    AZ100="B", 6,
    AZ100="A", 7)</f>
        <v>3</v>
      </c>
      <c r="AY100" s="43" cm="1">
        <f t="array" ref="AY100">_xlfn.IFS(AW100= "CAT I", 7,AW100= "CAT II", 6,AW100= "CAT III", 5,AW100= "CAT IV", 4,AW100="CAT V", 3, AW100="CAT VI", 2, AW100="CAT VII", 1)</f>
        <v>2</v>
      </c>
      <c r="AZ100" t="s">
        <v>53</v>
      </c>
      <c r="BA100" s="23"/>
      <c r="BB100" s="23"/>
      <c r="BC100" s="23"/>
      <c r="BD100" s="23"/>
      <c r="BE100" s="23"/>
      <c r="BF100" s="23"/>
    </row>
    <row r="101" spans="1:58" x14ac:dyDescent="0.25">
      <c r="A101" s="28" t="s">
        <v>276</v>
      </c>
      <c r="B101" s="20" t="s">
        <v>276</v>
      </c>
      <c r="C101" s="20" t="s">
        <v>277</v>
      </c>
      <c r="D101" s="20" t="s">
        <v>278</v>
      </c>
      <c r="E101" s="20" t="s">
        <v>279</v>
      </c>
      <c r="F101" s="20" t="s">
        <v>43</v>
      </c>
      <c r="G101" s="20">
        <v>4</v>
      </c>
      <c r="H101" s="20" t="s">
        <v>44</v>
      </c>
      <c r="K101" s="20" t="s">
        <v>55</v>
      </c>
      <c r="L101" s="20" t="s">
        <v>46</v>
      </c>
      <c r="M101" s="20">
        <v>121</v>
      </c>
      <c r="N101" s="45">
        <f t="shared" si="6"/>
        <v>62.242798353909464</v>
      </c>
      <c r="Q101" s="29">
        <v>86.4</v>
      </c>
      <c r="S101" s="29">
        <v>85.9</v>
      </c>
      <c r="T101" s="29">
        <v>28.3</v>
      </c>
      <c r="U101" s="29">
        <v>36.799999999999997</v>
      </c>
      <c r="V101" s="29">
        <v>36.799999999999997</v>
      </c>
      <c r="W101" s="29">
        <v>18</v>
      </c>
      <c r="X101" s="30">
        <v>84000</v>
      </c>
      <c r="Y101" s="30">
        <v>77500</v>
      </c>
      <c r="Z101" s="20" t="s">
        <v>54</v>
      </c>
      <c r="AA101" s="20" t="s">
        <v>49</v>
      </c>
      <c r="AB101" s="29">
        <v>8766.5</v>
      </c>
      <c r="AC101" s="20" t="s">
        <v>50</v>
      </c>
      <c r="AD101" s="20" t="s">
        <v>51</v>
      </c>
      <c r="AE101" s="20" t="s">
        <v>52</v>
      </c>
      <c r="AF101" s="20" t="s">
        <v>53</v>
      </c>
      <c r="AG101" s="20" t="s">
        <v>54</v>
      </c>
      <c r="AH101" s="20" t="s">
        <v>54</v>
      </c>
      <c r="AJ101" s="20" t="s">
        <v>55</v>
      </c>
      <c r="AK101" s="20">
        <v>7</v>
      </c>
      <c r="AL101" s="20" t="s">
        <v>74</v>
      </c>
      <c r="AM101" s="30">
        <v>2</v>
      </c>
      <c r="AN101" s="31">
        <v>6</v>
      </c>
      <c r="AP101" s="20"/>
      <c r="AQ101" s="55">
        <f t="shared" si="7"/>
        <v>35153.769391272792</v>
      </c>
      <c r="AR101" s="55">
        <f t="shared" si="8"/>
        <v>86.4</v>
      </c>
      <c r="AS101" s="55">
        <f t="shared" si="9"/>
        <v>26.333434928375496</v>
      </c>
      <c r="AT101" s="55">
        <f t="shared" si="10"/>
        <v>62.242798353909464</v>
      </c>
      <c r="AU101" s="55" cm="1">
        <f t="array" ref="AU101">2*9.81^2*(AQ101)^2/(3.1416*(AS101^2)*(_xlfn.IFS(F101="Jet",0.973*0.873*0.98094,F101="Turboprop",0.804*0.979*0.97444,F101="Piston",0.804*0.971*0.97444)*IF(R101="",1,1.09011))*1.225*AT101)</f>
        <v>1718506.4647302015</v>
      </c>
      <c r="AV101" s="43">
        <f t="shared" si="11"/>
        <v>1.7185064647302015</v>
      </c>
      <c r="AW101" s="41" t="str" cm="1">
        <f t="array" ref="AW101">_xlfn.IFS(AV101 &lt;=0.75, "CAT VII", AV101&lt;=1.5, "CAT VI",
    AV101&lt;=2.5, "CAT V",
    AV101&lt;=5, "CAT IV",
    AV101&lt;=10, "CAT III",AV101&lt;=20, "CAT II",AV101&gt;20, "CAT I")</f>
        <v>CAT V</v>
      </c>
      <c r="AX101" s="43" cm="1">
        <f t="array" ref="AX101">_xlfn.IFS(
    AZ101="G", 1,
    AZ101="F", 2,
    AZ101="E", 3,
    AZ101="D", 4,
    AZ101="C", 5,
    AZ101="B", 6,
    AZ101="A", 7)</f>
        <v>2</v>
      </c>
      <c r="AY101" s="43" cm="1">
        <f t="array" ref="AY101">_xlfn.IFS(AW101= "CAT I", 7,AW101= "CAT II", 6,AW101= "CAT III", 5,AW101= "CAT IV", 4,AW101="CAT V", 3, AW101="CAT VI", 2, AW101="CAT VII", 1)</f>
        <v>3</v>
      </c>
      <c r="AZ101" t="s">
        <v>68</v>
      </c>
      <c r="BA101" s="23"/>
      <c r="BB101" s="23"/>
      <c r="BC101" s="23"/>
      <c r="BD101" s="23"/>
      <c r="BE101" s="23"/>
      <c r="BF101" s="23"/>
    </row>
    <row r="102" spans="1:58" x14ac:dyDescent="0.25">
      <c r="A102" s="28" t="s">
        <v>865</v>
      </c>
      <c r="B102" s="20" t="s">
        <v>865</v>
      </c>
      <c r="C102" s="20" t="s">
        <v>854</v>
      </c>
      <c r="D102" s="20" t="s">
        <v>866</v>
      </c>
      <c r="E102" s="20" t="s">
        <v>867</v>
      </c>
      <c r="F102" s="20" t="s">
        <v>43</v>
      </c>
      <c r="G102" s="20">
        <v>2</v>
      </c>
      <c r="H102" s="20" t="s">
        <v>44</v>
      </c>
      <c r="K102" s="20" t="s">
        <v>55</v>
      </c>
      <c r="L102" s="20" t="s">
        <v>196</v>
      </c>
      <c r="M102" s="20">
        <v>129</v>
      </c>
      <c r="N102" s="45">
        <f t="shared" si="6"/>
        <v>66.358024691358025</v>
      </c>
      <c r="R102" s="29">
        <v>94.17</v>
      </c>
      <c r="S102" s="29">
        <v>96.1</v>
      </c>
      <c r="T102" s="29">
        <v>25.3</v>
      </c>
      <c r="U102" s="29">
        <v>45</v>
      </c>
      <c r="V102" s="29">
        <v>43.8</v>
      </c>
      <c r="W102" s="29">
        <v>17.25</v>
      </c>
      <c r="X102" s="30">
        <v>94600</v>
      </c>
      <c r="Y102" s="30">
        <v>76800</v>
      </c>
      <c r="Z102" s="20" t="s">
        <v>54</v>
      </c>
      <c r="AA102" s="20" t="s">
        <v>49</v>
      </c>
      <c r="AB102" s="29">
        <v>10613.7</v>
      </c>
      <c r="AC102" s="20" t="s">
        <v>50</v>
      </c>
      <c r="AD102" s="20" t="s">
        <v>51</v>
      </c>
      <c r="AE102" s="20" t="s">
        <v>68</v>
      </c>
      <c r="AF102" s="20" t="s">
        <v>54</v>
      </c>
      <c r="AG102" s="20" t="s">
        <v>54</v>
      </c>
      <c r="AH102" s="20" t="s">
        <v>44</v>
      </c>
      <c r="AJ102" s="20" t="s">
        <v>55</v>
      </c>
      <c r="AK102" s="20">
        <v>7</v>
      </c>
      <c r="AL102" s="20" t="s">
        <v>56</v>
      </c>
      <c r="AM102" s="30">
        <v>85</v>
      </c>
      <c r="AN102" s="31">
        <v>25472</v>
      </c>
      <c r="AO102" s="19" t="s">
        <v>1420</v>
      </c>
      <c r="AP102" s="32">
        <v>45517</v>
      </c>
      <c r="AQ102" s="55">
        <f t="shared" si="7"/>
        <v>34836.251474190329</v>
      </c>
      <c r="AR102" s="55">
        <f t="shared" si="8"/>
        <v>94.17</v>
      </c>
      <c r="AS102" s="55">
        <f t="shared" si="9"/>
        <v>28.701615361170376</v>
      </c>
      <c r="AT102" s="55">
        <f t="shared" si="10"/>
        <v>66.358024691358025</v>
      </c>
      <c r="AU102" s="55" cm="1">
        <f t="array" ref="AU102">2*9.81^2*(AQ102)^2/(3.1416*(AS102^2)*(_xlfn.IFS(F102="Jet",0.973*0.873*0.98094,F102="Turboprop",0.804*0.979*0.97444,F102="Piston",0.804*0.971*0.97444)*IF(R102="",1,1.09011))*1.225*AT102)</f>
        <v>1222356.4986564468</v>
      </c>
      <c r="AV102" s="43">
        <f t="shared" si="11"/>
        <v>1.2223564986564468</v>
      </c>
      <c r="AW102" s="41" t="str" cm="1">
        <f t="array" ref="AW102">_xlfn.IFS(AV102 &lt;=0.75, "CAT VII", AV102&lt;=1.5, "CAT VI",
    AV102&lt;=2.5, "CAT V",
    AV102&lt;=5, "CAT IV",
    AV102&lt;=10, "CAT III",AV102&lt;=20, "CAT II",AV102&gt;20, "CAT I")</f>
        <v>CAT VI</v>
      </c>
      <c r="AX102" s="43" cm="1">
        <f t="array" ref="AX102">_xlfn.IFS(
    AZ102="G", 1,
    AZ102="F", 2,
    AZ102="E", 3,
    AZ102="D", 4,
    AZ102="C", 5,
    AZ102="B", 6,
    AZ102="A", 7)</f>
        <v>3</v>
      </c>
      <c r="AY102" s="43" cm="1">
        <f t="array" ref="AY102">_xlfn.IFS(AW102= "CAT I", 7,AW102= "CAT II", 6,AW102= "CAT III", 5,AW102= "CAT IV", 4,AW102="CAT V", 3, AW102="CAT VI", 2, AW102="CAT VII", 1)</f>
        <v>2</v>
      </c>
      <c r="AZ102" t="s">
        <v>53</v>
      </c>
      <c r="BA102" s="23"/>
      <c r="BB102" s="23"/>
      <c r="BC102" s="23"/>
      <c r="BD102" s="23"/>
      <c r="BE102" s="23"/>
      <c r="BF102" s="23"/>
    </row>
    <row r="103" spans="1:58" x14ac:dyDescent="0.25">
      <c r="A103" s="28" t="s">
        <v>896</v>
      </c>
      <c r="B103" s="20" t="s">
        <v>896</v>
      </c>
      <c r="C103" s="20" t="s">
        <v>854</v>
      </c>
      <c r="D103" s="20" t="s">
        <v>1409</v>
      </c>
      <c r="E103" s="20" t="s">
        <v>897</v>
      </c>
      <c r="F103" s="20" t="s">
        <v>43</v>
      </c>
      <c r="G103" s="20">
        <v>2</v>
      </c>
      <c r="H103" s="20" t="s">
        <v>44</v>
      </c>
      <c r="K103" s="20" t="s">
        <v>55</v>
      </c>
      <c r="L103" s="20" t="s">
        <v>196</v>
      </c>
      <c r="M103" s="20">
        <v>136</v>
      </c>
      <c r="N103" s="45">
        <f t="shared" si="6"/>
        <v>69.958847736625515</v>
      </c>
      <c r="R103" s="29">
        <v>93.5</v>
      </c>
      <c r="S103" s="29">
        <v>96.4</v>
      </c>
      <c r="T103" s="29">
        <v>25.9</v>
      </c>
      <c r="U103" s="29">
        <v>45</v>
      </c>
      <c r="V103" s="29">
        <v>43.8</v>
      </c>
      <c r="W103" s="29">
        <v>16.899999999999999</v>
      </c>
      <c r="X103" s="30">
        <v>90500</v>
      </c>
      <c r="Y103" s="30">
        <v>75300</v>
      </c>
      <c r="Z103" s="20" t="s">
        <v>54</v>
      </c>
      <c r="AA103" s="20" t="s">
        <v>49</v>
      </c>
      <c r="AB103" s="29">
        <v>10497</v>
      </c>
      <c r="AC103" s="20" t="s">
        <v>50</v>
      </c>
      <c r="AD103" s="20" t="s">
        <v>51</v>
      </c>
      <c r="AE103" s="20" t="s">
        <v>68</v>
      </c>
      <c r="AF103" s="20" t="s">
        <v>54</v>
      </c>
      <c r="AG103" s="20" t="s">
        <v>54</v>
      </c>
      <c r="AH103" s="20" t="s">
        <v>44</v>
      </c>
      <c r="AJ103" s="20" t="s">
        <v>55</v>
      </c>
      <c r="AK103" s="20">
        <v>8</v>
      </c>
      <c r="AL103" s="20" t="s">
        <v>74</v>
      </c>
      <c r="AM103" s="30">
        <v>154</v>
      </c>
      <c r="AN103" s="31">
        <v>129946</v>
      </c>
      <c r="AO103" s="19" t="s">
        <v>1421</v>
      </c>
      <c r="AP103" s="32">
        <v>45517</v>
      </c>
      <c r="AQ103" s="55">
        <f t="shared" si="7"/>
        <v>34155.855937585045</v>
      </c>
      <c r="AR103" s="55">
        <f t="shared" si="8"/>
        <v>93.5</v>
      </c>
      <c r="AS103" s="55">
        <f t="shared" si="9"/>
        <v>28.497409326424869</v>
      </c>
      <c r="AT103" s="55">
        <f t="shared" si="10"/>
        <v>69.958847736625515</v>
      </c>
      <c r="AU103" s="55" cm="1">
        <f t="array" ref="AU103">2*9.81^2*(AQ103)^2/(3.1416*(AS103^2)*(_xlfn.IFS(F103="Jet",0.973*0.873*0.98094,F103="Turboprop",0.804*0.979*0.97444,F103="Piston",0.804*0.971*0.97444)*IF(R103="",1,1.09011))*1.225*AT103)</f>
        <v>1130623.7893071584</v>
      </c>
      <c r="AV103" s="43">
        <f t="shared" si="11"/>
        <v>1.1306237893071585</v>
      </c>
      <c r="AW103" s="41" t="str" cm="1">
        <f t="array" ref="AW103">_xlfn.IFS(AV103 &lt;=0.75, "CAT VII", AV103&lt;=1.5, "CAT VI",
    AV103&lt;=2.5, "CAT V",
    AV103&lt;=5, "CAT IV",
    AV103&lt;=10, "CAT III",AV103&lt;=20, "CAT II",AV103&gt;20, "CAT I")</f>
        <v>CAT VI</v>
      </c>
      <c r="AX103" s="43" cm="1">
        <f t="array" ref="AX103">_xlfn.IFS(
    AZ103="G", 1,
    AZ103="F", 2,
    AZ103="E", 3,
    AZ103="D", 4,
    AZ103="C", 5,
    AZ103="B", 6,
    AZ103="A", 7)</f>
        <v>3</v>
      </c>
      <c r="AY103" s="43" cm="1">
        <f t="array" ref="AY103">_xlfn.IFS(AW103= "CAT I", 7,AW103= "CAT II", 6,AW103= "CAT III", 5,AW103= "CAT IV", 4,AW103="CAT V", 3, AW103="CAT VI", 2, AW103="CAT VII", 1)</f>
        <v>2</v>
      </c>
      <c r="AZ103" t="s">
        <v>53</v>
      </c>
      <c r="BA103" s="23"/>
      <c r="BB103" s="23"/>
      <c r="BC103" s="23"/>
      <c r="BD103" s="23"/>
      <c r="BE103" s="23"/>
      <c r="BF103" s="23"/>
    </row>
    <row r="104" spans="1:58" x14ac:dyDescent="0.25">
      <c r="A104" s="28" t="s">
        <v>792</v>
      </c>
      <c r="B104" s="20" t="s">
        <v>792</v>
      </c>
      <c r="C104" s="20" t="s">
        <v>748</v>
      </c>
      <c r="D104" s="20" t="s">
        <v>793</v>
      </c>
      <c r="E104" s="20" t="s">
        <v>794</v>
      </c>
      <c r="F104" s="20" t="s">
        <v>43</v>
      </c>
      <c r="G104" s="20">
        <v>2</v>
      </c>
      <c r="H104" s="20" t="s">
        <v>44</v>
      </c>
      <c r="K104" s="20" t="s">
        <v>55</v>
      </c>
      <c r="L104" s="20">
        <v>3</v>
      </c>
      <c r="M104" s="20">
        <v>126</v>
      </c>
      <c r="N104" s="45">
        <f t="shared" si="6"/>
        <v>64.81481481481481</v>
      </c>
      <c r="R104" s="29">
        <v>101.7</v>
      </c>
      <c r="S104" s="29">
        <v>106</v>
      </c>
      <c r="T104" s="29">
        <v>32.4</v>
      </c>
      <c r="U104" s="29">
        <v>37.4</v>
      </c>
      <c r="V104" s="29">
        <v>38.700000000000003</v>
      </c>
      <c r="W104" s="29">
        <v>29.6</v>
      </c>
      <c r="X104" s="30">
        <v>85517</v>
      </c>
      <c r="Y104" s="30">
        <v>74957</v>
      </c>
      <c r="Z104" s="20" t="s">
        <v>54</v>
      </c>
      <c r="AA104" s="20" t="s">
        <v>49</v>
      </c>
      <c r="AB104" s="29">
        <v>12398.7</v>
      </c>
      <c r="AC104" s="20" t="s">
        <v>50</v>
      </c>
      <c r="AD104" s="20" t="s">
        <v>51</v>
      </c>
      <c r="AE104" s="20" t="s">
        <v>52</v>
      </c>
      <c r="AF104" s="20" t="s">
        <v>53</v>
      </c>
      <c r="AG104" s="20" t="s">
        <v>54</v>
      </c>
      <c r="AH104" s="20" t="s">
        <v>54</v>
      </c>
      <c r="AJ104" s="20" t="s">
        <v>55</v>
      </c>
      <c r="AK104" s="20">
        <v>6</v>
      </c>
      <c r="AL104" s="20" t="s">
        <v>74</v>
      </c>
      <c r="AM104" s="30">
        <v>509</v>
      </c>
      <c r="AN104" s="31">
        <v>1262322</v>
      </c>
      <c r="AO104" s="19" t="s">
        <v>70</v>
      </c>
      <c r="AP104" s="20"/>
      <c r="AQ104" s="55">
        <f t="shared" si="7"/>
        <v>34000.272158214641</v>
      </c>
      <c r="AR104" s="55">
        <f t="shared" si="8"/>
        <v>101.7</v>
      </c>
      <c r="AS104" s="55">
        <f t="shared" si="9"/>
        <v>30.996647363608655</v>
      </c>
      <c r="AT104" s="55">
        <f t="shared" si="10"/>
        <v>64.81481481481481</v>
      </c>
      <c r="AU104" s="55" cm="1">
        <f t="array" ref="AU104">2*9.81^2*(AQ104)^2/(3.1416*(AS104^2)*(_xlfn.IFS(F104="Jet",0.973*0.873*0.98094,F104="Turboprop",0.804*0.979*0.97444,F104="Piston",0.804*0.971*0.97444)*IF(R104="",1,1.09011))*1.225*AT104)</f>
        <v>1022120.8298118934</v>
      </c>
      <c r="AV104" s="43">
        <f t="shared" si="11"/>
        <v>1.0221208298118933</v>
      </c>
      <c r="AW104" s="41" t="str" cm="1">
        <f t="array" ref="AW104">_xlfn.IFS(AV104 &lt;=0.75, "CAT VII", AV104&lt;=1.5, "CAT VI",
    AV104&lt;=2.5, "CAT V",
    AV104&lt;=5, "CAT IV",
    AV104&lt;=10, "CAT III",AV104&lt;=20, "CAT II",AV104&gt;20, "CAT I")</f>
        <v>CAT VI</v>
      </c>
      <c r="AX104" s="43" cm="1">
        <f t="array" ref="AX104">_xlfn.IFS(
    AZ104="G", 1,
    AZ104="F", 2,
    AZ104="E", 3,
    AZ104="D", 4,
    AZ104="C", 5,
    AZ104="B", 6,
    AZ104="A", 7)</f>
        <v>3</v>
      </c>
      <c r="AY104" s="43" cm="1">
        <f t="array" ref="AY104">_xlfn.IFS(AW104= "CAT I", 7,AW104= "CAT II", 6,AW104= "CAT III", 5,AW104= "CAT IV", 4,AW104="CAT V", 3, AW104="CAT VI", 2, AW104="CAT VII", 1)</f>
        <v>2</v>
      </c>
      <c r="AZ104" t="s">
        <v>53</v>
      </c>
      <c r="BA104" s="23"/>
      <c r="BB104" s="23"/>
      <c r="BC104" s="23"/>
      <c r="BD104" s="23"/>
      <c r="BE104" s="23"/>
      <c r="BF104" s="23"/>
    </row>
    <row r="105" spans="1:58" x14ac:dyDescent="0.25">
      <c r="A105" s="28" t="s">
        <v>795</v>
      </c>
      <c r="B105" s="20" t="s">
        <v>795</v>
      </c>
      <c r="C105" s="20" t="s">
        <v>748</v>
      </c>
      <c r="D105" s="20" t="s">
        <v>796</v>
      </c>
      <c r="E105" s="20" t="s">
        <v>797</v>
      </c>
      <c r="F105" s="20" t="s">
        <v>43</v>
      </c>
      <c r="G105" s="20">
        <v>2</v>
      </c>
      <c r="H105" s="20" t="s">
        <v>44</v>
      </c>
      <c r="K105" s="20" t="s">
        <v>55</v>
      </c>
      <c r="L105" s="20" t="s">
        <v>200</v>
      </c>
      <c r="M105" s="20">
        <v>124</v>
      </c>
      <c r="N105" s="45">
        <f t="shared" si="6"/>
        <v>63.78600823045268</v>
      </c>
      <c r="R105" s="29">
        <v>94.2</v>
      </c>
      <c r="S105" s="29">
        <v>103.9</v>
      </c>
      <c r="T105" s="29">
        <v>32.4</v>
      </c>
      <c r="U105" s="29">
        <v>37.4</v>
      </c>
      <c r="V105" s="29">
        <v>38.700000000000003</v>
      </c>
      <c r="W105" s="29">
        <v>14.8</v>
      </c>
      <c r="X105" s="30">
        <v>82673</v>
      </c>
      <c r="Y105" s="30">
        <v>74957</v>
      </c>
      <c r="Z105" s="20" t="s">
        <v>54</v>
      </c>
      <c r="AA105" s="20" t="s">
        <v>49</v>
      </c>
      <c r="AB105" s="29">
        <v>11347.4</v>
      </c>
      <c r="AC105" s="20" t="s">
        <v>50</v>
      </c>
      <c r="AD105" s="20" t="s">
        <v>51</v>
      </c>
      <c r="AE105" s="20" t="s">
        <v>52</v>
      </c>
      <c r="AF105" s="20" t="s">
        <v>53</v>
      </c>
      <c r="AG105" s="20" t="s">
        <v>54</v>
      </c>
      <c r="AH105" s="20" t="s">
        <v>54</v>
      </c>
      <c r="AJ105" s="20" t="s">
        <v>55</v>
      </c>
      <c r="AK105" s="20">
        <v>6</v>
      </c>
      <c r="AL105" s="20" t="s">
        <v>74</v>
      </c>
      <c r="AM105" s="30">
        <v>76</v>
      </c>
      <c r="AN105" s="31">
        <v>349252</v>
      </c>
      <c r="AO105" s="19" t="s">
        <v>70</v>
      </c>
      <c r="AP105" s="20"/>
      <c r="AQ105" s="55">
        <f t="shared" si="7"/>
        <v>34000.272158214641</v>
      </c>
      <c r="AR105" s="55">
        <f t="shared" si="8"/>
        <v>94.2</v>
      </c>
      <c r="AS105" s="55">
        <f t="shared" si="9"/>
        <v>28.710758914964948</v>
      </c>
      <c r="AT105" s="55">
        <f t="shared" si="10"/>
        <v>63.78600823045268</v>
      </c>
      <c r="AU105" s="55" cm="1">
        <f t="array" ref="AU105">2*9.81^2*(AQ105)^2/(3.1416*(AS105^2)*(_xlfn.IFS(F105="Jet",0.973*0.873*0.98094,F105="Turboprop",0.804*0.979*0.97444,F105="Piston",0.804*0.971*0.97444)*IF(R105="",1,1.09011))*1.225*AT105)</f>
        <v>1210573.6012023638</v>
      </c>
      <c r="AV105" s="43">
        <f t="shared" si="11"/>
        <v>1.2105736012023638</v>
      </c>
      <c r="AW105" s="41" t="str" cm="1">
        <f t="array" ref="AW105">_xlfn.IFS(AV105 &lt;=0.75, "CAT VII", AV105&lt;=1.5, "CAT VI",
    AV105&lt;=2.5, "CAT V",
    AV105&lt;=5, "CAT IV",
    AV105&lt;=10, "CAT III",AV105&lt;=20, "CAT II",AV105&gt;20, "CAT I")</f>
        <v>CAT VI</v>
      </c>
      <c r="AX105" s="43" cm="1">
        <f t="array" ref="AX105">_xlfn.IFS(
    AZ105="G", 1,
    AZ105="F", 2,
    AZ105="E", 3,
    AZ105="D", 4,
    AZ105="C", 5,
    AZ105="B", 6,
    AZ105="A", 7)</f>
        <v>3</v>
      </c>
      <c r="AY105" s="43" cm="1">
        <f t="array" ref="AY105">_xlfn.IFS(AW105= "CAT I", 7,AW105= "CAT II", 6,AW105= "CAT III", 5,AW105= "CAT IV", 4,AW105="CAT V", 3, AW105="CAT VI", 2, AW105="CAT VII", 1)</f>
        <v>2</v>
      </c>
      <c r="AZ105" t="s">
        <v>53</v>
      </c>
      <c r="BA105" s="23"/>
      <c r="BB105" s="23"/>
      <c r="BC105" s="23"/>
      <c r="BD105" s="23"/>
      <c r="BE105" s="23"/>
      <c r="BF105" s="23"/>
    </row>
    <row r="106" spans="1:58" x14ac:dyDescent="0.25">
      <c r="A106" s="28" t="s">
        <v>670</v>
      </c>
      <c r="B106" s="20" t="s">
        <v>670</v>
      </c>
      <c r="C106" s="20" t="s">
        <v>642</v>
      </c>
      <c r="D106" s="20" t="s">
        <v>671</v>
      </c>
      <c r="E106" s="20" t="s">
        <v>672</v>
      </c>
      <c r="F106" s="20" t="s">
        <v>43</v>
      </c>
      <c r="G106" s="20">
        <v>2</v>
      </c>
      <c r="H106" s="20" t="s">
        <v>54</v>
      </c>
      <c r="I106" s="20" t="s">
        <v>44</v>
      </c>
      <c r="J106" s="20" t="s">
        <v>54</v>
      </c>
      <c r="K106" s="20" t="s">
        <v>55</v>
      </c>
      <c r="L106" s="20" t="s">
        <v>196</v>
      </c>
      <c r="M106" s="20">
        <v>141</v>
      </c>
      <c r="N106" s="45">
        <f t="shared" si="6"/>
        <v>72.53086419753086</v>
      </c>
      <c r="O106" s="20">
        <v>132</v>
      </c>
      <c r="P106" s="20">
        <v>141</v>
      </c>
      <c r="Q106" s="29">
        <v>81.5</v>
      </c>
      <c r="S106" s="29">
        <v>118.8</v>
      </c>
      <c r="T106" s="29">
        <v>24.1</v>
      </c>
      <c r="U106" s="29">
        <v>56.8</v>
      </c>
      <c r="V106" s="29">
        <v>56.8</v>
      </c>
      <c r="W106" s="29">
        <v>16.399999999999999</v>
      </c>
      <c r="X106" s="30">
        <v>80500</v>
      </c>
      <c r="Y106" s="30">
        <v>73500</v>
      </c>
      <c r="Z106" s="20" t="s">
        <v>54</v>
      </c>
      <c r="AA106" s="20" t="s">
        <v>49</v>
      </c>
      <c r="AB106" s="29">
        <v>11334.2</v>
      </c>
      <c r="AC106" s="20" t="s">
        <v>50</v>
      </c>
      <c r="AD106" s="20" t="s">
        <v>51</v>
      </c>
      <c r="AE106" s="20" t="s">
        <v>52</v>
      </c>
      <c r="AF106" s="20" t="s">
        <v>53</v>
      </c>
      <c r="AG106" s="20" t="s">
        <v>54</v>
      </c>
      <c r="AH106" s="20" t="s">
        <v>54</v>
      </c>
      <c r="AJ106" s="20" t="s">
        <v>55</v>
      </c>
      <c r="AK106" s="20">
        <v>8</v>
      </c>
      <c r="AL106" s="20" t="s">
        <v>74</v>
      </c>
      <c r="AM106" s="30">
        <v>306</v>
      </c>
      <c r="AN106" s="31">
        <v>906392</v>
      </c>
      <c r="AO106" s="19" t="s">
        <v>673</v>
      </c>
      <c r="AP106" s="20"/>
      <c r="AQ106" s="55">
        <f t="shared" si="7"/>
        <v>33339.381293658713</v>
      </c>
      <c r="AR106" s="55">
        <f t="shared" si="8"/>
        <v>81.5</v>
      </c>
      <c r="AS106" s="55">
        <f t="shared" si="9"/>
        <v>24.839987808594941</v>
      </c>
      <c r="AT106" s="55">
        <f t="shared" si="10"/>
        <v>72.53086419753086</v>
      </c>
      <c r="AU106" s="55" cm="1">
        <f t="array" ref="AU106">2*9.81^2*(AQ106)^2/(3.1416*(AS106^2)*(_xlfn.IFS(F106="Jet",0.973*0.873*0.98094,F106="Turboprop",0.804*0.979*0.97444,F106="Piston",0.804*0.971*0.97444)*IF(R106="",1,1.09011))*1.225*AT106)</f>
        <v>1490736.786331248</v>
      </c>
      <c r="AV106" s="43">
        <f t="shared" si="11"/>
        <v>1.490736786331248</v>
      </c>
      <c r="AW106" s="41" t="str" cm="1">
        <f t="array" ref="AW106">_xlfn.IFS(AV106 &lt;=0.75, "CAT VII", AV106&lt;=1.5, "CAT VI",
    AV106&lt;=2.5, "CAT V",
    AV106&lt;=5, "CAT IV",
    AV106&lt;=10, "CAT III",AV106&lt;=20, "CAT II",AV106&gt;20, "CAT I")</f>
        <v>CAT VI</v>
      </c>
      <c r="AX106" s="43" cm="1">
        <f t="array" ref="AX106">_xlfn.IFS(
    AZ106="G", 1,
    AZ106="F", 2,
    AZ106="E", 3,
    AZ106="D", 4,
    AZ106="C", 5,
    AZ106="B", 6,
    AZ106="A", 7)</f>
        <v>2</v>
      </c>
      <c r="AY106" s="43" cm="1">
        <f t="array" ref="AY106">_xlfn.IFS(AW106= "CAT I", 7,AW106= "CAT II", 6,AW106= "CAT III", 5,AW106= "CAT IV", 4,AW106="CAT V", 3, AW106="CAT VI", 2, AW106="CAT VII", 1)</f>
        <v>2</v>
      </c>
      <c r="AZ106" t="s">
        <v>68</v>
      </c>
      <c r="BA106" s="23"/>
      <c r="BB106" s="23"/>
      <c r="BC106" s="23"/>
      <c r="BD106" s="23"/>
      <c r="BE106" s="23"/>
      <c r="BF106" s="23"/>
    </row>
    <row r="107" spans="1:58" x14ac:dyDescent="0.25">
      <c r="A107" s="28" t="s">
        <v>760</v>
      </c>
      <c r="B107" s="20" t="s">
        <v>760</v>
      </c>
      <c r="C107" s="20" t="s">
        <v>748</v>
      </c>
      <c r="D107" s="20" t="s">
        <v>761</v>
      </c>
      <c r="E107" s="20" t="s">
        <v>762</v>
      </c>
      <c r="F107" s="20" t="s">
        <v>43</v>
      </c>
      <c r="G107" s="20">
        <v>2</v>
      </c>
      <c r="H107" s="20" t="s">
        <v>44</v>
      </c>
      <c r="K107" s="20" t="s">
        <v>55</v>
      </c>
      <c r="L107" s="20">
        <v>3</v>
      </c>
      <c r="M107" s="20">
        <v>124</v>
      </c>
      <c r="N107" s="45">
        <f t="shared" si="6"/>
        <v>63.78600823045268</v>
      </c>
      <c r="R107" s="29">
        <v>85.3</v>
      </c>
      <c r="S107" s="29">
        <v>98.1</v>
      </c>
      <c r="T107" s="29">
        <v>32.299999999999997</v>
      </c>
      <c r="U107" s="29">
        <v>33.799999999999997</v>
      </c>
      <c r="V107" s="29">
        <v>38.799999999999997</v>
      </c>
      <c r="W107" s="29">
        <v>20.5</v>
      </c>
      <c r="X107" s="30">
        <v>85098</v>
      </c>
      <c r="Y107" s="30">
        <v>73413</v>
      </c>
      <c r="Z107" s="20" t="s">
        <v>54</v>
      </c>
      <c r="AA107" s="20" t="s">
        <v>49</v>
      </c>
      <c r="AB107" s="29">
        <v>9823.5</v>
      </c>
      <c r="AC107" s="20" t="s">
        <v>50</v>
      </c>
      <c r="AD107" s="20" t="s">
        <v>51</v>
      </c>
      <c r="AE107" s="20" t="s">
        <v>52</v>
      </c>
      <c r="AF107" s="20" t="s">
        <v>53</v>
      </c>
      <c r="AG107" s="20" t="s">
        <v>54</v>
      </c>
      <c r="AH107" s="20" t="s">
        <v>54</v>
      </c>
      <c r="AJ107" s="20" t="s">
        <v>55</v>
      </c>
      <c r="AK107" s="20">
        <v>7</v>
      </c>
      <c r="AL107" s="20" t="s">
        <v>74</v>
      </c>
      <c r="AM107" s="30">
        <v>663</v>
      </c>
      <c r="AN107" s="31">
        <v>573944</v>
      </c>
      <c r="AO107" s="19" t="s">
        <v>70</v>
      </c>
      <c r="AP107" s="20"/>
      <c r="AQ107" s="55">
        <f t="shared" si="7"/>
        <v>33299.918352535606</v>
      </c>
      <c r="AR107" s="55">
        <f t="shared" si="8"/>
        <v>85.3</v>
      </c>
      <c r="AS107" s="55">
        <f t="shared" si="9"/>
        <v>25.998171289241082</v>
      </c>
      <c r="AT107" s="55">
        <f t="shared" si="10"/>
        <v>63.78600823045268</v>
      </c>
      <c r="AU107" s="55" cm="1">
        <f t="array" ref="AU107">2*9.81^2*(AQ107)^2/(3.1416*(AS107^2)*(_xlfn.IFS(F107="Jet",0.973*0.873*0.98094,F107="Turboprop",0.804*0.979*0.97444,F107="Piston",0.804*0.971*0.97444)*IF(R107="",1,1.09011))*1.225*AT107)</f>
        <v>1416173.5959571428</v>
      </c>
      <c r="AV107" s="43">
        <f t="shared" si="11"/>
        <v>1.4161735959571429</v>
      </c>
      <c r="AW107" s="41" t="str" cm="1">
        <f t="array" ref="AW107">_xlfn.IFS(AV107 &lt;=0.75, "CAT VII", AV107&lt;=1.5, "CAT VI",
    AV107&lt;=2.5, "CAT V",
    AV107&lt;=5, "CAT IV",
    AV107&lt;=10, "CAT III",AV107&lt;=20, "CAT II",AV107&gt;20, "CAT I")</f>
        <v>CAT VI</v>
      </c>
      <c r="AX107" s="43" cm="1">
        <f t="array" ref="AX107">_xlfn.IFS(
    AZ107="G", 1,
    AZ107="F", 2,
    AZ107="E", 3,
    AZ107="D", 4,
    AZ107="C", 5,
    AZ107="B", 6,
    AZ107="A", 7)</f>
        <v>2</v>
      </c>
      <c r="AY107" s="43" cm="1">
        <f t="array" ref="AY107">_xlfn.IFS(AW107= "CAT I", 7,AW107= "CAT II", 6,AW107= "CAT III", 5,AW107= "CAT IV", 4,AW107="CAT V", 3, AW107="CAT VI", 2, AW107="CAT VII", 1)</f>
        <v>2</v>
      </c>
      <c r="AZ107" t="s">
        <v>68</v>
      </c>
      <c r="BA107" s="23"/>
      <c r="BB107" s="23"/>
      <c r="BC107" s="23"/>
      <c r="BD107" s="23"/>
      <c r="BE107" s="23"/>
      <c r="BF107" s="23"/>
    </row>
    <row r="108" spans="1:58" x14ac:dyDescent="0.25">
      <c r="A108" s="28" t="s">
        <v>197</v>
      </c>
      <c r="B108" s="20" t="s">
        <v>197</v>
      </c>
      <c r="C108" s="20" t="s">
        <v>58</v>
      </c>
      <c r="D108" s="20" t="s">
        <v>198</v>
      </c>
      <c r="E108" s="20" t="s">
        <v>199</v>
      </c>
      <c r="F108" s="20" t="s">
        <v>43</v>
      </c>
      <c r="G108" s="20">
        <v>2</v>
      </c>
      <c r="H108" s="20" t="s">
        <v>64</v>
      </c>
      <c r="K108" s="20" t="s">
        <v>55</v>
      </c>
      <c r="L108" s="20" t="s">
        <v>200</v>
      </c>
      <c r="M108" s="20">
        <v>100</v>
      </c>
      <c r="N108" s="45">
        <f t="shared" si="6"/>
        <v>51.440329218106996</v>
      </c>
      <c r="Q108" s="29">
        <v>104.6</v>
      </c>
      <c r="S108" s="29">
        <v>92.1</v>
      </c>
      <c r="T108" s="29">
        <v>28.4</v>
      </c>
      <c r="U108" s="29">
        <v>26.7</v>
      </c>
      <c r="V108" s="29">
        <v>29</v>
      </c>
      <c r="W108" s="29">
        <v>13.6</v>
      </c>
      <c r="X108" s="30">
        <v>76060</v>
      </c>
      <c r="Y108" s="30">
        <v>72753</v>
      </c>
      <c r="Z108" s="20" t="s">
        <v>201</v>
      </c>
      <c r="AA108" s="20" t="s">
        <v>49</v>
      </c>
      <c r="AB108" s="29">
        <v>11130.1</v>
      </c>
      <c r="AC108" s="20" t="s">
        <v>50</v>
      </c>
      <c r="AD108" s="20" t="s">
        <v>51</v>
      </c>
      <c r="AE108" s="20" t="s">
        <v>68</v>
      </c>
      <c r="AF108" s="20" t="s">
        <v>54</v>
      </c>
      <c r="AG108" s="20" t="s">
        <v>54</v>
      </c>
      <c r="AH108" s="20" t="s">
        <v>44</v>
      </c>
      <c r="AJ108" s="20" t="s">
        <v>55</v>
      </c>
      <c r="AK108" s="20" t="s">
        <v>47</v>
      </c>
      <c r="AL108" s="20" t="s">
        <v>69</v>
      </c>
      <c r="AM108" s="30">
        <v>0</v>
      </c>
      <c r="AN108" s="31">
        <v>0</v>
      </c>
      <c r="AP108" s="20"/>
      <c r="AQ108" s="55">
        <f t="shared" si="7"/>
        <v>33000.544316429281</v>
      </c>
      <c r="AR108" s="55">
        <f t="shared" si="8"/>
        <v>104.6</v>
      </c>
      <c r="AS108" s="55">
        <f t="shared" si="9"/>
        <v>31.880524230417553</v>
      </c>
      <c r="AT108" s="55">
        <f t="shared" si="10"/>
        <v>51.440329218106996</v>
      </c>
      <c r="AU108" s="55" cm="1">
        <f t="array" ref="AU108">2*9.81^2*(AQ108)^2/(3.1416*(AS108^2)*(_xlfn.IFS(F108="Jet",0.973*0.873*0.98094,F108="Turboprop",0.804*0.979*0.97444,F108="Piston",0.804*0.971*0.97444)*IF(R108="",1,1.09011))*1.225*AT108)</f>
        <v>1250256.3359161392</v>
      </c>
      <c r="AV108" s="43">
        <f t="shared" si="11"/>
        <v>1.2502563359161392</v>
      </c>
      <c r="AW108" s="41" t="str" cm="1">
        <f t="array" ref="AW108">_xlfn.IFS(AV108 &lt;=0.75, "CAT VII", AV108&lt;=1.5, "CAT VI",
    AV108&lt;=2.5, "CAT V",
    AV108&lt;=5, "CAT IV",
    AV108&lt;=10, "CAT III",AV108&lt;=20, "CAT II",AV108&gt;20, "CAT I")</f>
        <v>CAT VI</v>
      </c>
      <c r="AX108" s="43" cm="1">
        <f t="array" ref="AX108">_xlfn.IFS(
    AZ108="G", 1,
    AZ108="F", 2,
    AZ108="E", 3,
    AZ108="D", 4,
    AZ108="C", 5,
    AZ108="B", 6,
    AZ108="A", 7)</f>
        <v>3</v>
      </c>
      <c r="AY108" s="43" cm="1">
        <f t="array" ref="AY108">_xlfn.IFS(AW108= "CAT I", 7,AW108= "CAT II", 6,AW108= "CAT III", 5,AW108= "CAT IV", 4,AW108="CAT V", 3, AW108="CAT VI", 2, AW108="CAT VII", 1)</f>
        <v>2</v>
      </c>
      <c r="AZ108" t="s">
        <v>53</v>
      </c>
      <c r="BA108" s="23"/>
      <c r="BB108" s="23"/>
      <c r="BC108" s="23"/>
      <c r="BD108" s="23"/>
      <c r="BE108" s="23"/>
      <c r="BF108" s="23"/>
    </row>
    <row r="109" spans="1:58" x14ac:dyDescent="0.25">
      <c r="A109" s="28" t="s">
        <v>667</v>
      </c>
      <c r="B109" s="20" t="s">
        <v>667</v>
      </c>
      <c r="C109" s="20" t="s">
        <v>642</v>
      </c>
      <c r="D109" s="20" t="s">
        <v>668</v>
      </c>
      <c r="E109" s="20" t="s">
        <v>669</v>
      </c>
      <c r="F109" s="20" t="s">
        <v>43</v>
      </c>
      <c r="G109" s="20">
        <v>2</v>
      </c>
      <c r="H109" s="20" t="s">
        <v>44</v>
      </c>
      <c r="K109" s="20" t="s">
        <v>45</v>
      </c>
      <c r="L109" s="20" t="s">
        <v>196</v>
      </c>
      <c r="M109" s="20">
        <v>135</v>
      </c>
      <c r="N109" s="45">
        <f t="shared" si="6"/>
        <v>69.444444444444443</v>
      </c>
      <c r="Q109" s="29">
        <v>76.3</v>
      </c>
      <c r="S109" s="29">
        <v>106.6</v>
      </c>
      <c r="T109" s="29">
        <v>24.8</v>
      </c>
      <c r="U109" s="29">
        <v>49.3</v>
      </c>
      <c r="V109" s="29">
        <v>49.3</v>
      </c>
      <c r="W109" s="29">
        <v>16.399999999999999</v>
      </c>
      <c r="X109" s="30">
        <v>75000</v>
      </c>
      <c r="Y109" s="30">
        <v>67000</v>
      </c>
      <c r="Z109" s="20" t="s">
        <v>54</v>
      </c>
      <c r="AA109" s="20" t="s">
        <v>49</v>
      </c>
      <c r="AB109" s="29">
        <v>9625.1</v>
      </c>
      <c r="AC109" s="20" t="s">
        <v>50</v>
      </c>
      <c r="AD109" s="20" t="s">
        <v>51</v>
      </c>
      <c r="AE109" s="20" t="s">
        <v>52</v>
      </c>
      <c r="AF109" s="20" t="s">
        <v>53</v>
      </c>
      <c r="AG109" s="20" t="s">
        <v>54</v>
      </c>
      <c r="AH109" s="20" t="s">
        <v>54</v>
      </c>
      <c r="AJ109" s="20" t="s">
        <v>55</v>
      </c>
      <c r="AK109" s="20">
        <v>7</v>
      </c>
      <c r="AL109" s="20" t="s">
        <v>74</v>
      </c>
      <c r="AM109" s="30">
        <v>249</v>
      </c>
      <c r="AN109" s="31">
        <v>530792</v>
      </c>
      <c r="AO109" s="19" t="s">
        <v>70</v>
      </c>
      <c r="AP109" s="20"/>
      <c r="AQ109" s="55">
        <f t="shared" si="7"/>
        <v>30391.000635035831</v>
      </c>
      <c r="AR109" s="55">
        <f t="shared" si="8"/>
        <v>76.3</v>
      </c>
      <c r="AS109" s="55">
        <f t="shared" si="9"/>
        <v>23.255105150868637</v>
      </c>
      <c r="AT109" s="55">
        <f t="shared" si="10"/>
        <v>69.444444444444443</v>
      </c>
      <c r="AU109" s="55" cm="1">
        <f t="array" ref="AU109">2*9.81^2*(AQ109)^2/(3.1416*(AS109^2)*(_xlfn.IFS(F109="Jet",0.973*0.873*0.98094,F109="Turboprop",0.804*0.979*0.97444,F109="Piston",0.804*0.971*0.97444)*IF(R109="",1,1.09011))*1.225*AT109)</f>
        <v>1476139.4313578277</v>
      </c>
      <c r="AV109" s="43">
        <f t="shared" si="11"/>
        <v>1.4761394313578278</v>
      </c>
      <c r="AW109" s="41" t="str" cm="1">
        <f t="array" ref="AW109">_xlfn.IFS(AV109 &lt;=0.75, "CAT VII", AV109&lt;=1.5, "CAT VI",
    AV109&lt;=2.5, "CAT V",
    AV109&lt;=5, "CAT IV",
    AV109&lt;=10, "CAT III",AV109&lt;=20, "CAT II",AV109&gt;20, "CAT I")</f>
        <v>CAT VI</v>
      </c>
      <c r="AX109" s="43" cm="1">
        <f t="array" ref="AX109">_xlfn.IFS(
    AZ109="G", 1,
    AZ109="F", 2,
    AZ109="E", 3,
    AZ109="D", 4,
    AZ109="C", 5,
    AZ109="B", 6,
    AZ109="A", 7)</f>
        <v>2</v>
      </c>
      <c r="AY109" s="43" cm="1">
        <f t="array" ref="AY109">_xlfn.IFS(AW109= "CAT I", 7,AW109= "CAT II", 6,AW109= "CAT III", 5,AW109= "CAT IV", 4,AW109="CAT V", 3, AW109="CAT VI", 2, AW109="CAT VII", 1)</f>
        <v>2</v>
      </c>
      <c r="AZ109" t="s">
        <v>68</v>
      </c>
      <c r="BA109" s="23"/>
      <c r="BB109" s="23"/>
      <c r="BC109" s="23"/>
      <c r="BD109" s="23"/>
      <c r="BE109" s="23"/>
      <c r="BF109" s="23"/>
    </row>
    <row r="110" spans="1:58" x14ac:dyDescent="0.25">
      <c r="A110" s="28" t="s">
        <v>818</v>
      </c>
      <c r="B110" s="20" t="s">
        <v>818</v>
      </c>
      <c r="C110" s="20" t="s">
        <v>697</v>
      </c>
      <c r="D110" s="20" t="s">
        <v>819</v>
      </c>
      <c r="E110" s="20" t="s">
        <v>820</v>
      </c>
      <c r="F110" s="20" t="s">
        <v>43</v>
      </c>
      <c r="G110" s="20">
        <v>2</v>
      </c>
      <c r="H110" s="20" t="s">
        <v>44</v>
      </c>
      <c r="K110" s="20" t="s">
        <v>152</v>
      </c>
      <c r="L110" s="20" t="s">
        <v>200</v>
      </c>
      <c r="M110" s="20">
        <v>134</v>
      </c>
      <c r="N110" s="45">
        <f t="shared" si="6"/>
        <v>68.930041152263371</v>
      </c>
      <c r="Q110" s="29">
        <v>44.7</v>
      </c>
      <c r="S110" s="29">
        <v>60.1</v>
      </c>
      <c r="T110" s="29">
        <v>16</v>
      </c>
      <c r="U110" s="29">
        <v>17.600000000000001</v>
      </c>
      <c r="V110" s="29">
        <v>20.7</v>
      </c>
      <c r="W110" s="29">
        <v>11.7</v>
      </c>
      <c r="X110" s="30">
        <v>66000</v>
      </c>
      <c r="Y110" s="49">
        <v>66000</v>
      </c>
      <c r="Z110" s="20" t="s">
        <v>48</v>
      </c>
      <c r="AA110" s="20" t="s">
        <v>49</v>
      </c>
      <c r="AB110" s="29">
        <v>3561</v>
      </c>
      <c r="AC110" s="20" t="s">
        <v>50</v>
      </c>
      <c r="AD110" s="20" t="s">
        <v>51</v>
      </c>
      <c r="AE110" s="20" t="s">
        <v>52</v>
      </c>
      <c r="AF110" s="20" t="s">
        <v>53</v>
      </c>
      <c r="AG110" s="20" t="s">
        <v>54</v>
      </c>
      <c r="AH110" s="20" t="s">
        <v>54</v>
      </c>
      <c r="AJ110" s="20" t="s">
        <v>55</v>
      </c>
      <c r="AK110" s="20" t="s">
        <v>47</v>
      </c>
      <c r="AL110" s="20" t="s">
        <v>56</v>
      </c>
      <c r="AM110" s="30">
        <v>572</v>
      </c>
      <c r="AN110" s="31">
        <v>73358</v>
      </c>
      <c r="AP110" s="20"/>
      <c r="AQ110" s="55">
        <f t="shared" si="7"/>
        <v>29937.403610632311</v>
      </c>
      <c r="AR110" s="55">
        <f t="shared" si="8"/>
        <v>44.7</v>
      </c>
      <c r="AS110" s="55">
        <f t="shared" si="9"/>
        <v>13.623895153916489</v>
      </c>
      <c r="AT110" s="55">
        <f t="shared" si="10"/>
        <v>68.930041152263371</v>
      </c>
      <c r="AU110" s="55" cm="1">
        <f t="array" ref="AU110">2*9.81^2*(AQ110)^2/(3.1416*(AS110^2)*(_xlfn.IFS(F110="Jet",0.973*0.873*0.98094,F110="Turboprop",0.804*0.979*0.97444,F110="Piston",0.804*0.971*0.97444)*IF(R110="",1,1.09011))*1.225*AT110)</f>
        <v>4204638.3480508542</v>
      </c>
      <c r="AV110" s="43">
        <f t="shared" si="11"/>
        <v>4.204638348050854</v>
      </c>
      <c r="AW110" s="41" t="str" cm="1">
        <f t="array" ref="AW110">_xlfn.IFS(AV110 &lt;=0.75, "CAT VII", AV110&lt;=1.5, "CAT VI",
    AV110&lt;=2.5, "CAT V",
    AV110&lt;=5, "CAT IV",
    AV110&lt;=10, "CAT III",AV110&lt;=20, "CAT II",AV110&gt;20, "CAT I")</f>
        <v>CAT IV</v>
      </c>
      <c r="AX110" s="43" cm="1">
        <f t="array" ref="AX110">_xlfn.IFS(
    AZ110="G", 1,
    AZ110="F", 2,
    AZ110="E", 3,
    AZ110="D", 4,
    AZ110="C", 5,
    AZ110="B", 6,
    AZ110="A", 7)</f>
        <v>2</v>
      </c>
      <c r="AY110" s="43" cm="1">
        <f t="array" ref="AY110">_xlfn.IFS(AW110= "CAT I", 7,AW110= "CAT II", 6,AW110= "CAT III", 5,AW110= "CAT IV", 4,AW110="CAT V", 3, AW110="CAT VI", 2, AW110="CAT VII", 1)</f>
        <v>4</v>
      </c>
      <c r="AZ110" t="s">
        <v>68</v>
      </c>
      <c r="BA110" s="23"/>
      <c r="BB110" s="23"/>
      <c r="BC110" s="23"/>
      <c r="BD110" s="23"/>
      <c r="BE110" s="23"/>
      <c r="BF110" s="23"/>
    </row>
    <row r="111" spans="1:58" x14ac:dyDescent="0.25">
      <c r="A111" s="28" t="s">
        <v>893</v>
      </c>
      <c r="B111" s="20" t="s">
        <v>893</v>
      </c>
      <c r="C111" s="20" t="s">
        <v>854</v>
      </c>
      <c r="D111" s="20" t="s">
        <v>894</v>
      </c>
      <c r="E111" s="20" t="s">
        <v>895</v>
      </c>
      <c r="F111" s="20" t="s">
        <v>43</v>
      </c>
      <c r="G111" s="20">
        <v>2</v>
      </c>
      <c r="H111" s="20" t="s">
        <v>54</v>
      </c>
      <c r="I111" s="20" t="s">
        <v>44</v>
      </c>
      <c r="J111" s="20" t="s">
        <v>54</v>
      </c>
      <c r="K111" s="20" t="s">
        <v>45</v>
      </c>
      <c r="L111" s="20" t="s">
        <v>46</v>
      </c>
      <c r="M111" s="20">
        <v>144</v>
      </c>
      <c r="N111" s="45">
        <f t="shared" si="6"/>
        <v>74.074074074074076</v>
      </c>
      <c r="Q111" s="29">
        <v>77.8</v>
      </c>
      <c r="S111" s="29">
        <v>88.3</v>
      </c>
      <c r="T111" s="29">
        <v>24.4</v>
      </c>
      <c r="U111" s="29">
        <v>38.1</v>
      </c>
      <c r="V111" s="29">
        <v>38.1</v>
      </c>
      <c r="W111" s="29">
        <v>16.100000000000001</v>
      </c>
      <c r="X111" s="30">
        <v>73200</v>
      </c>
      <c r="Y111" s="30">
        <v>66000</v>
      </c>
      <c r="Z111" s="20" t="s">
        <v>54</v>
      </c>
      <c r="AA111" s="20" t="s">
        <v>49</v>
      </c>
      <c r="AB111" s="29">
        <v>8197.5</v>
      </c>
      <c r="AC111" s="20" t="s">
        <v>50</v>
      </c>
      <c r="AD111" s="20" t="s">
        <v>51</v>
      </c>
      <c r="AE111" s="20" t="s">
        <v>52</v>
      </c>
      <c r="AF111" s="20" t="s">
        <v>53</v>
      </c>
      <c r="AG111" s="20" t="s">
        <v>54</v>
      </c>
      <c r="AH111" s="20" t="s">
        <v>54</v>
      </c>
      <c r="AJ111" s="20" t="s">
        <v>55</v>
      </c>
      <c r="AK111" s="20">
        <v>8</v>
      </c>
      <c r="AL111" s="20" t="s">
        <v>74</v>
      </c>
      <c r="AM111" s="30">
        <v>11</v>
      </c>
      <c r="AN111" s="31">
        <v>168530</v>
      </c>
      <c r="AO111" s="19" t="s">
        <v>70</v>
      </c>
      <c r="AP111" s="32">
        <v>45571</v>
      </c>
      <c r="AQ111" s="55">
        <f t="shared" si="7"/>
        <v>29937.403610632311</v>
      </c>
      <c r="AR111" s="55">
        <f t="shared" si="8"/>
        <v>77.8</v>
      </c>
      <c r="AS111" s="55">
        <f t="shared" si="9"/>
        <v>23.712282840597378</v>
      </c>
      <c r="AT111" s="55">
        <f t="shared" si="10"/>
        <v>74.074074074074076</v>
      </c>
      <c r="AU111" s="55" cm="1">
        <f t="array" ref="AU111">2*9.81^2*(AQ111)^2/(3.1416*(AS111^2)*(_xlfn.IFS(F111="Jet",0.973*0.873*0.98094,F111="Turboprop",0.804*0.979*0.97444,F111="Piston",0.804*0.971*0.97444)*IF(R111="",1,1.09011))*1.225*AT111)</f>
        <v>1291596.3394167365</v>
      </c>
      <c r="AV111" s="43">
        <f t="shared" si="11"/>
        <v>1.2915963394167365</v>
      </c>
      <c r="AW111" s="41" t="str" cm="1">
        <f t="array" ref="AW111">_xlfn.IFS(AV111 &lt;=0.75, "CAT VII", AV111&lt;=1.5, "CAT VI",
    AV111&lt;=2.5, "CAT V",
    AV111&lt;=5, "CAT IV",
    AV111&lt;=10, "CAT III",AV111&lt;=20, "CAT II",AV111&gt;20, "CAT I")</f>
        <v>CAT VI</v>
      </c>
      <c r="AX111" s="43" cm="1">
        <f t="array" ref="AX111">_xlfn.IFS(
    AZ111="G", 1,
    AZ111="F", 2,
    AZ111="E", 3,
    AZ111="D", 4,
    AZ111="C", 5,
    AZ111="B", 6,
    AZ111="A", 7)</f>
        <v>2</v>
      </c>
      <c r="AY111" s="43" cm="1">
        <f t="array" ref="AY111">_xlfn.IFS(AW111= "CAT I", 7,AW111= "CAT II", 6,AW111= "CAT III", 5,AW111= "CAT IV", 4,AW111="CAT V", 3, AW111="CAT VI", 2, AW111="CAT VII", 1)</f>
        <v>2</v>
      </c>
      <c r="AZ111" t="s">
        <v>68</v>
      </c>
      <c r="BA111" s="23"/>
      <c r="BB111" s="23"/>
      <c r="BC111" s="23"/>
      <c r="BD111" s="23"/>
      <c r="BE111" s="23"/>
      <c r="BF111" s="23"/>
    </row>
    <row r="112" spans="1:58" x14ac:dyDescent="0.25">
      <c r="A112" s="28" t="s">
        <v>862</v>
      </c>
      <c r="B112" s="20" t="s">
        <v>862</v>
      </c>
      <c r="C112" s="20" t="s">
        <v>854</v>
      </c>
      <c r="D112" s="20" t="s">
        <v>863</v>
      </c>
      <c r="E112" s="20" t="s">
        <v>864</v>
      </c>
      <c r="F112" s="20" t="s">
        <v>43</v>
      </c>
      <c r="G112" s="20">
        <v>2</v>
      </c>
      <c r="H112" s="20" t="s">
        <v>44</v>
      </c>
      <c r="K112" s="20" t="s">
        <v>55</v>
      </c>
      <c r="L112" s="20" t="s">
        <v>196</v>
      </c>
      <c r="M112" s="20">
        <v>132</v>
      </c>
      <c r="N112" s="45">
        <f t="shared" si="6"/>
        <v>67.901234567901241</v>
      </c>
      <c r="R112" s="29">
        <v>86.34</v>
      </c>
      <c r="S112" s="29">
        <v>91.17</v>
      </c>
      <c r="T112" s="29">
        <v>25.5</v>
      </c>
      <c r="U112" s="29">
        <v>45</v>
      </c>
      <c r="V112" s="29">
        <v>43.2</v>
      </c>
      <c r="W112" s="29">
        <v>17.2</v>
      </c>
      <c r="X112" s="30">
        <v>79600</v>
      </c>
      <c r="Y112" s="30">
        <v>64350</v>
      </c>
      <c r="Z112" s="20" t="s">
        <v>54</v>
      </c>
      <c r="AA112" s="20" t="s">
        <v>49</v>
      </c>
      <c r="AB112" s="29">
        <v>9341</v>
      </c>
      <c r="AC112" s="20" t="s">
        <v>50</v>
      </c>
      <c r="AD112" s="20" t="s">
        <v>51</v>
      </c>
      <c r="AE112" s="20" t="s">
        <v>68</v>
      </c>
      <c r="AF112" s="20" t="s">
        <v>54</v>
      </c>
      <c r="AG112" s="20" t="s">
        <v>54</v>
      </c>
      <c r="AH112" s="20" t="s">
        <v>44</v>
      </c>
      <c r="AJ112" s="20" t="s">
        <v>55</v>
      </c>
      <c r="AK112" s="20">
        <v>7</v>
      </c>
      <c r="AL112" s="20" t="s">
        <v>74</v>
      </c>
      <c r="AM112" s="30">
        <v>111</v>
      </c>
      <c r="AN112" s="31">
        <v>26102</v>
      </c>
      <c r="AO112" s="19" t="s">
        <v>1420</v>
      </c>
      <c r="AP112" s="32">
        <v>45491</v>
      </c>
      <c r="AQ112" s="55">
        <f t="shared" si="7"/>
        <v>29188.968520366503</v>
      </c>
      <c r="AR112" s="55">
        <f t="shared" si="8"/>
        <v>86.34</v>
      </c>
      <c r="AS112" s="55">
        <f t="shared" si="9"/>
        <v>26.315147820786347</v>
      </c>
      <c r="AT112" s="55">
        <f t="shared" si="10"/>
        <v>67.901234567901241</v>
      </c>
      <c r="AU112" s="55" cm="1">
        <f t="array" ref="AU112">2*9.81^2*(AQ112)^2/(3.1416*(AS112^2)*(_xlfn.IFS(F112="Jet",0.973*0.873*0.98094,F112="Turboprop",0.804*0.979*0.97444,F112="Piston",0.804*0.971*0.97444)*IF(R112="",1,1.09011))*1.225*AT112)</f>
        <v>997675.66576428909</v>
      </c>
      <c r="AV112" s="43">
        <f t="shared" si="11"/>
        <v>0.99767566576428912</v>
      </c>
      <c r="AW112" s="41" t="str" cm="1">
        <f t="array" ref="AW112">_xlfn.IFS(AV112 &lt;=0.75, "CAT VII", AV112&lt;=1.5, "CAT VI",
    AV112&lt;=2.5, "CAT V",
    AV112&lt;=5, "CAT IV",
    AV112&lt;=10, "CAT III",AV112&lt;=20, "CAT II",AV112&gt;20, "CAT I")</f>
        <v>CAT VI</v>
      </c>
      <c r="AX112" s="43" cm="1">
        <f t="array" ref="AX112">_xlfn.IFS(
    AZ112="G", 1,
    AZ112="F", 2,
    AZ112="E", 3,
    AZ112="D", 4,
    AZ112="C", 5,
    AZ112="B", 6,
    AZ112="A", 7)</f>
        <v>2</v>
      </c>
      <c r="AY112" s="43" cm="1">
        <f t="array" ref="AY112">_xlfn.IFS(AW112= "CAT I", 7,AW112= "CAT II", 6,AW112= "CAT III", 5,AW112= "CAT IV", 4,AW112="CAT V", 3, AW112="CAT VI", 2, AW112="CAT VII", 1)</f>
        <v>2</v>
      </c>
      <c r="AZ112" t="s">
        <v>68</v>
      </c>
      <c r="BA112" s="23"/>
      <c r="BB112" s="23"/>
      <c r="BC112" s="23"/>
      <c r="BD112" s="23"/>
      <c r="BE112" s="23"/>
      <c r="BF112" s="23"/>
    </row>
    <row r="113" spans="1:58" x14ac:dyDescent="0.25">
      <c r="A113" s="28" t="s">
        <v>846</v>
      </c>
      <c r="B113" s="20" t="s">
        <v>846</v>
      </c>
      <c r="C113" s="20" t="s">
        <v>825</v>
      </c>
      <c r="D113" s="20" t="s">
        <v>847</v>
      </c>
      <c r="E113" s="20" t="s">
        <v>847</v>
      </c>
      <c r="F113" s="20" t="s">
        <v>43</v>
      </c>
      <c r="G113" s="20">
        <v>3</v>
      </c>
      <c r="H113" s="20" t="s">
        <v>64</v>
      </c>
      <c r="K113" s="20" t="s">
        <v>55</v>
      </c>
      <c r="L113" s="20" t="s">
        <v>46</v>
      </c>
      <c r="M113" s="20">
        <v>104</v>
      </c>
      <c r="N113" s="45">
        <f t="shared" si="6"/>
        <v>53.497942386831276</v>
      </c>
      <c r="Q113" s="29">
        <v>86</v>
      </c>
      <c r="S113" s="29">
        <v>76.099999999999994</v>
      </c>
      <c r="T113" s="29">
        <v>25.7</v>
      </c>
      <c r="U113" s="29">
        <v>33.700000000000003</v>
      </c>
      <c r="V113" s="29">
        <v>33.700000000000003</v>
      </c>
      <c r="W113" s="29">
        <v>17.2</v>
      </c>
      <c r="X113" s="30">
        <v>70000</v>
      </c>
      <c r="Y113" s="30">
        <v>62400</v>
      </c>
      <c r="Z113" s="20" t="s">
        <v>54</v>
      </c>
      <c r="AA113" s="20" t="s">
        <v>49</v>
      </c>
      <c r="AB113" s="29">
        <v>7783.7</v>
      </c>
      <c r="AC113" s="20" t="s">
        <v>50</v>
      </c>
      <c r="AD113" s="20" t="s">
        <v>51</v>
      </c>
      <c r="AE113" s="20" t="s">
        <v>52</v>
      </c>
      <c r="AF113" s="20" t="s">
        <v>53</v>
      </c>
      <c r="AG113" s="20" t="s">
        <v>54</v>
      </c>
      <c r="AH113" s="20" t="s">
        <v>54</v>
      </c>
      <c r="AJ113" s="20" t="s">
        <v>55</v>
      </c>
      <c r="AK113" s="20">
        <v>4</v>
      </c>
      <c r="AL113" s="20" t="s">
        <v>74</v>
      </c>
      <c r="AM113" s="30">
        <v>135</v>
      </c>
      <c r="AN113" s="31">
        <v>33420</v>
      </c>
      <c r="AO113" s="19" t="s">
        <v>70</v>
      </c>
      <c r="AP113" s="20"/>
      <c r="AQ113" s="55">
        <f t="shared" si="7"/>
        <v>28304.454322779642</v>
      </c>
      <c r="AR113" s="55">
        <f t="shared" si="8"/>
        <v>86</v>
      </c>
      <c r="AS113" s="55">
        <f t="shared" si="9"/>
        <v>26.211520877781162</v>
      </c>
      <c r="AT113" s="55">
        <f t="shared" si="10"/>
        <v>53.497942386831276</v>
      </c>
      <c r="AU113" s="55" cm="1">
        <f t="array" ref="AU113">2*9.81^2*(AQ113)^2/(3.1416*(AS113^2)*(_xlfn.IFS(F113="Jet",0.973*0.873*0.98094,F113="Turboprop",0.804*0.979*0.97444,F113="Piston",0.804*0.971*0.97444)*IF(R113="",1,1.09011))*1.225*AT113)</f>
        <v>1308276.5531339054</v>
      </c>
      <c r="AV113" s="43">
        <f t="shared" si="11"/>
        <v>1.3082765531339053</v>
      </c>
      <c r="AW113" s="41" t="str" cm="1">
        <f t="array" ref="AW113">_xlfn.IFS(AV113 &lt;=0.75, "CAT VII", AV113&lt;=1.5, "CAT VI",
    AV113&lt;=2.5, "CAT V",
    AV113&lt;=5, "CAT IV",
    AV113&lt;=10, "CAT III",AV113&lt;=20, "CAT II",AV113&gt;20, "CAT I")</f>
        <v>CAT VI</v>
      </c>
      <c r="AX113" s="43" cm="1">
        <f t="array" ref="AX113">_xlfn.IFS(
    AZ113="G", 1,
    AZ113="F", 2,
    AZ113="E", 3,
    AZ113="D", 4,
    AZ113="C", 5,
    AZ113="B", 6,
    AZ113="A", 7)</f>
        <v>2</v>
      </c>
      <c r="AY113" s="43" cm="1">
        <f t="array" ref="AY113">_xlfn.IFS(AW113= "CAT I", 7,AW113= "CAT II", 6,AW113= "CAT III", 5,AW113= "CAT IV", 4,AW113="CAT V", 3, AW113="CAT VI", 2, AW113="CAT VII", 1)</f>
        <v>2</v>
      </c>
      <c r="AZ113" t="s">
        <v>68</v>
      </c>
      <c r="BA113" s="23"/>
      <c r="BB113" s="23"/>
      <c r="BC113" s="23"/>
      <c r="BD113" s="23"/>
      <c r="BE113" s="23"/>
      <c r="BF113" s="23"/>
    </row>
    <row r="114" spans="1:58" x14ac:dyDescent="0.25">
      <c r="A114" s="28" t="s">
        <v>848</v>
      </c>
      <c r="B114" s="20" t="s">
        <v>848</v>
      </c>
      <c r="C114" s="20" t="s">
        <v>825</v>
      </c>
      <c r="D114" s="20" t="s">
        <v>849</v>
      </c>
      <c r="E114" s="20" t="s">
        <v>849</v>
      </c>
      <c r="F114" s="20" t="s">
        <v>43</v>
      </c>
      <c r="G114" s="20">
        <v>3</v>
      </c>
      <c r="H114" s="20" t="s">
        <v>64</v>
      </c>
      <c r="K114" s="20" t="s">
        <v>55</v>
      </c>
      <c r="L114" s="20" t="s">
        <v>46</v>
      </c>
      <c r="M114" s="20">
        <v>106</v>
      </c>
      <c r="N114" s="45">
        <f t="shared" si="6"/>
        <v>54.52674897119342</v>
      </c>
      <c r="Q114" s="29">
        <v>86.3</v>
      </c>
      <c r="S114" s="29">
        <v>80.2</v>
      </c>
      <c r="T114" s="29">
        <v>26.1</v>
      </c>
      <c r="U114" s="29">
        <v>33.700000000000003</v>
      </c>
      <c r="V114" s="29">
        <v>34.5</v>
      </c>
      <c r="W114" s="29">
        <v>17.2</v>
      </c>
      <c r="X114" s="30">
        <v>73000</v>
      </c>
      <c r="Y114" s="30">
        <v>62400</v>
      </c>
      <c r="Z114" s="20" t="s">
        <v>54</v>
      </c>
      <c r="AA114" s="20" t="s">
        <v>49</v>
      </c>
      <c r="AB114" s="29">
        <v>8200.5</v>
      </c>
      <c r="AC114" s="20" t="s">
        <v>50</v>
      </c>
      <c r="AD114" s="20" t="s">
        <v>51</v>
      </c>
      <c r="AE114" s="20" t="s">
        <v>52</v>
      </c>
      <c r="AF114" s="20" t="s">
        <v>53</v>
      </c>
      <c r="AG114" s="20" t="s">
        <v>54</v>
      </c>
      <c r="AH114" s="20" t="s">
        <v>54</v>
      </c>
      <c r="AJ114" s="20" t="s">
        <v>55</v>
      </c>
      <c r="AK114" s="20" t="s">
        <v>47</v>
      </c>
      <c r="AL114" s="20" t="s">
        <v>69</v>
      </c>
      <c r="AM114" s="30">
        <v>0</v>
      </c>
      <c r="AN114" s="31">
        <v>5024</v>
      </c>
      <c r="AO114" s="19" t="s">
        <v>70</v>
      </c>
      <c r="AP114" s="20"/>
      <c r="AQ114" s="55">
        <f t="shared" si="7"/>
        <v>28304.454322779642</v>
      </c>
      <c r="AR114" s="55">
        <f t="shared" si="8"/>
        <v>86.3</v>
      </c>
      <c r="AS114" s="55">
        <f t="shared" si="9"/>
        <v>26.302956415726911</v>
      </c>
      <c r="AT114" s="55">
        <f t="shared" si="10"/>
        <v>54.52674897119342</v>
      </c>
      <c r="AU114" s="55" cm="1">
        <f t="array" ref="AU114">2*9.81^2*(AQ114)^2/(3.1416*(AS114^2)*(_xlfn.IFS(F114="Jet",0.973*0.873*0.98094,F114="Turboprop",0.804*0.979*0.97444,F114="Piston",0.804*0.971*0.97444)*IF(R114="",1,1.09011))*1.225*AT114)</f>
        <v>1274683.4383087934</v>
      </c>
      <c r="AV114" s="43">
        <f t="shared" si="11"/>
        <v>1.2746834383087933</v>
      </c>
      <c r="AW114" s="41" t="str" cm="1">
        <f t="array" ref="AW114">_xlfn.IFS(AV114 &lt;=0.75, "CAT VII", AV114&lt;=1.5, "CAT VI",
    AV114&lt;=2.5, "CAT V",
    AV114&lt;=5, "CAT IV",
    AV114&lt;=10, "CAT III",AV114&lt;=20, "CAT II",AV114&gt;20, "CAT I")</f>
        <v>CAT VI</v>
      </c>
      <c r="AX114" s="43" cm="1">
        <f t="array" ref="AX114">_xlfn.IFS(
    AZ114="G", 1,
    AZ114="F", 2,
    AZ114="E", 3,
    AZ114="D", 4,
    AZ114="C", 5,
    AZ114="B", 6,
    AZ114="A", 7)</f>
        <v>2</v>
      </c>
      <c r="AY114" s="43" cm="1">
        <f t="array" ref="AY114">_xlfn.IFS(AW114= "CAT I", 7,AW114= "CAT II", 6,AW114= "CAT III", 5,AW114= "CAT IV", 4,AW114="CAT V", 3, AW114="CAT VI", 2, AW114="CAT VII", 1)</f>
        <v>2</v>
      </c>
      <c r="AZ114" t="s">
        <v>68</v>
      </c>
      <c r="BA114" s="23"/>
      <c r="BB114" s="23"/>
      <c r="BC114" s="23"/>
      <c r="BD114" s="23"/>
      <c r="BE114" s="23"/>
      <c r="BF114" s="23"/>
    </row>
    <row r="115" spans="1:58" x14ac:dyDescent="0.25">
      <c r="A115" s="28" t="s">
        <v>732</v>
      </c>
      <c r="B115" s="20" t="s">
        <v>732</v>
      </c>
      <c r="C115" s="20" t="s">
        <v>723</v>
      </c>
      <c r="D115" s="20" t="s">
        <v>733</v>
      </c>
      <c r="E115" s="20" t="s">
        <v>734</v>
      </c>
      <c r="F115" s="20" t="s">
        <v>147</v>
      </c>
      <c r="G115" s="20">
        <v>2</v>
      </c>
      <c r="H115" s="20" t="s">
        <v>44</v>
      </c>
      <c r="K115" s="20" t="s">
        <v>55</v>
      </c>
      <c r="L115" s="20">
        <v>5</v>
      </c>
      <c r="M115" s="20">
        <v>125</v>
      </c>
      <c r="N115" s="45">
        <f t="shared" si="6"/>
        <v>64.300411522633752</v>
      </c>
      <c r="Q115" s="29">
        <v>93.3</v>
      </c>
      <c r="S115" s="29">
        <v>107.8</v>
      </c>
      <c r="T115" s="29">
        <v>27.4</v>
      </c>
      <c r="U115" s="29">
        <v>45.8</v>
      </c>
      <c r="V115" s="29">
        <v>45.8</v>
      </c>
      <c r="W115" s="29">
        <v>31.4</v>
      </c>
      <c r="X115" s="30">
        <v>64500</v>
      </c>
      <c r="Y115" s="30">
        <v>61750</v>
      </c>
      <c r="Z115" s="20" t="s">
        <v>54</v>
      </c>
      <c r="AA115" s="20" t="s">
        <v>49</v>
      </c>
      <c r="AB115" s="29">
        <v>11641.4</v>
      </c>
      <c r="AC115" s="20" t="s">
        <v>50</v>
      </c>
      <c r="AD115" s="20" t="s">
        <v>51</v>
      </c>
      <c r="AE115" s="20" t="s">
        <v>68</v>
      </c>
      <c r="AF115" s="20" t="s">
        <v>54</v>
      </c>
      <c r="AG115" s="20" t="s">
        <v>54</v>
      </c>
      <c r="AH115" s="20" t="s">
        <v>44</v>
      </c>
      <c r="AJ115" s="20" t="s">
        <v>55</v>
      </c>
      <c r="AK115" s="20">
        <v>6</v>
      </c>
      <c r="AL115" s="20" t="s">
        <v>74</v>
      </c>
      <c r="AM115" s="30">
        <v>56</v>
      </c>
      <c r="AN115" s="31">
        <v>50602</v>
      </c>
      <c r="AO115" s="19" t="s">
        <v>70</v>
      </c>
      <c r="AP115" s="20"/>
      <c r="AQ115" s="55">
        <f t="shared" si="7"/>
        <v>28009.616256917354</v>
      </c>
      <c r="AR115" s="55">
        <f t="shared" si="8"/>
        <v>93.3</v>
      </c>
      <c r="AS115" s="55">
        <f t="shared" si="9"/>
        <v>28.436452301127702</v>
      </c>
      <c r="AT115" s="55">
        <f t="shared" si="10"/>
        <v>64.300411522633752</v>
      </c>
      <c r="AU115" s="55" cm="1">
        <f t="array" ref="AU115">2*9.81^2*(AQ115)^2/(3.1416*(AS115^2)*(_xlfn.IFS(F115="Jet",0.973*0.873*0.98094,F115="Turboprop",0.804*0.979*0.97444,F115="Piston",0.804*0.971*0.97444)*IF(R115="",1,1.09011))*1.225*AT115)</f>
        <v>983868.21038637194</v>
      </c>
      <c r="AV115" s="43">
        <f t="shared" si="11"/>
        <v>0.98386821038637196</v>
      </c>
      <c r="AW115" s="41" t="str" cm="1">
        <f t="array" ref="AW115">_xlfn.IFS(AV115 &lt;=0.75, "CAT VII", AV115&lt;=1.5, "CAT VI",
    AV115&lt;=2.5, "CAT V",
    AV115&lt;=5, "CAT IV",
    AV115&lt;=10, "CAT III",AV115&lt;=20, "CAT II",AV115&gt;20, "CAT I")</f>
        <v>CAT VI</v>
      </c>
      <c r="AX115" s="43" cm="1">
        <f t="array" ref="AX115">_xlfn.IFS(
    AZ115="G", 1,
    AZ115="F", 2,
    AZ115="E", 3,
    AZ115="D", 4,
    AZ115="C", 5,
    AZ115="B", 6,
    AZ115="A", 7)</f>
        <v>3</v>
      </c>
      <c r="AY115" s="43" cm="1">
        <f t="array" ref="AY115">_xlfn.IFS(AW115= "CAT I", 7,AW115= "CAT II", 6,AW115= "CAT III", 5,AW115= "CAT IV", 4,AW115="CAT V", 3, AW115="CAT VI", 2, AW115="CAT VII", 1)</f>
        <v>2</v>
      </c>
      <c r="AZ115" t="s">
        <v>53</v>
      </c>
      <c r="BA115" s="23"/>
      <c r="BB115" s="23"/>
      <c r="BC115" s="23"/>
      <c r="BD115" s="23"/>
      <c r="BE115" s="23"/>
      <c r="BF115" s="23"/>
    </row>
    <row r="116" spans="1:58" x14ac:dyDescent="0.25">
      <c r="A116" s="28" t="s">
        <v>1258</v>
      </c>
      <c r="B116" s="20" t="s">
        <v>1258</v>
      </c>
      <c r="C116" s="20" t="s">
        <v>1259</v>
      </c>
      <c r="D116" s="20" t="s">
        <v>1260</v>
      </c>
      <c r="E116" s="20" t="s">
        <v>1261</v>
      </c>
      <c r="F116" s="20" t="s">
        <v>1262</v>
      </c>
      <c r="G116" s="20">
        <v>2</v>
      </c>
      <c r="H116" s="20" t="s">
        <v>47</v>
      </c>
      <c r="K116" s="20" t="s">
        <v>45</v>
      </c>
      <c r="L116" s="20" t="s">
        <v>46</v>
      </c>
      <c r="M116" s="20" t="s">
        <v>47</v>
      </c>
      <c r="N116" s="45" t="e">
        <f t="shared" si="6"/>
        <v>#VALUE!</v>
      </c>
      <c r="Q116" s="29">
        <v>45.8</v>
      </c>
      <c r="S116" s="29">
        <v>63</v>
      </c>
      <c r="T116" s="29">
        <v>22.1</v>
      </c>
      <c r="U116" s="29">
        <v>24.3</v>
      </c>
      <c r="V116" s="29">
        <v>24.3</v>
      </c>
      <c r="W116" s="29">
        <v>16.2</v>
      </c>
      <c r="X116" s="30">
        <v>60500</v>
      </c>
      <c r="Y116" s="49">
        <v>60500</v>
      </c>
      <c r="Z116" s="20" t="s">
        <v>54</v>
      </c>
      <c r="AA116" s="20" t="s">
        <v>49</v>
      </c>
      <c r="AB116" s="29">
        <v>3796.4</v>
      </c>
      <c r="AC116" s="20" t="s">
        <v>1263</v>
      </c>
      <c r="AD116" s="20" t="s">
        <v>51</v>
      </c>
      <c r="AE116" s="20" t="s">
        <v>52</v>
      </c>
      <c r="AF116" s="20" t="s">
        <v>53</v>
      </c>
      <c r="AG116" s="20" t="s">
        <v>54</v>
      </c>
      <c r="AH116" s="20" t="s">
        <v>54</v>
      </c>
      <c r="AI116" s="20">
        <v>38.1</v>
      </c>
      <c r="AJ116" s="20" t="s">
        <v>45</v>
      </c>
      <c r="AK116" s="20" t="s">
        <v>47</v>
      </c>
      <c r="AL116" s="20" t="s">
        <v>56</v>
      </c>
      <c r="AM116" s="30">
        <v>400</v>
      </c>
      <c r="AN116" s="31">
        <v>8850</v>
      </c>
      <c r="AP116" s="20"/>
      <c r="AQ116" s="55">
        <f t="shared" si="7"/>
        <v>27442.619976412952</v>
      </c>
      <c r="AR116" s="55">
        <f t="shared" si="8"/>
        <v>45.8</v>
      </c>
      <c r="AS116" s="55">
        <f t="shared" si="9"/>
        <v>13.959158793050898</v>
      </c>
      <c r="AT116" s="55" t="e">
        <f t="shared" si="10"/>
        <v>#VALUE!</v>
      </c>
      <c r="AU116" s="55" t="e" cm="1">
        <f t="array" ref="AU116">2*9.81^2*(AQ116)^2/(3.1416*(AS116^2)*(_xlfn.IFS(F116="Jet",0.973*0.873*0.98094,F116="Turboprop",0.804*0.979*0.97444,F116="Piston",0.804*0.971*0.97444)*IF(R116="",1,1.09011))*1.225*AT116)</f>
        <v>#N/A</v>
      </c>
      <c r="AV116" s="43" t="e">
        <f t="shared" si="11"/>
        <v>#N/A</v>
      </c>
      <c r="AW116" s="41" t="e" cm="1">
        <f t="array" ref="AW116">_xlfn.IFS(AV116 &lt;=0.75, "CAT VII", AV116&lt;=1.5, "CAT VI",
    AV116&lt;=2.5, "CAT V",
    AV116&lt;=5, "CAT IV",
    AV116&lt;=10, "CAT III",AV116&lt;=20, "CAT II",AV116&gt;20, "CAT I")</f>
        <v>#N/A</v>
      </c>
      <c r="AX116" s="43" cm="1">
        <f t="array" ref="AX116">_xlfn.IFS(
    AZ116="G", 1,
    AZ116="F", 2,
    AZ116="E", 3,
    AZ116="D", 4,
    AZ116="C", 5,
    AZ116="B", 6,
    AZ116="A", 7)</f>
        <v>2</v>
      </c>
      <c r="AY116" s="43" t="e" cm="1">
        <f t="array" ref="AY116">_xlfn.IFS(AW116= "CAT I", 7,AW116= "CAT II", 6,AW116= "CAT III", 5,AW116= "CAT IV", 4,AW116="CAT V", 3, AW116="CAT VI", 2, AW116="CAT VII", 1)</f>
        <v>#N/A</v>
      </c>
      <c r="AZ116" t="s">
        <v>68</v>
      </c>
      <c r="BA116" s="23"/>
      <c r="BB116" s="23"/>
      <c r="BC116" s="23"/>
      <c r="BD116" s="23"/>
      <c r="BE116" s="23"/>
      <c r="BF116" s="23"/>
    </row>
    <row r="117" spans="1:58" x14ac:dyDescent="0.25">
      <c r="A117" s="28" t="s">
        <v>888</v>
      </c>
      <c r="B117" s="20" t="s">
        <v>888</v>
      </c>
      <c r="C117" s="20" t="s">
        <v>854</v>
      </c>
      <c r="D117" s="20" t="s">
        <v>889</v>
      </c>
      <c r="E117" s="20" t="s">
        <v>890</v>
      </c>
      <c r="F117" s="20" t="s">
        <v>43</v>
      </c>
      <c r="G117" s="20">
        <v>2</v>
      </c>
      <c r="H117" s="20" t="s">
        <v>44</v>
      </c>
      <c r="K117" s="20" t="s">
        <v>45</v>
      </c>
      <c r="L117" s="20" t="s">
        <v>46</v>
      </c>
      <c r="M117" s="20">
        <v>139</v>
      </c>
      <c r="N117" s="45">
        <f t="shared" si="6"/>
        <v>71.502057613168731</v>
      </c>
      <c r="Q117" s="29">
        <v>68.8</v>
      </c>
      <c r="S117" s="29">
        <v>79.900000000000006</v>
      </c>
      <c r="T117" s="29">
        <v>24.5</v>
      </c>
      <c r="U117" s="29">
        <v>36</v>
      </c>
      <c r="V117" s="29">
        <v>36</v>
      </c>
      <c r="W117" s="29">
        <v>17.2</v>
      </c>
      <c r="X117" s="30">
        <v>62000</v>
      </c>
      <c r="Y117" s="30">
        <v>58500</v>
      </c>
      <c r="Z117" s="20" t="s">
        <v>54</v>
      </c>
      <c r="AA117" s="20" t="s">
        <v>49</v>
      </c>
      <c r="AB117" s="29">
        <v>6694.2</v>
      </c>
      <c r="AC117" s="20" t="s">
        <v>50</v>
      </c>
      <c r="AD117" s="20" t="s">
        <v>51</v>
      </c>
      <c r="AE117" s="20" t="s">
        <v>52</v>
      </c>
      <c r="AF117" s="20" t="s">
        <v>53</v>
      </c>
      <c r="AG117" s="20" t="s">
        <v>54</v>
      </c>
      <c r="AH117" s="20" t="s">
        <v>54</v>
      </c>
      <c r="AJ117" s="20" t="s">
        <v>55</v>
      </c>
      <c r="AK117" s="20">
        <v>8</v>
      </c>
      <c r="AL117" s="20" t="s">
        <v>74</v>
      </c>
      <c r="AM117" s="30">
        <v>29</v>
      </c>
      <c r="AN117" s="31">
        <v>430</v>
      </c>
      <c r="AO117" s="19" t="s">
        <v>70</v>
      </c>
      <c r="AP117" s="32">
        <v>45571</v>
      </c>
      <c r="AQ117" s="55">
        <f t="shared" si="7"/>
        <v>26535.425927605913</v>
      </c>
      <c r="AR117" s="55">
        <f t="shared" si="8"/>
        <v>68.8</v>
      </c>
      <c r="AS117" s="55">
        <f t="shared" si="9"/>
        <v>20.96921670222493</v>
      </c>
      <c r="AT117" s="55">
        <f t="shared" si="10"/>
        <v>71.502057613168731</v>
      </c>
      <c r="AU117" s="55" cm="1">
        <f t="array" ref="AU117">2*9.81^2*(AQ117)^2/(3.1416*(AS117^2)*(_xlfn.IFS(F117="Jet",0.973*0.873*0.98094,F117="Turboprop",0.804*0.979*0.97444,F117="Piston",0.804*0.971*0.97444)*IF(R117="",1,1.09011))*1.225*AT117)</f>
        <v>1344251.9523931656</v>
      </c>
      <c r="AV117" s="43">
        <f t="shared" si="11"/>
        <v>1.3442519523931655</v>
      </c>
      <c r="AW117" s="41" t="str" cm="1">
        <f t="array" ref="AW117">_xlfn.IFS(AV117 &lt;=0.75, "CAT VII", AV117&lt;=1.5, "CAT VI",
    AV117&lt;=2.5, "CAT V",
    AV117&lt;=5, "CAT IV",
    AV117&lt;=10, "CAT III",AV117&lt;=20, "CAT II",AV117&gt;20, "CAT I")</f>
        <v>CAT VI</v>
      </c>
      <c r="AX117" s="43" cm="1">
        <f t="array" ref="AX117">_xlfn.IFS(
    AZ117="G", 1,
    AZ117="F", 2,
    AZ117="E", 3,
    AZ117="D", 4,
    AZ117="C", 5,
    AZ117="B", 6,
    AZ117="A", 7)</f>
        <v>2</v>
      </c>
      <c r="AY117" s="43" cm="1">
        <f t="array" ref="AY117">_xlfn.IFS(AW117= "CAT I", 7,AW117= "CAT II", 6,AW117= "CAT III", 5,AW117= "CAT IV", 4,AW117="CAT V", 3, AW117="CAT VI", 2, AW117="CAT VII", 1)</f>
        <v>2</v>
      </c>
      <c r="AZ117" t="s">
        <v>68</v>
      </c>
      <c r="BA117" s="23"/>
      <c r="BB117" s="23"/>
      <c r="BC117" s="23"/>
      <c r="BD117" s="23"/>
      <c r="BE117" s="23"/>
      <c r="BF117" s="23"/>
    </row>
    <row r="118" spans="1:58" x14ac:dyDescent="0.25">
      <c r="A118" s="28" t="s">
        <v>891</v>
      </c>
      <c r="B118" s="20" t="s">
        <v>891</v>
      </c>
      <c r="C118" s="20" t="s">
        <v>854</v>
      </c>
      <c r="D118" s="20" t="s">
        <v>892</v>
      </c>
      <c r="E118" s="20" t="s">
        <v>892</v>
      </c>
      <c r="F118" s="20" t="s">
        <v>43</v>
      </c>
      <c r="G118" s="20">
        <v>2</v>
      </c>
      <c r="H118" s="20" t="s">
        <v>44</v>
      </c>
      <c r="K118" s="20" t="s">
        <v>45</v>
      </c>
      <c r="L118" s="20" t="s">
        <v>46</v>
      </c>
      <c r="M118" s="20">
        <v>140</v>
      </c>
      <c r="N118" s="45">
        <f t="shared" si="6"/>
        <v>72.016460905349803</v>
      </c>
      <c r="Q118" s="29">
        <v>77.8</v>
      </c>
      <c r="S118" s="29">
        <v>83.1</v>
      </c>
      <c r="T118" s="29">
        <v>24.4</v>
      </c>
      <c r="U118" s="29">
        <v>37.4</v>
      </c>
      <c r="V118" s="29">
        <v>37.4</v>
      </c>
      <c r="W118" s="29">
        <v>17.3</v>
      </c>
      <c r="X118" s="30">
        <v>69700</v>
      </c>
      <c r="Y118" s="30">
        <v>58500</v>
      </c>
      <c r="Z118" s="20" t="s">
        <v>54</v>
      </c>
      <c r="AA118" s="20" t="s">
        <v>49</v>
      </c>
      <c r="AB118" s="29">
        <v>7736.6</v>
      </c>
      <c r="AC118" s="20" t="s">
        <v>50</v>
      </c>
      <c r="AD118" s="20" t="s">
        <v>51</v>
      </c>
      <c r="AE118" s="20" t="s">
        <v>52</v>
      </c>
      <c r="AF118" s="20" t="s">
        <v>53</v>
      </c>
      <c r="AG118" s="20" t="s">
        <v>54</v>
      </c>
      <c r="AH118" s="20" t="s">
        <v>54</v>
      </c>
      <c r="AJ118" s="20" t="s">
        <v>55</v>
      </c>
      <c r="AK118" s="20">
        <v>8</v>
      </c>
      <c r="AL118" s="20" t="s">
        <v>74</v>
      </c>
      <c r="AM118" s="30">
        <v>74</v>
      </c>
      <c r="AN118" s="31">
        <v>3138</v>
      </c>
      <c r="AP118" s="32">
        <v>45571</v>
      </c>
      <c r="AQ118" s="55">
        <f t="shared" si="7"/>
        <v>26535.425927605913</v>
      </c>
      <c r="AR118" s="55">
        <f t="shared" si="8"/>
        <v>77.8</v>
      </c>
      <c r="AS118" s="55">
        <f t="shared" si="9"/>
        <v>23.712282840597378</v>
      </c>
      <c r="AT118" s="55">
        <f t="shared" si="10"/>
        <v>72.016460905349803</v>
      </c>
      <c r="AU118" s="55" cm="1">
        <f t="array" ref="AU118">2*9.81^2*(AQ118)^2/(3.1416*(AS118^2)*(_xlfn.IFS(F118="Jet",0.973*0.873*0.98094,F118="Turboprop",0.804*0.979*0.97444,F118="Piston",0.804*0.971*0.97444)*IF(R118="",1,1.09011))*1.225*AT118)</f>
        <v>1043722.6853763696</v>
      </c>
      <c r="AV118" s="43">
        <f t="shared" si="11"/>
        <v>1.0437226853763697</v>
      </c>
      <c r="AW118" s="41" t="str" cm="1">
        <f t="array" ref="AW118">_xlfn.IFS(AV118 &lt;=0.75, "CAT VII", AV118&lt;=1.5, "CAT VI",
    AV118&lt;=2.5, "CAT V",
    AV118&lt;=5, "CAT IV",
    AV118&lt;=10, "CAT III",AV118&lt;=20, "CAT II",AV118&gt;20, "CAT I")</f>
        <v>CAT VI</v>
      </c>
      <c r="AX118" s="43" cm="1">
        <f t="array" ref="AX118">_xlfn.IFS(
    AZ118="G", 1,
    AZ118="F", 2,
    AZ118="E", 3,
    AZ118="D", 4,
    AZ118="C", 5,
    AZ118="B", 6,
    AZ118="A", 7)</f>
        <v>2</v>
      </c>
      <c r="AY118" s="43" cm="1">
        <f t="array" ref="AY118">_xlfn.IFS(AW118= "CAT I", 7,AW118= "CAT II", 6,AW118= "CAT III", 5,AW118= "CAT IV", 4,AW118="CAT V", 3, AW118="CAT VI", 2, AW118="CAT VII", 1)</f>
        <v>2</v>
      </c>
      <c r="AZ118" t="s">
        <v>68</v>
      </c>
      <c r="BA118" s="23"/>
      <c r="BB118" s="23"/>
      <c r="BC118" s="23"/>
      <c r="BD118" s="23"/>
      <c r="BE118" s="23"/>
      <c r="BF118" s="23"/>
    </row>
    <row r="119" spans="1:58" x14ac:dyDescent="0.25">
      <c r="A119" s="28" t="s">
        <v>815</v>
      </c>
      <c r="B119" s="20" t="s">
        <v>815</v>
      </c>
      <c r="C119" s="20" t="s">
        <v>697</v>
      </c>
      <c r="D119" s="20" t="s">
        <v>816</v>
      </c>
      <c r="E119" s="20" t="s">
        <v>817</v>
      </c>
      <c r="F119" s="20" t="s">
        <v>43</v>
      </c>
      <c r="G119" s="20">
        <v>2</v>
      </c>
      <c r="H119" s="20" t="s">
        <v>44</v>
      </c>
      <c r="K119" s="20" t="s">
        <v>152</v>
      </c>
      <c r="L119" s="20" t="s">
        <v>200</v>
      </c>
      <c r="M119" s="20">
        <v>134</v>
      </c>
      <c r="N119" s="45">
        <f t="shared" si="6"/>
        <v>68.930041152263371</v>
      </c>
      <c r="Q119" s="29">
        <v>40.4</v>
      </c>
      <c r="S119" s="29">
        <v>56</v>
      </c>
      <c r="T119" s="29">
        <v>15.4</v>
      </c>
      <c r="U119" s="29">
        <v>17.600000000000001</v>
      </c>
      <c r="V119" s="29">
        <v>20.7</v>
      </c>
      <c r="W119" s="29">
        <v>11.7</v>
      </c>
      <c r="X119" s="30">
        <v>56000</v>
      </c>
      <c r="Y119" s="49">
        <v>56000</v>
      </c>
      <c r="Z119" s="20" t="s">
        <v>48</v>
      </c>
      <c r="AA119" s="20" t="s">
        <v>49</v>
      </c>
      <c r="AB119" s="29">
        <v>3074.4</v>
      </c>
      <c r="AC119" s="20" t="s">
        <v>50</v>
      </c>
      <c r="AD119" s="20" t="s">
        <v>51</v>
      </c>
      <c r="AE119" s="20" t="s">
        <v>52</v>
      </c>
      <c r="AF119" s="20" t="s">
        <v>53</v>
      </c>
      <c r="AG119" s="20" t="s">
        <v>54</v>
      </c>
      <c r="AH119" s="20" t="s">
        <v>54</v>
      </c>
      <c r="AJ119" s="20" t="s">
        <v>55</v>
      </c>
      <c r="AK119" s="20" t="s">
        <v>47</v>
      </c>
      <c r="AL119" s="20" t="s">
        <v>74</v>
      </c>
      <c r="AM119" s="30">
        <v>273</v>
      </c>
      <c r="AN119" s="31">
        <v>14548</v>
      </c>
      <c r="AP119" s="20"/>
      <c r="AQ119" s="55">
        <f t="shared" si="7"/>
        <v>25401.433366597113</v>
      </c>
      <c r="AR119" s="55">
        <f t="shared" si="8"/>
        <v>40.4</v>
      </c>
      <c r="AS119" s="55">
        <f t="shared" si="9"/>
        <v>12.313319110027429</v>
      </c>
      <c r="AT119" s="55">
        <f t="shared" si="10"/>
        <v>68.930041152263371</v>
      </c>
      <c r="AU119" s="55" cm="1">
        <f t="array" ref="AU119">2*9.81^2*(AQ119)^2/(3.1416*(AS119^2)*(_xlfn.IFS(F119="Jet",0.973*0.873*0.98094,F119="Turboprop",0.804*0.979*0.97444,F119="Piston",0.804*0.971*0.97444)*IF(R119="",1,1.09011))*1.225*AT119)</f>
        <v>3705690.5151000218</v>
      </c>
      <c r="AV119" s="43">
        <f t="shared" si="11"/>
        <v>3.7056905151000219</v>
      </c>
      <c r="AW119" s="41" t="str" cm="1">
        <f t="array" ref="AW119">_xlfn.IFS(AV119 &lt;=0.75, "CAT VII", AV119&lt;=1.5, "CAT VI",
    AV119&lt;=2.5, "CAT V",
    AV119&lt;=5, "CAT IV",
    AV119&lt;=10, "CAT III",AV119&lt;=20, "CAT II",AV119&gt;20, "CAT I")</f>
        <v>CAT IV</v>
      </c>
      <c r="AX119" s="43" cm="1">
        <f t="array" ref="AX119">_xlfn.IFS(
    AZ119="G", 1,
    AZ119="F", 2,
    AZ119="E", 3,
    AZ119="D", 4,
    AZ119="C", 5,
    AZ119="B", 6,
    AZ119="A", 7)</f>
        <v>2</v>
      </c>
      <c r="AY119" s="43" cm="1">
        <f t="array" ref="AY119">_xlfn.IFS(AW119= "CAT I", 7,AW119= "CAT II", 6,AW119= "CAT III", 5,AW119= "CAT IV", 4,AW119="CAT V", 3, AW119="CAT VI", 2, AW119="CAT VII", 1)</f>
        <v>4</v>
      </c>
      <c r="AZ119" t="s">
        <v>68</v>
      </c>
      <c r="BA119" s="23"/>
      <c r="BB119" s="23"/>
      <c r="BC119" s="23"/>
      <c r="BD119" s="23"/>
      <c r="BE119" s="23"/>
      <c r="BF119" s="23"/>
    </row>
    <row r="120" spans="1:58" x14ac:dyDescent="0.25">
      <c r="A120" s="28" t="s">
        <v>681</v>
      </c>
      <c r="B120" s="20" t="s">
        <v>681</v>
      </c>
      <c r="C120" s="20" t="s">
        <v>682</v>
      </c>
      <c r="D120" s="20" t="s">
        <v>683</v>
      </c>
      <c r="E120" s="20" t="s">
        <v>684</v>
      </c>
      <c r="F120" s="20" t="s">
        <v>147</v>
      </c>
      <c r="G120" s="20">
        <v>2</v>
      </c>
      <c r="H120" s="20" t="s">
        <v>64</v>
      </c>
      <c r="K120" s="20" t="s">
        <v>55</v>
      </c>
      <c r="L120" s="20">
        <v>3</v>
      </c>
      <c r="M120" s="20">
        <v>107</v>
      </c>
      <c r="N120" s="45">
        <f t="shared" si="6"/>
        <v>55.041152263374485</v>
      </c>
      <c r="Q120" s="29">
        <v>105.3</v>
      </c>
      <c r="S120" s="29">
        <v>95.8</v>
      </c>
      <c r="T120" s="29">
        <v>29.2</v>
      </c>
      <c r="U120" s="29">
        <v>25.2</v>
      </c>
      <c r="V120" s="29">
        <v>26.2</v>
      </c>
      <c r="W120" s="29">
        <v>24.1</v>
      </c>
      <c r="X120" s="30">
        <v>58500</v>
      </c>
      <c r="Y120" s="30">
        <v>52000</v>
      </c>
      <c r="Z120" s="20" t="s">
        <v>54</v>
      </c>
      <c r="AA120" s="20" t="s">
        <v>49</v>
      </c>
      <c r="AB120" s="29">
        <v>11622.2</v>
      </c>
      <c r="AC120" s="20" t="s">
        <v>50</v>
      </c>
      <c r="AD120" s="20" t="s">
        <v>51</v>
      </c>
      <c r="AE120" s="20" t="s">
        <v>68</v>
      </c>
      <c r="AF120" s="20" t="s">
        <v>54</v>
      </c>
      <c r="AG120" s="20" t="s">
        <v>54</v>
      </c>
      <c r="AH120" s="20" t="s">
        <v>44</v>
      </c>
      <c r="AJ120" s="20" t="s">
        <v>55</v>
      </c>
      <c r="AK120" s="20">
        <v>7</v>
      </c>
      <c r="AL120" s="20" t="s">
        <v>74</v>
      </c>
      <c r="AM120" s="30">
        <v>2</v>
      </c>
      <c r="AN120" s="31">
        <v>4566</v>
      </c>
      <c r="AP120" s="20"/>
      <c r="AQ120" s="55">
        <f t="shared" si="7"/>
        <v>23587.045268983034</v>
      </c>
      <c r="AR120" s="55">
        <f t="shared" si="8"/>
        <v>105.3</v>
      </c>
      <c r="AS120" s="55">
        <f t="shared" si="9"/>
        <v>32.093873818957633</v>
      </c>
      <c r="AT120" s="55">
        <f t="shared" si="10"/>
        <v>55.041152263374485</v>
      </c>
      <c r="AU120" s="55" cm="1">
        <f t="array" ref="AU120">2*9.81^2*(AQ120)^2/(3.1416*(AS120^2)*(_xlfn.IFS(F120="Jet",0.973*0.873*0.98094,F120="Turboprop",0.804*0.979*0.97444,F120="Piston",0.804*0.971*0.97444)*IF(R120="",1,1.09011))*1.225*AT120)</f>
        <v>639885.79937948775</v>
      </c>
      <c r="AV120" s="43">
        <f t="shared" si="11"/>
        <v>0.63988579937948775</v>
      </c>
      <c r="AW120" s="41" t="str" cm="1">
        <f t="array" ref="AW120">_xlfn.IFS(AV120 &lt;=0.75, "CAT VII", AV120&lt;=1.5, "CAT VI",
    AV120&lt;=2.5, "CAT V",
    AV120&lt;=5, "CAT IV",
    AV120&lt;=10, "CAT III",AV120&lt;=20, "CAT II",AV120&gt;20, "CAT I")</f>
        <v>CAT VII</v>
      </c>
      <c r="AX120" s="43" cm="1">
        <f t="array" ref="AX120">_xlfn.IFS(
    AZ120="G", 1,
    AZ120="F", 2,
    AZ120="E", 3,
    AZ120="D", 4,
    AZ120="C", 5,
    AZ120="B", 6,
    AZ120="A", 7)</f>
        <v>4</v>
      </c>
      <c r="AY120" s="43" cm="1">
        <f t="array" ref="AY120">_xlfn.IFS(AW120= "CAT I", 7,AW120= "CAT II", 6,AW120= "CAT III", 5,AW120= "CAT IV", 4,AW120="CAT V", 3, AW120="CAT VI", 2, AW120="CAT VII", 1)</f>
        <v>1</v>
      </c>
      <c r="AZ120" t="s">
        <v>54</v>
      </c>
      <c r="BA120" s="23"/>
      <c r="BB120" s="23"/>
      <c r="BC120" s="23"/>
      <c r="BD120" s="23"/>
      <c r="BE120" s="23"/>
      <c r="BF120" s="23"/>
    </row>
    <row r="121" spans="1:58" x14ac:dyDescent="0.25">
      <c r="A121" s="28" t="s">
        <v>39</v>
      </c>
      <c r="B121" s="20" t="s">
        <v>39</v>
      </c>
      <c r="C121" s="20" t="s">
        <v>40</v>
      </c>
      <c r="D121" s="20" t="s">
        <v>41</v>
      </c>
      <c r="E121" s="20" t="s">
        <v>42</v>
      </c>
      <c r="F121" s="20" t="s">
        <v>43</v>
      </c>
      <c r="G121" s="20">
        <v>2</v>
      </c>
      <c r="H121" s="20" t="s">
        <v>44</v>
      </c>
      <c r="K121" s="20" t="s">
        <v>45</v>
      </c>
      <c r="L121" s="20" t="s">
        <v>46</v>
      </c>
      <c r="M121" s="20">
        <v>140</v>
      </c>
      <c r="N121" s="45">
        <f t="shared" si="6"/>
        <v>72.016460905349803</v>
      </c>
      <c r="Q121" s="29">
        <v>57.5</v>
      </c>
      <c r="S121" s="29">
        <v>53.3</v>
      </c>
      <c r="T121" s="29">
        <v>14.7</v>
      </c>
      <c r="U121" s="29">
        <v>17.899999999999999</v>
      </c>
      <c r="V121" s="29">
        <v>17.899999999999999</v>
      </c>
      <c r="W121" s="29">
        <v>18.3</v>
      </c>
      <c r="X121" s="30">
        <v>50044.934000000001</v>
      </c>
      <c r="Y121" s="49">
        <v>50044.934000000001</v>
      </c>
      <c r="Z121" s="20" t="s">
        <v>48</v>
      </c>
      <c r="AA121" s="20" t="s">
        <v>49</v>
      </c>
      <c r="AB121" s="29">
        <v>3935.3</v>
      </c>
      <c r="AC121" s="20" t="s">
        <v>50</v>
      </c>
      <c r="AD121" s="20" t="s">
        <v>51</v>
      </c>
      <c r="AE121" s="20" t="s">
        <v>52</v>
      </c>
      <c r="AF121" s="20" t="s">
        <v>53</v>
      </c>
      <c r="AG121" s="20" t="s">
        <v>54</v>
      </c>
      <c r="AH121" s="20" t="s">
        <v>54</v>
      </c>
      <c r="AJ121" s="20" t="s">
        <v>55</v>
      </c>
      <c r="AK121" s="20" t="s">
        <v>47</v>
      </c>
      <c r="AL121" s="20" t="s">
        <v>56</v>
      </c>
      <c r="AM121" s="30">
        <v>281</v>
      </c>
      <c r="AN121" s="31">
        <v>12844</v>
      </c>
      <c r="AP121" s="20"/>
      <c r="AQ121" s="55">
        <f t="shared" si="7"/>
        <v>22700.233148870542</v>
      </c>
      <c r="AR121" s="55">
        <f t="shared" si="8"/>
        <v>57.5</v>
      </c>
      <c r="AS121" s="55">
        <f t="shared" si="9"/>
        <v>17.525144772935079</v>
      </c>
      <c r="AT121" s="55">
        <f t="shared" si="10"/>
        <v>72.016460905349803</v>
      </c>
      <c r="AU121" s="55" cm="1">
        <f t="array" ref="AU121">2*9.81^2*(AQ121)^2/(3.1416*(AS121^2)*(_xlfn.IFS(F121="Jet",0.973*0.873*0.98094,F121="Turboprop",0.804*0.979*0.97444,F121="Piston",0.804*0.971*0.97444)*IF(R121="",1,1.09011))*1.225*AT121)</f>
        <v>1398354.0258702631</v>
      </c>
      <c r="AV121" s="43">
        <f t="shared" si="11"/>
        <v>1.3983540258702631</v>
      </c>
      <c r="AW121" s="41" t="str" cm="1">
        <f t="array" ref="AW121">_xlfn.IFS(AV121 &lt;=0.75, "CAT VII", AV121&lt;=1.5, "CAT VI",
    AV121&lt;=2.5, "CAT V",
    AV121&lt;=5, "CAT IV",
    AV121&lt;=10, "CAT III",AV121&lt;=20, "CAT II",AV121&gt;20, "CAT I")</f>
        <v>CAT VI</v>
      </c>
      <c r="AX121" s="43" cm="1">
        <f t="array" ref="AX121">_xlfn.IFS(
    AZ121="G", 1,
    AZ121="F", 2,
    AZ121="E", 3,
    AZ121="D", 4,
    AZ121="C", 5,
    AZ121="B", 6,
    AZ121="A", 7)</f>
        <v>2</v>
      </c>
      <c r="AY121" s="43" cm="1">
        <f t="array" ref="AY121">_xlfn.IFS(AW121= "CAT I", 7,AW121= "CAT II", 6,AW121= "CAT III", 5,AW121= "CAT IV", 4,AW121="CAT V", 3, AW121="CAT VI", 2, AW121="CAT VII", 1)</f>
        <v>2</v>
      </c>
      <c r="AZ121" t="s">
        <v>68</v>
      </c>
      <c r="BA121" s="23"/>
      <c r="BB121" s="23"/>
      <c r="BC121" s="23"/>
      <c r="BD121" s="23"/>
      <c r="BE121" s="23"/>
      <c r="BF121" s="23"/>
    </row>
    <row r="122" spans="1:58" x14ac:dyDescent="0.25">
      <c r="A122" s="28" t="s">
        <v>241</v>
      </c>
      <c r="B122" s="20" t="s">
        <v>241</v>
      </c>
      <c r="C122" s="20" t="s">
        <v>216</v>
      </c>
      <c r="D122" s="20" t="s">
        <v>242</v>
      </c>
      <c r="E122" s="20" t="s">
        <v>243</v>
      </c>
      <c r="F122" s="20" t="s">
        <v>147</v>
      </c>
      <c r="G122" s="20">
        <v>2</v>
      </c>
      <c r="H122" s="20" t="s">
        <v>64</v>
      </c>
      <c r="K122" s="20" t="s">
        <v>55</v>
      </c>
      <c r="L122" s="20" t="s">
        <v>200</v>
      </c>
      <c r="M122" s="20">
        <v>113</v>
      </c>
      <c r="N122" s="45">
        <f t="shared" si="6"/>
        <v>58.12757201646091</v>
      </c>
      <c r="Q122" s="29">
        <v>88.7</v>
      </c>
      <c r="S122" s="29">
        <v>89.1</v>
      </c>
      <c r="T122" s="29">
        <v>25.1</v>
      </c>
      <c r="U122" s="29">
        <v>35.299999999999997</v>
      </c>
      <c r="V122" s="29">
        <v>35.299999999999997</v>
      </c>
      <c r="W122" s="29">
        <v>13.4</v>
      </c>
      <c r="X122" s="30">
        <v>50265</v>
      </c>
      <c r="Y122" s="30">
        <v>49273</v>
      </c>
      <c r="Z122" s="20" t="s">
        <v>54</v>
      </c>
      <c r="AA122" s="20" t="s">
        <v>49</v>
      </c>
      <c r="AB122" s="29">
        <v>9287.7000000000007</v>
      </c>
      <c r="AC122" s="20" t="s">
        <v>50</v>
      </c>
      <c r="AD122" s="20" t="s">
        <v>51</v>
      </c>
      <c r="AE122" s="20" t="s">
        <v>52</v>
      </c>
      <c r="AF122" s="20" t="s">
        <v>53</v>
      </c>
      <c r="AG122" s="20" t="s">
        <v>54</v>
      </c>
      <c r="AH122" s="20" t="s">
        <v>54</v>
      </c>
      <c r="AJ122" s="20" t="s">
        <v>55</v>
      </c>
      <c r="AK122" s="20">
        <v>3</v>
      </c>
      <c r="AL122" s="20" t="s">
        <v>74</v>
      </c>
      <c r="AM122" s="30">
        <v>17</v>
      </c>
      <c r="AN122" s="31">
        <v>23470</v>
      </c>
      <c r="AP122" s="20"/>
      <c r="AQ122" s="55">
        <f t="shared" si="7"/>
        <v>22350.086183434636</v>
      </c>
      <c r="AR122" s="55">
        <f t="shared" si="8"/>
        <v>88.7</v>
      </c>
      <c r="AS122" s="55">
        <f t="shared" si="9"/>
        <v>27.034440719292899</v>
      </c>
      <c r="AT122" s="55">
        <f t="shared" si="10"/>
        <v>58.12757201646091</v>
      </c>
      <c r="AU122" s="55" cm="1">
        <f t="array" ref="AU122">2*9.81^2*(AQ122)^2/(3.1416*(AS122^2)*(_xlfn.IFS(F122="Jet",0.973*0.873*0.98094,F122="Turboprop",0.804*0.979*0.97444,F122="Piston",0.804*0.971*0.97444)*IF(R122="",1,1.09011))*1.225*AT122)</f>
        <v>766705.59462678432</v>
      </c>
      <c r="AV122" s="43">
        <f t="shared" si="11"/>
        <v>0.76670559462678434</v>
      </c>
      <c r="AW122" s="41" t="str" cm="1">
        <f t="array" ref="AW122">_xlfn.IFS(AV122 &lt;=0.75, "CAT VII", AV122&lt;=1.5, "CAT VI",
    AV122&lt;=2.5, "CAT V",
    AV122&lt;=5, "CAT IV",
    AV122&lt;=10, "CAT III",AV122&lt;=20, "CAT II",AV122&gt;20, "CAT I")</f>
        <v>CAT VI</v>
      </c>
      <c r="AX122" s="43" cm="1">
        <f t="array" ref="AX122">_xlfn.IFS(
    AZ122="G", 1,
    AZ122="F", 2,
    AZ122="E", 3,
    AZ122="D", 4,
    AZ122="C", 5,
    AZ122="B", 6,
    AZ122="A", 7)</f>
        <v>2</v>
      </c>
      <c r="AY122" s="43" cm="1">
        <f t="array" ref="AY122">_xlfn.IFS(AW122= "CAT I", 7,AW122= "CAT II", 6,AW122= "CAT III", 5,AW122= "CAT IV", 4,AW122="CAT V", 3, AW122="CAT VI", 2, AW122="CAT VII", 1)</f>
        <v>2</v>
      </c>
      <c r="AZ122" t="s">
        <v>68</v>
      </c>
      <c r="BA122" s="23"/>
      <c r="BB122" s="23"/>
      <c r="BC122" s="23"/>
      <c r="BD122" s="23"/>
      <c r="BE122" s="23"/>
      <c r="BF122" s="23"/>
    </row>
    <row r="123" spans="1:58" x14ac:dyDescent="0.25">
      <c r="A123" s="28" t="s">
        <v>1182</v>
      </c>
      <c r="B123" s="20" t="s">
        <v>1182</v>
      </c>
      <c r="C123" s="20" t="s">
        <v>1183</v>
      </c>
      <c r="D123" s="20" t="s">
        <v>1184</v>
      </c>
      <c r="E123" s="20" t="s">
        <v>1184</v>
      </c>
      <c r="F123" s="20" t="s">
        <v>147</v>
      </c>
      <c r="G123" s="20">
        <v>1</v>
      </c>
      <c r="H123" s="20" t="s">
        <v>44</v>
      </c>
      <c r="K123" s="20" t="s">
        <v>55</v>
      </c>
      <c r="L123" s="20">
        <v>3</v>
      </c>
      <c r="M123" s="20">
        <v>122</v>
      </c>
      <c r="N123" s="45">
        <f t="shared" si="6"/>
        <v>62.757201646090536</v>
      </c>
      <c r="Q123" s="29">
        <v>81.3</v>
      </c>
      <c r="S123" s="29">
        <v>89.5</v>
      </c>
      <c r="T123" s="29">
        <v>25.3</v>
      </c>
      <c r="U123" s="29">
        <v>37.200000000000003</v>
      </c>
      <c r="V123" s="29">
        <v>37.200000000000003</v>
      </c>
      <c r="W123" s="29">
        <v>29.3</v>
      </c>
      <c r="X123" s="30">
        <v>50706</v>
      </c>
      <c r="Y123" s="30">
        <v>48501</v>
      </c>
      <c r="Z123" s="20" t="s">
        <v>54</v>
      </c>
      <c r="AA123" s="20" t="s">
        <v>49</v>
      </c>
      <c r="AB123" s="29">
        <v>8623.1</v>
      </c>
      <c r="AC123" s="20" t="s">
        <v>50</v>
      </c>
      <c r="AD123" s="20" t="s">
        <v>156</v>
      </c>
      <c r="AE123" s="20" t="s">
        <v>152</v>
      </c>
      <c r="AF123" s="20" t="s">
        <v>68</v>
      </c>
      <c r="AG123" s="20" t="s">
        <v>68</v>
      </c>
      <c r="AH123" s="20" t="s">
        <v>68</v>
      </c>
      <c r="AJ123" s="20" t="s">
        <v>152</v>
      </c>
      <c r="AK123" s="20" t="s">
        <v>47</v>
      </c>
      <c r="AL123" s="20" t="s">
        <v>74</v>
      </c>
      <c r="AM123" s="30">
        <v>11</v>
      </c>
      <c r="AN123" s="31">
        <v>10746</v>
      </c>
      <c r="AO123" s="19" t="s">
        <v>70</v>
      </c>
      <c r="AP123" s="20"/>
      <c r="AQ123" s="55">
        <f t="shared" si="7"/>
        <v>21999.909280595119</v>
      </c>
      <c r="AR123" s="55">
        <f t="shared" si="8"/>
        <v>81.3</v>
      </c>
      <c r="AS123" s="55">
        <f t="shared" si="9"/>
        <v>24.779030783297774</v>
      </c>
      <c r="AT123" s="55">
        <f t="shared" si="10"/>
        <v>62.757201646090536</v>
      </c>
      <c r="AU123" s="55" cm="1">
        <f t="array" ref="AU123">2*9.81^2*(AQ123)^2/(3.1416*(AS123^2)*(_xlfn.IFS(F123="Jet",0.973*0.873*0.98094,F123="Turboprop",0.804*0.979*0.97444,F123="Piston",0.804*0.971*0.97444)*IF(R123="",1,1.09011))*1.225*AT123)</f>
        <v>819024.26603737893</v>
      </c>
      <c r="AV123" s="43">
        <f t="shared" si="11"/>
        <v>0.81902426603737888</v>
      </c>
      <c r="AW123" s="41" t="str" cm="1">
        <f t="array" ref="AW123">_xlfn.IFS(AV123 &lt;=0.75, "CAT VII", AV123&lt;=1.5, "CAT VI",
    AV123&lt;=2.5, "CAT V",
    AV123&lt;=5, "CAT IV",
    AV123&lt;=10, "CAT III",AV123&lt;=20, "CAT II",AV123&gt;20, "CAT I")</f>
        <v>CAT VI</v>
      </c>
      <c r="AX123" s="43" cm="1">
        <f t="array" ref="AX123">_xlfn.IFS(
    AZ123="G", 1,
    AZ123="F", 2,
    AZ123="E", 3,
    AZ123="D", 4,
    AZ123="C", 5,
    AZ123="B", 6,
    AZ123="A", 7)</f>
        <v>2</v>
      </c>
      <c r="AY123" s="43" cm="1">
        <f t="array" ref="AY123">_xlfn.IFS(AW123= "CAT I", 7,AW123= "CAT II", 6,AW123= "CAT III", 5,AW123= "CAT IV", 4,AW123="CAT V", 3, AW123="CAT VI", 2, AW123="CAT VII", 1)</f>
        <v>2</v>
      </c>
      <c r="AZ123" t="s">
        <v>68</v>
      </c>
      <c r="BA123" s="23"/>
      <c r="BB123" s="23"/>
      <c r="BC123" s="23"/>
      <c r="BD123" s="23"/>
      <c r="BE123" s="23"/>
      <c r="BF123" s="23"/>
    </row>
    <row r="124" spans="1:58" x14ac:dyDescent="0.25">
      <c r="A124" s="28" t="s">
        <v>238</v>
      </c>
      <c r="B124" s="20" t="s">
        <v>238</v>
      </c>
      <c r="C124" s="20" t="s">
        <v>216</v>
      </c>
      <c r="D124" s="20" t="s">
        <v>239</v>
      </c>
      <c r="E124" s="20" t="s">
        <v>240</v>
      </c>
      <c r="F124" s="20" t="s">
        <v>147</v>
      </c>
      <c r="G124" s="20">
        <v>2</v>
      </c>
      <c r="H124" s="20" t="s">
        <v>64</v>
      </c>
      <c r="K124" s="20" t="s">
        <v>55</v>
      </c>
      <c r="L124" s="20" t="s">
        <v>46</v>
      </c>
      <c r="M124" s="20">
        <v>120</v>
      </c>
      <c r="N124" s="45">
        <f t="shared" si="6"/>
        <v>61.728395061728399</v>
      </c>
      <c r="Q124" s="29">
        <v>80.599999999999994</v>
      </c>
      <c r="S124" s="29">
        <v>89.1</v>
      </c>
      <c r="T124" s="29">
        <v>25.1</v>
      </c>
      <c r="U124" s="29">
        <v>35.299999999999997</v>
      </c>
      <c r="V124" s="29">
        <v>35.299999999999997</v>
      </c>
      <c r="W124" s="29">
        <v>17.2</v>
      </c>
      <c r="X124" s="30">
        <v>50265</v>
      </c>
      <c r="Y124" s="30">
        <v>48171</v>
      </c>
      <c r="Z124" s="20" t="s">
        <v>54</v>
      </c>
      <c r="AA124" s="20" t="s">
        <v>49</v>
      </c>
      <c r="AB124" s="29">
        <v>8525.5</v>
      </c>
      <c r="AC124" s="20" t="s">
        <v>50</v>
      </c>
      <c r="AD124" s="20" t="s">
        <v>51</v>
      </c>
      <c r="AE124" s="20" t="s">
        <v>52</v>
      </c>
      <c r="AF124" s="20" t="s">
        <v>53</v>
      </c>
      <c r="AG124" s="20" t="s">
        <v>54</v>
      </c>
      <c r="AH124" s="20" t="s">
        <v>54</v>
      </c>
      <c r="AJ124" s="20" t="s">
        <v>55</v>
      </c>
      <c r="AK124" s="20">
        <v>3</v>
      </c>
      <c r="AL124" s="20" t="s">
        <v>74</v>
      </c>
      <c r="AM124" s="30">
        <v>3</v>
      </c>
      <c r="AN124" s="31">
        <v>2804</v>
      </c>
      <c r="AP124" s="20"/>
      <c r="AQ124" s="55">
        <f t="shared" si="7"/>
        <v>21850.222262541956</v>
      </c>
      <c r="AR124" s="55">
        <f t="shared" si="8"/>
        <v>80.599999999999994</v>
      </c>
      <c r="AS124" s="55">
        <f t="shared" si="9"/>
        <v>24.565681194757694</v>
      </c>
      <c r="AT124" s="55">
        <f t="shared" si="10"/>
        <v>61.728395061728399</v>
      </c>
      <c r="AU124" s="55" cm="1">
        <f t="array" ref="AU124">2*9.81^2*(AQ124)^2/(3.1416*(AS124^2)*(_xlfn.IFS(F124="Jet",0.973*0.873*0.98094,F124="Turboprop",0.804*0.979*0.97444,F124="Piston",0.804*0.971*0.97444)*IF(R124="",1,1.09011))*1.225*AT124)</f>
        <v>835711.34821261175</v>
      </c>
      <c r="AV124" s="43">
        <f t="shared" si="11"/>
        <v>0.83571134821261173</v>
      </c>
      <c r="AW124" s="41" t="str" cm="1">
        <f t="array" ref="AW124">_xlfn.IFS(AV124 &lt;=0.75, "CAT VII", AV124&lt;=1.5, "CAT VI",
    AV124&lt;=2.5, "CAT V",
    AV124&lt;=5, "CAT IV",
    AV124&lt;=10, "CAT III",AV124&lt;=20, "CAT II",AV124&gt;20, "CAT I")</f>
        <v>CAT VI</v>
      </c>
      <c r="AX124" s="43" cm="1">
        <f t="array" ref="AX124">_xlfn.IFS(
    AZ124="G", 1,
    AZ124="F", 2,
    AZ124="E", 3,
    AZ124="D", 4,
    AZ124="C", 5,
    AZ124="B", 6,
    AZ124="A", 7)</f>
        <v>2</v>
      </c>
      <c r="AY124" s="43" cm="1">
        <f t="array" ref="AY124">_xlfn.IFS(AW124= "CAT I", 7,AW124= "CAT II", 6,AW124= "CAT III", 5,AW124= "CAT IV", 4,AW124="CAT V", 3, AW124="CAT VI", 2, AW124="CAT VII", 1)</f>
        <v>2</v>
      </c>
      <c r="AZ124" t="s">
        <v>68</v>
      </c>
      <c r="BA124" s="23"/>
      <c r="BB124" s="23"/>
      <c r="BC124" s="23"/>
      <c r="BD124" s="23"/>
      <c r="BE124" s="23"/>
      <c r="BF124" s="23"/>
    </row>
    <row r="125" spans="1:58" x14ac:dyDescent="0.25">
      <c r="A125" s="28" t="s">
        <v>232</v>
      </c>
      <c r="B125" s="20" t="s">
        <v>232</v>
      </c>
      <c r="C125" s="20" t="s">
        <v>216</v>
      </c>
      <c r="D125" s="20" t="s">
        <v>233</v>
      </c>
      <c r="E125" s="20" t="s">
        <v>234</v>
      </c>
      <c r="F125" s="20" t="s">
        <v>147</v>
      </c>
      <c r="G125" s="20">
        <v>2</v>
      </c>
      <c r="H125" s="20" t="s">
        <v>64</v>
      </c>
      <c r="K125" s="20" t="s">
        <v>55</v>
      </c>
      <c r="L125" s="20" t="s">
        <v>46</v>
      </c>
      <c r="M125" s="20">
        <v>114</v>
      </c>
      <c r="N125" s="45">
        <f t="shared" si="6"/>
        <v>58.641975308641975</v>
      </c>
      <c r="Q125" s="29">
        <v>88.8</v>
      </c>
      <c r="S125" s="29">
        <v>89.1</v>
      </c>
      <c r="T125" s="29">
        <v>25.1</v>
      </c>
      <c r="U125" s="29">
        <v>35.299999999999997</v>
      </c>
      <c r="V125" s="29">
        <v>35.299999999999997</v>
      </c>
      <c r="W125" s="29">
        <v>17.2</v>
      </c>
      <c r="X125" s="30">
        <v>47400</v>
      </c>
      <c r="Y125" s="30">
        <v>47068</v>
      </c>
      <c r="Z125" s="20" t="s">
        <v>54</v>
      </c>
      <c r="AA125" s="20" t="s">
        <v>49</v>
      </c>
      <c r="AB125" s="29">
        <v>9294.7999999999993</v>
      </c>
      <c r="AC125" s="20" t="s">
        <v>50</v>
      </c>
      <c r="AD125" s="20" t="s">
        <v>51</v>
      </c>
      <c r="AE125" s="20" t="s">
        <v>52</v>
      </c>
      <c r="AF125" s="20" t="s">
        <v>53</v>
      </c>
      <c r="AG125" s="20" t="s">
        <v>54</v>
      </c>
      <c r="AH125" s="20" t="s">
        <v>54</v>
      </c>
      <c r="AJ125" s="20" t="s">
        <v>55</v>
      </c>
      <c r="AK125" s="20">
        <v>3</v>
      </c>
      <c r="AL125" s="20" t="s">
        <v>74</v>
      </c>
      <c r="AM125" s="30">
        <v>4</v>
      </c>
      <c r="AN125" s="31">
        <v>9638</v>
      </c>
      <c r="AP125" s="20"/>
      <c r="AQ125" s="55">
        <f t="shared" si="7"/>
        <v>21349.904744624873</v>
      </c>
      <c r="AR125" s="55">
        <f t="shared" si="8"/>
        <v>88.8</v>
      </c>
      <c r="AS125" s="55">
        <f t="shared" si="9"/>
        <v>27.064919231941481</v>
      </c>
      <c r="AT125" s="55">
        <f t="shared" si="10"/>
        <v>58.641975308641975</v>
      </c>
      <c r="AU125" s="55" cm="1">
        <f t="array" ref="AU125">2*9.81^2*(AQ125)^2/(3.1416*(AS125^2)*(_xlfn.IFS(F125="Jet",0.973*0.873*0.98094,F125="Turboprop",0.804*0.979*0.97444,F125="Piston",0.804*0.971*0.97444)*IF(R125="",1,1.09011))*1.225*AT125)</f>
        <v>691921.79647256352</v>
      </c>
      <c r="AV125" s="43">
        <f t="shared" si="11"/>
        <v>0.69192179647256358</v>
      </c>
      <c r="AW125" s="41" t="str" cm="1">
        <f t="array" ref="AW125">_xlfn.IFS(AV125 &lt;=0.75, "CAT VII", AV125&lt;=1.5, "CAT VI",
    AV125&lt;=2.5, "CAT V",
    AV125&lt;=5, "CAT IV",
    AV125&lt;=10, "CAT III",AV125&lt;=20, "CAT II",AV125&gt;20, "CAT I")</f>
        <v>CAT VII</v>
      </c>
      <c r="AX125" s="43" cm="1">
        <f t="array" ref="AX125">_xlfn.IFS(
    AZ125="G", 1,
    AZ125="F", 2,
    AZ125="E", 3,
    AZ125="D", 4,
    AZ125="C", 5,
    AZ125="B", 6,
    AZ125="A", 7)</f>
        <v>2</v>
      </c>
      <c r="AY125" s="43" cm="1">
        <f t="array" ref="AY125">_xlfn.IFS(AW125= "CAT I", 7,AW125= "CAT II", 6,AW125= "CAT III", 5,AW125= "CAT IV", 4,AW125="CAT V", 3, AW125="CAT VI", 2, AW125="CAT VII", 1)</f>
        <v>1</v>
      </c>
      <c r="AZ125" t="s">
        <v>68</v>
      </c>
      <c r="BA125" s="23"/>
      <c r="BB125" s="23"/>
      <c r="BC125" s="23"/>
      <c r="BD125" s="23"/>
      <c r="BE125" s="23"/>
      <c r="BF125" s="23"/>
    </row>
    <row r="126" spans="1:58" x14ac:dyDescent="0.25">
      <c r="A126" s="28" t="s">
        <v>235</v>
      </c>
      <c r="B126" s="20" t="s">
        <v>235</v>
      </c>
      <c r="C126" s="20" t="s">
        <v>216</v>
      </c>
      <c r="D126" s="20" t="s">
        <v>236</v>
      </c>
      <c r="E126" s="20" t="s">
        <v>237</v>
      </c>
      <c r="F126" s="20" t="s">
        <v>147</v>
      </c>
      <c r="G126" s="20">
        <v>2</v>
      </c>
      <c r="H126" s="20" t="s">
        <v>64</v>
      </c>
      <c r="K126" s="20" t="s">
        <v>55</v>
      </c>
      <c r="L126" s="20" t="s">
        <v>46</v>
      </c>
      <c r="M126" s="20">
        <v>109</v>
      </c>
      <c r="N126" s="45">
        <f t="shared" si="6"/>
        <v>56.069958847736629</v>
      </c>
      <c r="Q126" s="29">
        <v>88.7</v>
      </c>
      <c r="S126" s="29">
        <v>89.1</v>
      </c>
      <c r="T126" s="29">
        <v>25.1</v>
      </c>
      <c r="U126" s="29">
        <v>35.299999999999997</v>
      </c>
      <c r="V126" s="29">
        <v>35.299999999999997</v>
      </c>
      <c r="W126" s="29">
        <v>15.9</v>
      </c>
      <c r="X126" s="30">
        <v>47399</v>
      </c>
      <c r="Y126" s="30">
        <v>47068</v>
      </c>
      <c r="Z126" s="20" t="s">
        <v>54</v>
      </c>
      <c r="AA126" s="20" t="s">
        <v>49</v>
      </c>
      <c r="AB126" s="29">
        <v>9287.7000000000007</v>
      </c>
      <c r="AC126" s="20" t="s">
        <v>50</v>
      </c>
      <c r="AD126" s="20" t="s">
        <v>51</v>
      </c>
      <c r="AE126" s="20" t="s">
        <v>52</v>
      </c>
      <c r="AF126" s="20" t="s">
        <v>53</v>
      </c>
      <c r="AG126" s="20" t="s">
        <v>54</v>
      </c>
      <c r="AH126" s="20" t="s">
        <v>54</v>
      </c>
      <c r="AJ126" s="20" t="s">
        <v>55</v>
      </c>
      <c r="AK126" s="20">
        <v>3</v>
      </c>
      <c r="AL126" s="20" t="s">
        <v>74</v>
      </c>
      <c r="AM126" s="30">
        <v>16</v>
      </c>
      <c r="AN126" s="31">
        <v>6574</v>
      </c>
      <c r="AP126" s="20"/>
      <c r="AQ126" s="55">
        <f t="shared" si="7"/>
        <v>21349.904744624873</v>
      </c>
      <c r="AR126" s="55">
        <f t="shared" si="8"/>
        <v>88.7</v>
      </c>
      <c r="AS126" s="55">
        <f t="shared" si="9"/>
        <v>27.034440719292899</v>
      </c>
      <c r="AT126" s="55">
        <f t="shared" si="10"/>
        <v>56.069958847736629</v>
      </c>
      <c r="AU126" s="55" cm="1">
        <f t="array" ref="AU126">2*9.81^2*(AQ126)^2/(3.1416*(AS126^2)*(_xlfn.IFS(F126="Jet",0.973*0.873*0.98094,F126="Turboprop",0.804*0.979*0.97444,F126="Piston",0.804*0.971*0.97444)*IF(R126="",1,1.09011))*1.225*AT126)</f>
        <v>725293.9535725069</v>
      </c>
      <c r="AV126" s="43">
        <f t="shared" si="11"/>
        <v>0.72529395357250692</v>
      </c>
      <c r="AW126" s="41" t="str" cm="1">
        <f t="array" ref="AW126">_xlfn.IFS(AV126 &lt;=0.75, "CAT VII", AV126&lt;=1.5, "CAT VI",
    AV126&lt;=2.5, "CAT V",
    AV126&lt;=5, "CAT IV",
    AV126&lt;=10, "CAT III",AV126&lt;=20, "CAT II",AV126&gt;20, "CAT I")</f>
        <v>CAT VII</v>
      </c>
      <c r="AX126" s="43" cm="1">
        <f t="array" ref="AX126">_xlfn.IFS(
    AZ126="G", 1,
    AZ126="F", 2,
    AZ126="E", 3,
    AZ126="D", 4,
    AZ126="C", 5,
    AZ126="B", 6,
    AZ126="A", 7)</f>
        <v>2</v>
      </c>
      <c r="AY126" s="43" cm="1">
        <f t="array" ref="AY126">_xlfn.IFS(AW126= "CAT I", 7,AW126= "CAT II", 6,AW126= "CAT III", 5,AW126= "CAT IV", 4,AW126="CAT V", 3, AW126="CAT VI", 2, AW126="CAT VII", 1)</f>
        <v>1</v>
      </c>
      <c r="AZ126" t="s">
        <v>68</v>
      </c>
      <c r="BA126" s="23"/>
      <c r="BB126" s="23"/>
      <c r="BC126" s="23"/>
      <c r="BD126" s="23"/>
      <c r="BE126" s="23"/>
      <c r="BF126" s="23"/>
    </row>
    <row r="127" spans="1:58" x14ac:dyDescent="0.25">
      <c r="A127" s="28" t="s">
        <v>661</v>
      </c>
      <c r="B127" s="20" t="s">
        <v>661</v>
      </c>
      <c r="C127" s="20" t="s">
        <v>642</v>
      </c>
      <c r="D127" s="20" t="s">
        <v>662</v>
      </c>
      <c r="E127" s="20" t="s">
        <v>663</v>
      </c>
      <c r="F127" s="20" t="s">
        <v>43</v>
      </c>
      <c r="G127" s="20">
        <v>2</v>
      </c>
      <c r="H127" s="20" t="s">
        <v>54</v>
      </c>
      <c r="K127" s="20" t="s">
        <v>45</v>
      </c>
      <c r="L127" s="20" t="s">
        <v>200</v>
      </c>
      <c r="M127" s="20">
        <v>141</v>
      </c>
      <c r="N127" s="45">
        <f t="shared" si="6"/>
        <v>72.53086419753086</v>
      </c>
      <c r="Q127" s="29">
        <v>69.599999999999994</v>
      </c>
      <c r="S127" s="29">
        <v>87.8</v>
      </c>
      <c r="T127" s="29">
        <v>20.7</v>
      </c>
      <c r="U127" s="29">
        <v>28.7</v>
      </c>
      <c r="V127" s="29">
        <v>28.7</v>
      </c>
      <c r="W127" s="29">
        <v>14.7</v>
      </c>
      <c r="X127" s="30">
        <v>47450</v>
      </c>
      <c r="Y127" s="30">
        <v>47000</v>
      </c>
      <c r="Z127" s="20" t="s">
        <v>54</v>
      </c>
      <c r="AA127" s="20" t="s">
        <v>49</v>
      </c>
      <c r="AB127" s="29">
        <v>7386.9</v>
      </c>
      <c r="AC127" s="20" t="s">
        <v>50</v>
      </c>
      <c r="AD127" s="20" t="s">
        <v>51</v>
      </c>
      <c r="AE127" s="20" t="s">
        <v>52</v>
      </c>
      <c r="AF127" s="20" t="s">
        <v>53</v>
      </c>
      <c r="AG127" s="20" t="s">
        <v>54</v>
      </c>
      <c r="AH127" s="20" t="s">
        <v>54</v>
      </c>
      <c r="AJ127" s="20" t="s">
        <v>55</v>
      </c>
      <c r="AK127" s="20">
        <v>7</v>
      </c>
      <c r="AL127" s="20" t="s">
        <v>74</v>
      </c>
      <c r="AM127" s="30">
        <v>16</v>
      </c>
      <c r="AN127" s="31">
        <v>882</v>
      </c>
      <c r="AO127" s="19" t="s">
        <v>70</v>
      </c>
      <c r="AP127" s="20"/>
      <c r="AQ127" s="55">
        <f t="shared" si="7"/>
        <v>21319.060146965436</v>
      </c>
      <c r="AR127" s="55">
        <f t="shared" si="8"/>
        <v>69.599999999999994</v>
      </c>
      <c r="AS127" s="55">
        <f t="shared" si="9"/>
        <v>21.213044803413592</v>
      </c>
      <c r="AT127" s="55">
        <f t="shared" si="10"/>
        <v>72.53086419753086</v>
      </c>
      <c r="AU127" s="55" cm="1">
        <f t="array" ref="AU127">2*9.81^2*(AQ127)^2/(3.1416*(AS127^2)*(_xlfn.IFS(F127="Jet",0.973*0.873*0.98094,F127="Turboprop",0.804*0.979*0.97444,F127="Piston",0.804*0.971*0.97444)*IF(R127="",1,1.09011))*1.225*AT127)</f>
        <v>835831.51942563325</v>
      </c>
      <c r="AV127" s="43">
        <f t="shared" si="11"/>
        <v>0.83583151942563327</v>
      </c>
      <c r="AW127" s="41" t="str" cm="1">
        <f t="array" ref="AW127">_xlfn.IFS(AV127 &lt;=0.75, "CAT VII", AV127&lt;=1.5, "CAT VI",
    AV127&lt;=2.5, "CAT V",
    AV127&lt;=5, "CAT IV",
    AV127&lt;=10, "CAT III",AV127&lt;=20, "CAT II",AV127&gt;20, "CAT I")</f>
        <v>CAT VI</v>
      </c>
      <c r="AX127" s="43" cm="1">
        <f t="array" ref="AX127">_xlfn.IFS(
    AZ127="G", 1,
    AZ127="F", 2,
    AZ127="E", 3,
    AZ127="D", 4,
    AZ127="C", 5,
    AZ127="B", 6,
    AZ127="A", 7)</f>
        <v>2</v>
      </c>
      <c r="AY127" s="43" cm="1">
        <f t="array" ref="AY127">_xlfn.IFS(AW127= "CAT I", 7,AW127= "CAT II", 6,AW127= "CAT III", 5,AW127= "CAT IV", 4,AW127="CAT V", 3, AW127="CAT VI", 2, AW127="CAT VII", 1)</f>
        <v>2</v>
      </c>
      <c r="AZ127" t="s">
        <v>68</v>
      </c>
      <c r="BA127" s="23"/>
      <c r="BB127" s="23"/>
      <c r="BC127" s="23"/>
      <c r="BD127" s="23"/>
      <c r="BE127" s="23"/>
      <c r="BF127" s="23"/>
    </row>
    <row r="128" spans="1:58" x14ac:dyDescent="0.25">
      <c r="A128" s="28" t="s">
        <v>664</v>
      </c>
      <c r="B128" s="20" t="s">
        <v>664</v>
      </c>
      <c r="C128" s="20" t="s">
        <v>642</v>
      </c>
      <c r="D128" s="20" t="s">
        <v>665</v>
      </c>
      <c r="E128" s="20" t="s">
        <v>666</v>
      </c>
      <c r="F128" s="20" t="s">
        <v>43</v>
      </c>
      <c r="G128" s="20">
        <v>2</v>
      </c>
      <c r="H128" s="20" t="s">
        <v>54</v>
      </c>
      <c r="K128" s="20" t="s">
        <v>45</v>
      </c>
      <c r="L128" s="20" t="s">
        <v>200</v>
      </c>
      <c r="M128" s="20">
        <v>141</v>
      </c>
      <c r="N128" s="45">
        <f t="shared" si="6"/>
        <v>72.53086419753086</v>
      </c>
      <c r="Q128" s="29">
        <v>68.7</v>
      </c>
      <c r="S128" s="29">
        <v>87.8</v>
      </c>
      <c r="T128" s="29">
        <v>20.8</v>
      </c>
      <c r="U128" s="29">
        <v>37.4</v>
      </c>
      <c r="V128" s="29">
        <v>37.4</v>
      </c>
      <c r="W128" s="29">
        <v>13.3</v>
      </c>
      <c r="X128" s="30">
        <v>47450</v>
      </c>
      <c r="Y128" s="30">
        <v>44700</v>
      </c>
      <c r="Z128" s="20" t="s">
        <v>54</v>
      </c>
      <c r="AA128" s="20" t="s">
        <v>49</v>
      </c>
      <c r="AB128" s="29">
        <v>7302.9</v>
      </c>
      <c r="AC128" s="20" t="s">
        <v>50</v>
      </c>
      <c r="AD128" s="20" t="s">
        <v>51</v>
      </c>
      <c r="AE128" s="20" t="s">
        <v>52</v>
      </c>
      <c r="AF128" s="20" t="s">
        <v>53</v>
      </c>
      <c r="AG128" s="20" t="s">
        <v>54</v>
      </c>
      <c r="AH128" s="20" t="s">
        <v>54</v>
      </c>
      <c r="AJ128" s="20" t="s">
        <v>55</v>
      </c>
      <c r="AK128" s="20">
        <v>7</v>
      </c>
      <c r="AL128" s="20" t="s">
        <v>56</v>
      </c>
      <c r="AM128" s="30">
        <v>511</v>
      </c>
      <c r="AN128" s="31">
        <v>431708</v>
      </c>
      <c r="AO128" s="19" t="s">
        <v>70</v>
      </c>
      <c r="AP128" s="20"/>
      <c r="AQ128" s="55">
        <f t="shared" si="7"/>
        <v>20275.78699083734</v>
      </c>
      <c r="AR128" s="55">
        <f t="shared" si="8"/>
        <v>68.7</v>
      </c>
      <c r="AS128" s="55">
        <f t="shared" si="9"/>
        <v>20.938738189576348</v>
      </c>
      <c r="AT128" s="55">
        <f t="shared" si="10"/>
        <v>72.53086419753086</v>
      </c>
      <c r="AU128" s="55" cm="1">
        <f t="array" ref="AU128">2*9.81^2*(AQ128)^2/(3.1416*(AS128^2)*(_xlfn.IFS(F128="Jet",0.973*0.873*0.98094,F128="Turboprop",0.804*0.979*0.97444,F128="Piston",0.804*0.971*0.97444)*IF(R128="",1,1.09011))*1.225*AT128)</f>
        <v>775966.69234793563</v>
      </c>
      <c r="AV128" s="43">
        <f t="shared" si="11"/>
        <v>0.77596669234793558</v>
      </c>
      <c r="AW128" s="41" t="str" cm="1">
        <f t="array" ref="AW128">_xlfn.IFS(AV128 &lt;=0.75, "CAT VII", AV128&lt;=1.5, "CAT VI",
    AV128&lt;=2.5, "CAT V",
    AV128&lt;=5, "CAT IV",
    AV128&lt;=10, "CAT III",AV128&lt;=20, "CAT II",AV128&gt;20, "CAT I")</f>
        <v>CAT VI</v>
      </c>
      <c r="AX128" s="43" cm="1">
        <f t="array" ref="AX128">_xlfn.IFS(
    AZ128="G", 1,
    AZ128="F", 2,
    AZ128="E", 3,
    AZ128="D", 4,
    AZ128="C", 5,
    AZ128="B", 6,
    AZ128="A", 7)</f>
        <v>2</v>
      </c>
      <c r="AY128" s="43" cm="1">
        <f t="array" ref="AY128">_xlfn.IFS(AW128= "CAT I", 7,AW128= "CAT II", 6,AW128= "CAT III", 5,AW128= "CAT IV", 4,AW128="CAT V", 3, AW128="CAT VI", 2, AW128="CAT VII", 1)</f>
        <v>2</v>
      </c>
      <c r="AZ128" t="s">
        <v>68</v>
      </c>
      <c r="BA128" s="23"/>
      <c r="BB128" s="23"/>
      <c r="BC128" s="23"/>
      <c r="BD128" s="23"/>
      <c r="BE128" s="23"/>
      <c r="BF128" s="23"/>
    </row>
    <row r="129" spans="1:58" x14ac:dyDescent="0.25">
      <c r="A129" s="28" t="s">
        <v>833</v>
      </c>
      <c r="B129" s="20" t="s">
        <v>833</v>
      </c>
      <c r="C129" s="20" t="s">
        <v>825</v>
      </c>
      <c r="D129" s="20" t="s">
        <v>834</v>
      </c>
      <c r="E129" s="20" t="s">
        <v>835</v>
      </c>
      <c r="F129" s="20" t="s">
        <v>43</v>
      </c>
      <c r="G129" s="20">
        <v>3</v>
      </c>
      <c r="H129" s="20" t="s">
        <v>44</v>
      </c>
      <c r="K129" s="20" t="s">
        <v>45</v>
      </c>
      <c r="L129" s="20" t="s">
        <v>46</v>
      </c>
      <c r="M129" s="20">
        <v>130</v>
      </c>
      <c r="N129" s="45">
        <f t="shared" si="6"/>
        <v>66.872427983539097</v>
      </c>
      <c r="Q129" s="29">
        <v>63.4</v>
      </c>
      <c r="S129" s="29">
        <v>66.3</v>
      </c>
      <c r="T129" s="29">
        <v>24.8</v>
      </c>
      <c r="U129" s="29">
        <v>25.9</v>
      </c>
      <c r="V129" s="29">
        <v>26</v>
      </c>
      <c r="W129" s="29">
        <v>16.600000000000001</v>
      </c>
      <c r="X129" s="30">
        <v>49000</v>
      </c>
      <c r="Y129" s="30">
        <v>44500</v>
      </c>
      <c r="Z129" s="20" t="s">
        <v>54</v>
      </c>
      <c r="AA129" s="20" t="s">
        <v>49</v>
      </c>
      <c r="AB129" s="29">
        <v>5237</v>
      </c>
      <c r="AC129" s="20" t="s">
        <v>50</v>
      </c>
      <c r="AD129" s="20" t="s">
        <v>51</v>
      </c>
      <c r="AE129" s="20" t="s">
        <v>52</v>
      </c>
      <c r="AF129" s="20" t="s">
        <v>53</v>
      </c>
      <c r="AG129" s="20" t="s">
        <v>54</v>
      </c>
      <c r="AH129" s="20" t="s">
        <v>54</v>
      </c>
      <c r="AJ129" s="20" t="s">
        <v>55</v>
      </c>
      <c r="AK129" s="20">
        <v>8</v>
      </c>
      <c r="AL129" s="20" t="s">
        <v>74</v>
      </c>
      <c r="AM129" s="30">
        <v>386</v>
      </c>
      <c r="AN129" s="31">
        <v>91444</v>
      </c>
      <c r="AO129" s="21" t="s">
        <v>836</v>
      </c>
      <c r="AP129" s="20"/>
      <c r="AQ129" s="55">
        <f t="shared" si="7"/>
        <v>20185.067585956636</v>
      </c>
      <c r="AR129" s="55">
        <f t="shared" si="8"/>
        <v>63.4</v>
      </c>
      <c r="AS129" s="55">
        <f t="shared" si="9"/>
        <v>19.323377019201462</v>
      </c>
      <c r="AT129" s="55">
        <f t="shared" si="10"/>
        <v>66.872427983539097</v>
      </c>
      <c r="AU129" s="55" cm="1">
        <f t="array" ref="AU129">2*9.81^2*(AQ129)^2/(3.1416*(AS129^2)*(_xlfn.IFS(F129="Jet",0.973*0.873*0.98094,F129="Turboprop",0.804*0.979*0.97444,F129="Piston",0.804*0.971*0.97444)*IF(R129="",1,1.09011))*1.225*AT129)</f>
        <v>979397.01122829528</v>
      </c>
      <c r="AV129" s="43">
        <f t="shared" si="11"/>
        <v>0.97939701122829526</v>
      </c>
      <c r="AW129" s="41" t="str" cm="1">
        <f t="array" ref="AW129">_xlfn.IFS(AV129 &lt;=0.75, "CAT VII", AV129&lt;=1.5, "CAT VI",
    AV129&lt;=2.5, "CAT V",
    AV129&lt;=5, "CAT IV",
    AV129&lt;=10, "CAT III",AV129&lt;=20, "CAT II",AV129&gt;20, "CAT I")</f>
        <v>CAT VI</v>
      </c>
      <c r="AX129" s="43" cm="1">
        <f t="array" ref="AX129">_xlfn.IFS(
    AZ129="G", 1,
    AZ129="F", 2,
    AZ129="E", 3,
    AZ129="D", 4,
    AZ129="C", 5,
    AZ129="B", 6,
    AZ129="A", 7)</f>
        <v>2</v>
      </c>
      <c r="AY129" s="43" cm="1">
        <f t="array" ref="AY129">_xlfn.IFS(AW129= "CAT I", 7,AW129= "CAT II", 6,AW129= "CAT III", 5,AW129= "CAT IV", 4,AW129="CAT V", 3, AW129="CAT VI", 2, AW129="CAT VII", 1)</f>
        <v>2</v>
      </c>
      <c r="AZ129" t="s">
        <v>68</v>
      </c>
      <c r="BA129" s="23"/>
      <c r="BB129" s="23"/>
      <c r="BC129" s="23"/>
      <c r="BD129" s="23"/>
      <c r="BE129" s="23"/>
      <c r="BF129" s="23"/>
    </row>
    <row r="130" spans="1:58" x14ac:dyDescent="0.25">
      <c r="A130" s="28" t="s">
        <v>778</v>
      </c>
      <c r="B130" s="20" t="s">
        <v>778</v>
      </c>
      <c r="C130" s="20" t="s">
        <v>748</v>
      </c>
      <c r="D130" s="20" t="s">
        <v>779</v>
      </c>
      <c r="E130" s="20" t="s">
        <v>780</v>
      </c>
      <c r="F130" s="20" t="s">
        <v>43</v>
      </c>
      <c r="G130" s="20">
        <v>2</v>
      </c>
      <c r="H130" s="20" t="s">
        <v>44</v>
      </c>
      <c r="K130" s="20" t="s">
        <v>45</v>
      </c>
      <c r="L130" s="20" t="s">
        <v>196</v>
      </c>
      <c r="M130" s="20">
        <v>124</v>
      </c>
      <c r="N130" s="45">
        <f t="shared" ref="N130:N193" si="12">M130/1.944</f>
        <v>63.78600823045268</v>
      </c>
      <c r="R130" s="29">
        <v>65.599999999999994</v>
      </c>
      <c r="S130" s="29">
        <v>98</v>
      </c>
      <c r="T130" s="29">
        <v>22.2</v>
      </c>
      <c r="U130" s="29">
        <v>47.4</v>
      </c>
      <c r="V130" s="29">
        <v>47.4</v>
      </c>
      <c r="W130" s="29">
        <v>15.7</v>
      </c>
      <c r="X130" s="30">
        <v>53131</v>
      </c>
      <c r="Y130" s="30">
        <v>44092</v>
      </c>
      <c r="Z130" s="20" t="s">
        <v>54</v>
      </c>
      <c r="AA130" s="20" t="s">
        <v>49</v>
      </c>
      <c r="AB130" s="29">
        <v>8128.4</v>
      </c>
      <c r="AC130" s="20" t="s">
        <v>50</v>
      </c>
      <c r="AD130" s="20" t="s">
        <v>51</v>
      </c>
      <c r="AE130" s="20" t="s">
        <v>52</v>
      </c>
      <c r="AF130" s="20" t="s">
        <v>53</v>
      </c>
      <c r="AG130" s="20" t="s">
        <v>54</v>
      </c>
      <c r="AH130" s="20" t="s">
        <v>54</v>
      </c>
      <c r="AJ130" s="20" t="s">
        <v>55</v>
      </c>
      <c r="AK130" s="20">
        <v>7</v>
      </c>
      <c r="AL130" s="20" t="s">
        <v>74</v>
      </c>
      <c r="AM130" s="30">
        <v>109</v>
      </c>
      <c r="AN130" s="31">
        <v>890</v>
      </c>
      <c r="AP130" s="20"/>
      <c r="AQ130" s="55">
        <f t="shared" ref="AQ130:AQ193" si="13">Y130/2.2046</f>
        <v>20000</v>
      </c>
      <c r="AR130" s="55">
        <f t="shared" ref="AR130:AR193" si="14">IF(R130="",Q130,R130)</f>
        <v>65.599999999999994</v>
      </c>
      <c r="AS130" s="55">
        <f t="shared" ref="AS130:AS193" si="15">AR130/3.281</f>
        <v>19.99390429747028</v>
      </c>
      <c r="AT130" s="55">
        <f t="shared" ref="AT130:AT193" si="16">M130/1.944</f>
        <v>63.78600823045268</v>
      </c>
      <c r="AU130" s="55" cm="1">
        <f t="array" ref="AU130">2*9.81^2*(AQ130)^2/(3.1416*(AS130^2)*(_xlfn.IFS(F130="Jet",0.973*0.873*0.98094,F130="Turboprop",0.804*0.979*0.97444,F130="Piston",0.804*0.971*0.97444)*IF(R130="",1,1.09011))*1.225*AT130)</f>
        <v>863735.02413902688</v>
      </c>
      <c r="AV130" s="43">
        <f t="shared" ref="AV130:AV193" si="17">AU130/1000000</f>
        <v>0.86373502413902692</v>
      </c>
      <c r="AW130" s="41" t="str" cm="1">
        <f t="array" ref="AW130">_xlfn.IFS(AV130 &lt;=0.75, "CAT VII", AV130&lt;=1.5, "CAT VI",
    AV130&lt;=2.5, "CAT V",
    AV130&lt;=5, "CAT IV",
    AV130&lt;=10, "CAT III",AV130&lt;=20, "CAT II",AV130&gt;20, "CAT I")</f>
        <v>CAT VI</v>
      </c>
      <c r="AX130" s="43" cm="1">
        <f t="array" ref="AX130">_xlfn.IFS(
    AZ130="G", 1,
    AZ130="F", 2,
    AZ130="E", 3,
    AZ130="D", 4,
    AZ130="C", 5,
    AZ130="B", 6,
    AZ130="A", 7)</f>
        <v>2</v>
      </c>
      <c r="AY130" s="43" cm="1">
        <f t="array" ref="AY130">_xlfn.IFS(AW130= "CAT I", 7,AW130= "CAT II", 6,AW130= "CAT III", 5,AW130= "CAT IV", 4,AW130="CAT V", 3, AW130="CAT VI", 2, AW130="CAT VII", 1)</f>
        <v>2</v>
      </c>
      <c r="AZ130" t="s">
        <v>68</v>
      </c>
      <c r="BA130" s="23"/>
      <c r="BB130" s="23"/>
      <c r="BC130" s="23"/>
      <c r="BD130" s="23"/>
      <c r="BE130" s="23"/>
      <c r="BF130" s="23"/>
    </row>
    <row r="131" spans="1:58" x14ac:dyDescent="0.25">
      <c r="A131" s="28" t="s">
        <v>811</v>
      </c>
      <c r="B131" s="20" t="s">
        <v>811</v>
      </c>
      <c r="C131" s="20" t="s">
        <v>812</v>
      </c>
      <c r="D131" s="20" t="s">
        <v>813</v>
      </c>
      <c r="E131" s="20" t="s">
        <v>814</v>
      </c>
      <c r="F131" s="20" t="s">
        <v>43</v>
      </c>
      <c r="G131" s="20">
        <v>1</v>
      </c>
      <c r="H131" s="20" t="s">
        <v>54</v>
      </c>
      <c r="K131" s="20" t="s">
        <v>152</v>
      </c>
      <c r="L131" s="20" t="s">
        <v>153</v>
      </c>
      <c r="M131" s="20">
        <v>160</v>
      </c>
      <c r="N131" s="45">
        <f t="shared" si="12"/>
        <v>82.304526748971199</v>
      </c>
      <c r="Q131" s="29">
        <v>32.700000000000003</v>
      </c>
      <c r="S131" s="29">
        <v>49.4</v>
      </c>
      <c r="T131" s="29">
        <v>16</v>
      </c>
      <c r="U131" s="29">
        <v>12.9</v>
      </c>
      <c r="V131" s="29">
        <v>15.9</v>
      </c>
      <c r="W131" s="29">
        <v>8.6999999999999993</v>
      </c>
      <c r="X131" s="30">
        <v>42300</v>
      </c>
      <c r="Y131" s="49">
        <v>42300</v>
      </c>
      <c r="Z131" s="20" t="s">
        <v>48</v>
      </c>
      <c r="AA131" s="20" t="s">
        <v>49</v>
      </c>
      <c r="AB131" s="29">
        <v>2322.1</v>
      </c>
      <c r="AC131" s="20" t="s">
        <v>50</v>
      </c>
      <c r="AD131" s="20" t="s">
        <v>51</v>
      </c>
      <c r="AE131" s="20" t="s">
        <v>52</v>
      </c>
      <c r="AF131" s="20" t="s">
        <v>53</v>
      </c>
      <c r="AG131" s="20" t="s">
        <v>54</v>
      </c>
      <c r="AH131" s="20" t="s">
        <v>54</v>
      </c>
      <c r="AJ131" s="20" t="s">
        <v>55</v>
      </c>
      <c r="AK131" s="20" t="s">
        <v>47</v>
      </c>
      <c r="AL131" s="20" t="s">
        <v>74</v>
      </c>
      <c r="AM131" s="30">
        <v>1017</v>
      </c>
      <c r="AN131" s="31">
        <v>64560</v>
      </c>
      <c r="AP131" s="20"/>
      <c r="AQ131" s="55">
        <f t="shared" si="13"/>
        <v>19187.15413226889</v>
      </c>
      <c r="AR131" s="55">
        <f t="shared" si="14"/>
        <v>32.700000000000003</v>
      </c>
      <c r="AS131" s="55">
        <f t="shared" si="15"/>
        <v>9.96647363608656</v>
      </c>
      <c r="AT131" s="55">
        <f t="shared" si="16"/>
        <v>82.304526748971199</v>
      </c>
      <c r="AU131" s="55" cm="1">
        <f t="array" ref="AU131">2*9.81^2*(AQ131)^2/(3.1416*(AS131^2)*(_xlfn.IFS(F131="Jet",0.973*0.873*0.98094,F131="Turboprop",0.804*0.979*0.97444,F131="Piston",0.804*0.971*0.97444)*IF(R131="",1,1.09011))*1.225*AT131)</f>
        <v>2702874.4145462117</v>
      </c>
      <c r="AV131" s="43">
        <f t="shared" si="17"/>
        <v>2.7028744145462116</v>
      </c>
      <c r="AW131" s="41" t="str" cm="1">
        <f t="array" ref="AW131">_xlfn.IFS(AV131 &lt;=0.75, "CAT VII", AV131&lt;=1.5, "CAT VI",
    AV131&lt;=2.5, "CAT V",
    AV131&lt;=5, "CAT IV",
    AV131&lt;=10, "CAT III",AV131&lt;=20, "CAT II",AV131&gt;20, "CAT I")</f>
        <v>CAT IV</v>
      </c>
      <c r="AX131" s="43" cm="1">
        <f t="array" ref="AX131">_xlfn.IFS(
    AZ131="G", 1,
    AZ131="F", 2,
    AZ131="E", 3,
    AZ131="D", 4,
    AZ131="C", 5,
    AZ131="B", 6,
    AZ131="A", 7)</f>
        <v>2</v>
      </c>
      <c r="AY131" s="43" cm="1">
        <f t="array" ref="AY131">_xlfn.IFS(AW131= "CAT I", 7,AW131= "CAT II", 6,AW131= "CAT III", 5,AW131= "CAT IV", 4,AW131="CAT V", 3, AW131="CAT VI", 2, AW131="CAT VII", 1)</f>
        <v>4</v>
      </c>
      <c r="AZ131" t="s">
        <v>68</v>
      </c>
      <c r="BA131" s="23"/>
      <c r="BB131" s="23"/>
      <c r="BC131" s="23"/>
      <c r="BD131" s="23"/>
      <c r="BE131" s="23"/>
      <c r="BF131" s="23"/>
    </row>
    <row r="132" spans="1:58" x14ac:dyDescent="0.25">
      <c r="A132" s="28" t="s">
        <v>729</v>
      </c>
      <c r="B132" s="20" t="s">
        <v>729</v>
      </c>
      <c r="C132" s="20" t="s">
        <v>723</v>
      </c>
      <c r="D132" s="20" t="s">
        <v>730</v>
      </c>
      <c r="E132" s="20" t="s">
        <v>731</v>
      </c>
      <c r="F132" s="20" t="s">
        <v>147</v>
      </c>
      <c r="G132" s="20">
        <v>2</v>
      </c>
      <c r="H132" s="20" t="s">
        <v>64</v>
      </c>
      <c r="K132" s="20" t="s">
        <v>55</v>
      </c>
      <c r="L132" s="20">
        <v>3</v>
      </c>
      <c r="M132" s="20">
        <v>99</v>
      </c>
      <c r="N132" s="45">
        <f t="shared" si="12"/>
        <v>50.925925925925924</v>
      </c>
      <c r="Q132" s="29">
        <v>90</v>
      </c>
      <c r="S132" s="29">
        <v>84.3</v>
      </c>
      <c r="T132" s="29">
        <v>24.6</v>
      </c>
      <c r="U132" s="29">
        <v>33.5</v>
      </c>
      <c r="V132" s="29">
        <v>33.5</v>
      </c>
      <c r="W132" s="29">
        <v>28.1</v>
      </c>
      <c r="X132" s="30">
        <v>41100</v>
      </c>
      <c r="Y132" s="30">
        <v>42000</v>
      </c>
      <c r="Z132" s="20" t="s">
        <v>54</v>
      </c>
      <c r="AA132" s="20" t="s">
        <v>49</v>
      </c>
      <c r="AB132" s="29">
        <v>8925</v>
      </c>
      <c r="AC132" s="20" t="s">
        <v>50</v>
      </c>
      <c r="AD132" s="20" t="s">
        <v>51</v>
      </c>
      <c r="AE132" s="20" t="s">
        <v>52</v>
      </c>
      <c r="AF132" s="20" t="s">
        <v>53</v>
      </c>
      <c r="AG132" s="20" t="s">
        <v>54</v>
      </c>
      <c r="AH132" s="20" t="s">
        <v>54</v>
      </c>
      <c r="AJ132" s="20" t="s">
        <v>55</v>
      </c>
      <c r="AK132" s="20">
        <v>5</v>
      </c>
      <c r="AL132" s="20" t="s">
        <v>74</v>
      </c>
      <c r="AM132" s="30">
        <v>26</v>
      </c>
      <c r="AN132" s="31">
        <v>7352</v>
      </c>
      <c r="AO132" s="19" t="s">
        <v>70</v>
      </c>
      <c r="AP132" s="20"/>
      <c r="AQ132" s="55">
        <f t="shared" si="13"/>
        <v>19051.075024947837</v>
      </c>
      <c r="AR132" s="55">
        <f t="shared" si="14"/>
        <v>90</v>
      </c>
      <c r="AS132" s="55">
        <f t="shared" si="15"/>
        <v>27.430661383724473</v>
      </c>
      <c r="AT132" s="55">
        <f t="shared" si="16"/>
        <v>50.925925925925924</v>
      </c>
      <c r="AU132" s="55" cm="1">
        <f t="array" ref="AU132">2*9.81^2*(AQ132)^2/(3.1416*(AS132^2)*(_xlfn.IFS(F132="Jet",0.973*0.873*0.98094,F132="Turboprop",0.804*0.979*0.97444,F132="Piston",0.804*0.971*0.97444)*IF(R132="",1,1.09011))*1.225*AT132)</f>
        <v>617610.50213154312</v>
      </c>
      <c r="AV132" s="43">
        <f t="shared" si="17"/>
        <v>0.61761050213154312</v>
      </c>
      <c r="AW132" s="41" t="str" cm="1">
        <f t="array" ref="AW132">_xlfn.IFS(AV132 &lt;=0.75, "CAT VII", AV132&lt;=1.5, "CAT VI",
    AV132&lt;=2.5, "CAT V",
    AV132&lt;=5, "CAT IV",
    AV132&lt;=10, "CAT III",AV132&lt;=20, "CAT II",AV132&gt;20, "CAT I")</f>
        <v>CAT VII</v>
      </c>
      <c r="AX132" s="43" cm="1">
        <f t="array" ref="AX132">_xlfn.IFS(
    AZ132="G", 1,
    AZ132="F", 2,
    AZ132="E", 3,
    AZ132="D", 4,
    AZ132="C", 5,
    AZ132="B", 6,
    AZ132="A", 7)</f>
        <v>3</v>
      </c>
      <c r="AY132" s="43" cm="1">
        <f t="array" ref="AY132">_xlfn.IFS(AW132= "CAT I", 7,AW132= "CAT II", 6,AW132= "CAT III", 5,AW132= "CAT IV", 4,AW132="CAT V", 3, AW132="CAT VI", 2, AW132="CAT VII", 1)</f>
        <v>1</v>
      </c>
      <c r="AZ132" t="s">
        <v>53</v>
      </c>
      <c r="BA132" s="23"/>
      <c r="BB132" s="23"/>
      <c r="BC132" s="23"/>
      <c r="BD132" s="23"/>
      <c r="BE132" s="23"/>
      <c r="BF132" s="23"/>
    </row>
    <row r="133" spans="1:58" x14ac:dyDescent="0.25">
      <c r="A133" s="28" t="s">
        <v>741</v>
      </c>
      <c r="B133" s="20" t="s">
        <v>741</v>
      </c>
      <c r="C133" s="20" t="s">
        <v>723</v>
      </c>
      <c r="D133" s="20" t="s">
        <v>742</v>
      </c>
      <c r="E133" s="20" t="s">
        <v>743</v>
      </c>
      <c r="F133" s="20" t="s">
        <v>147</v>
      </c>
      <c r="G133" s="20">
        <v>4</v>
      </c>
      <c r="H133" s="20" t="s">
        <v>106</v>
      </c>
      <c r="K133" s="20" t="s">
        <v>55</v>
      </c>
      <c r="L133" s="20">
        <v>3</v>
      </c>
      <c r="M133" s="20">
        <v>83</v>
      </c>
      <c r="N133" s="45">
        <f t="shared" si="12"/>
        <v>42.695473251028808</v>
      </c>
      <c r="Q133" s="29">
        <v>93</v>
      </c>
      <c r="S133" s="29">
        <v>80.5</v>
      </c>
      <c r="T133" s="29">
        <v>26.2</v>
      </c>
      <c r="U133" s="29">
        <v>26.1</v>
      </c>
      <c r="V133" s="29">
        <v>28</v>
      </c>
      <c r="W133" s="29">
        <v>28.1</v>
      </c>
      <c r="X133" s="30">
        <v>44000</v>
      </c>
      <c r="Y133" s="30">
        <v>42000</v>
      </c>
      <c r="Z133" s="20" t="s">
        <v>54</v>
      </c>
      <c r="AA133" s="20" t="s">
        <v>49</v>
      </c>
      <c r="AB133" s="29">
        <v>8806.5</v>
      </c>
      <c r="AC133" s="20" t="s">
        <v>50</v>
      </c>
      <c r="AD133" s="20" t="s">
        <v>51</v>
      </c>
      <c r="AE133" s="20" t="s">
        <v>68</v>
      </c>
      <c r="AF133" s="20" t="s">
        <v>54</v>
      </c>
      <c r="AG133" s="20" t="s">
        <v>54</v>
      </c>
      <c r="AH133" s="20" t="s">
        <v>44</v>
      </c>
      <c r="AJ133" s="20" t="s">
        <v>55</v>
      </c>
      <c r="AK133" s="20">
        <v>2</v>
      </c>
      <c r="AL133" s="20" t="s">
        <v>74</v>
      </c>
      <c r="AM133" s="30">
        <v>8</v>
      </c>
      <c r="AN133" s="31">
        <v>2932</v>
      </c>
      <c r="AP133" s="20"/>
      <c r="AQ133" s="55">
        <f t="shared" si="13"/>
        <v>19051.075024947837</v>
      </c>
      <c r="AR133" s="55">
        <f t="shared" si="14"/>
        <v>93</v>
      </c>
      <c r="AS133" s="55">
        <f t="shared" si="15"/>
        <v>28.345016763181956</v>
      </c>
      <c r="AT133" s="55">
        <f t="shared" si="16"/>
        <v>42.695473251028808</v>
      </c>
      <c r="AU133" s="55" cm="1">
        <f t="array" ref="AU133">2*9.81^2*(AQ133)^2/(3.1416*(AS133^2)*(_xlfn.IFS(F133="Jet",0.973*0.873*0.98094,F133="Turboprop",0.804*0.979*0.97444,F133="Piston",0.804*0.971*0.97444)*IF(R133="",1,1.09011))*1.225*AT133)</f>
        <v>689907.54785953998</v>
      </c>
      <c r="AV133" s="43">
        <f t="shared" si="17"/>
        <v>0.68990754785954</v>
      </c>
      <c r="AW133" s="41" t="str" cm="1">
        <f t="array" ref="AW133">_xlfn.IFS(AV133 &lt;=0.75, "CAT VII", AV133&lt;=1.5, "CAT VI",
    AV133&lt;=2.5, "CAT V",
    AV133&lt;=5, "CAT IV",
    AV133&lt;=10, "CAT III",AV133&lt;=20, "CAT II",AV133&gt;20, "CAT I")</f>
        <v>CAT VII</v>
      </c>
      <c r="AX133" s="43" cm="1">
        <f t="array" ref="AX133">_xlfn.IFS(
    AZ133="G", 1,
    AZ133="F", 2,
    AZ133="E", 3,
    AZ133="D", 4,
    AZ133="C", 5,
    AZ133="B", 6,
    AZ133="A", 7)</f>
        <v>3</v>
      </c>
      <c r="AY133" s="43" cm="1">
        <f t="array" ref="AY133">_xlfn.IFS(AW133= "CAT I", 7,AW133= "CAT II", 6,AW133= "CAT III", 5,AW133= "CAT IV", 4,AW133="CAT V", 3, AW133="CAT VI", 2, AW133="CAT VII", 1)</f>
        <v>1</v>
      </c>
      <c r="AZ133" t="s">
        <v>53</v>
      </c>
      <c r="BA133" s="23"/>
      <c r="BB133" s="23"/>
      <c r="BC133" s="23"/>
      <c r="BD133" s="23"/>
      <c r="BE133" s="23"/>
      <c r="BF133" s="23"/>
    </row>
    <row r="134" spans="1:58" x14ac:dyDescent="0.25">
      <c r="A134" s="28" t="s">
        <v>754</v>
      </c>
      <c r="B134" s="20" t="s">
        <v>754</v>
      </c>
      <c r="C134" s="20" t="s">
        <v>748</v>
      </c>
      <c r="D134" s="20" t="s">
        <v>755</v>
      </c>
      <c r="E134" s="20" t="s">
        <v>756</v>
      </c>
      <c r="F134" s="20" t="s">
        <v>43</v>
      </c>
      <c r="G134" s="20">
        <v>2</v>
      </c>
      <c r="H134" s="20" t="s">
        <v>44</v>
      </c>
      <c r="K134" s="20" t="s">
        <v>45</v>
      </c>
      <c r="L134" s="20" t="s">
        <v>196</v>
      </c>
      <c r="M134" s="20">
        <v>124</v>
      </c>
      <c r="N134" s="45">
        <f t="shared" si="12"/>
        <v>63.78600823045268</v>
      </c>
      <c r="Q134" s="29">
        <v>65.8</v>
      </c>
      <c r="S134" s="29">
        <v>93.4</v>
      </c>
      <c r="T134" s="29">
        <v>22.2</v>
      </c>
      <c r="U134" s="29">
        <v>40.799999999999997</v>
      </c>
      <c r="V134" s="29">
        <v>40.799999999999997</v>
      </c>
      <c r="W134" s="29">
        <v>15.7</v>
      </c>
      <c r="X134" s="30">
        <v>44533</v>
      </c>
      <c r="Y134" s="30">
        <v>41226</v>
      </c>
      <c r="Z134" s="20" t="s">
        <v>54</v>
      </c>
      <c r="AA134" s="20" t="s">
        <v>49</v>
      </c>
      <c r="AB134" s="29">
        <v>7455.3</v>
      </c>
      <c r="AC134" s="20" t="s">
        <v>50</v>
      </c>
      <c r="AD134" s="20" t="s">
        <v>51</v>
      </c>
      <c r="AE134" s="20" t="s">
        <v>52</v>
      </c>
      <c r="AF134" s="20" t="s">
        <v>53</v>
      </c>
      <c r="AG134" s="20" t="s">
        <v>54</v>
      </c>
      <c r="AH134" s="20" t="s">
        <v>54</v>
      </c>
      <c r="AJ134" s="20" t="s">
        <v>55</v>
      </c>
      <c r="AK134" s="20">
        <v>7</v>
      </c>
      <c r="AL134" s="20" t="s">
        <v>74</v>
      </c>
      <c r="AM134" s="30">
        <v>165</v>
      </c>
      <c r="AN134" s="31">
        <v>78686</v>
      </c>
      <c r="AP134" s="20"/>
      <c r="AQ134" s="55">
        <f t="shared" si="13"/>
        <v>18699.990928059509</v>
      </c>
      <c r="AR134" s="55">
        <f t="shared" si="14"/>
        <v>65.8</v>
      </c>
      <c r="AS134" s="55">
        <f t="shared" si="15"/>
        <v>20.054861322767447</v>
      </c>
      <c r="AT134" s="55">
        <f t="shared" si="16"/>
        <v>63.78600823045268</v>
      </c>
      <c r="AU134" s="55" cm="1">
        <f t="array" ref="AU134">2*9.81^2*(AQ134)^2/(3.1416*(AS134^2)*(_xlfn.IFS(F134="Jet",0.973*0.873*0.98094,F134="Turboprop",0.804*0.979*0.97444,F134="Piston",0.804*0.971*0.97444)*IF(R134="",1,1.09011))*1.225*AT134)</f>
        <v>818143.61603091168</v>
      </c>
      <c r="AV134" s="43">
        <f t="shared" si="17"/>
        <v>0.81814361603091168</v>
      </c>
      <c r="AW134" s="41" t="str" cm="1">
        <f t="array" ref="AW134">_xlfn.IFS(AV134 &lt;=0.75, "CAT VII", AV134&lt;=1.5, "CAT VI",
    AV134&lt;=2.5, "CAT V",
    AV134&lt;=5, "CAT IV",
    AV134&lt;=10, "CAT III",AV134&lt;=20, "CAT II",AV134&gt;20, "CAT I")</f>
        <v>CAT VI</v>
      </c>
      <c r="AX134" s="43" cm="1">
        <f t="array" ref="AX134">_xlfn.IFS(
    AZ134="G", 1,
    AZ134="F", 2,
    AZ134="E", 3,
    AZ134="D", 4,
    AZ134="C", 5,
    AZ134="B", 6,
    AZ134="A", 7)</f>
        <v>2</v>
      </c>
      <c r="AY134" s="43" cm="1">
        <f t="array" ref="AY134">_xlfn.IFS(AW134= "CAT I", 7,AW134= "CAT II", 6,AW134= "CAT III", 5,AW134= "CAT IV", 4,AW134="CAT V", 3, AW134="CAT VI", 2, AW134="CAT VII", 1)</f>
        <v>2</v>
      </c>
      <c r="AZ134" t="s">
        <v>68</v>
      </c>
      <c r="BA134" s="23"/>
      <c r="BB134" s="23"/>
      <c r="BC134" s="23"/>
      <c r="BD134" s="23"/>
      <c r="BE134" s="23"/>
      <c r="BF134" s="23"/>
    </row>
    <row r="135" spans="1:58" s="40" customFormat="1" x14ac:dyDescent="0.25">
      <c r="A135" s="28" t="s">
        <v>757</v>
      </c>
      <c r="B135" s="20" t="s">
        <v>757</v>
      </c>
      <c r="C135" s="20" t="s">
        <v>748</v>
      </c>
      <c r="D135" s="20" t="s">
        <v>758</v>
      </c>
      <c r="E135" s="20" t="s">
        <v>759</v>
      </c>
      <c r="F135" s="20" t="s">
        <v>43</v>
      </c>
      <c r="G135" s="20">
        <v>2</v>
      </c>
      <c r="H135" s="20" t="s">
        <v>44</v>
      </c>
      <c r="I135" s="20"/>
      <c r="J135" s="20"/>
      <c r="K135" s="20" t="s">
        <v>45</v>
      </c>
      <c r="L135" s="20" t="s">
        <v>196</v>
      </c>
      <c r="M135" s="20">
        <v>124</v>
      </c>
      <c r="N135" s="45">
        <f t="shared" si="12"/>
        <v>63.78600823045268</v>
      </c>
      <c r="O135" s="20"/>
      <c r="P135" s="20"/>
      <c r="Q135" s="29">
        <v>65.8</v>
      </c>
      <c r="R135" s="29"/>
      <c r="S135" s="29">
        <v>98</v>
      </c>
      <c r="T135" s="29">
        <v>22.2</v>
      </c>
      <c r="U135" s="29">
        <v>47.4</v>
      </c>
      <c r="V135" s="29">
        <v>47.4</v>
      </c>
      <c r="W135" s="29">
        <v>15.7</v>
      </c>
      <c r="X135" s="30">
        <v>48502</v>
      </c>
      <c r="Y135" s="30">
        <v>41226</v>
      </c>
      <c r="Z135" s="20" t="s">
        <v>54</v>
      </c>
      <c r="AA135" s="20" t="s">
        <v>49</v>
      </c>
      <c r="AB135" s="29">
        <v>7802.3</v>
      </c>
      <c r="AC135" s="20" t="s">
        <v>50</v>
      </c>
      <c r="AD135" s="20" t="s">
        <v>51</v>
      </c>
      <c r="AE135" s="20" t="s">
        <v>52</v>
      </c>
      <c r="AF135" s="20" t="s">
        <v>53</v>
      </c>
      <c r="AG135" s="20" t="s">
        <v>54</v>
      </c>
      <c r="AH135" s="20" t="s">
        <v>54</v>
      </c>
      <c r="AI135" s="20"/>
      <c r="AJ135" s="20" t="s">
        <v>55</v>
      </c>
      <c r="AK135" s="20">
        <v>7</v>
      </c>
      <c r="AL135" s="20" t="s">
        <v>74</v>
      </c>
      <c r="AM135" s="30">
        <v>379</v>
      </c>
      <c r="AN135" s="31">
        <v>446494</v>
      </c>
      <c r="AO135" s="19"/>
      <c r="AP135" s="20"/>
      <c r="AQ135" s="55">
        <f t="shared" si="13"/>
        <v>18699.990928059509</v>
      </c>
      <c r="AR135" s="55">
        <f t="shared" si="14"/>
        <v>65.8</v>
      </c>
      <c r="AS135" s="55">
        <f t="shared" si="15"/>
        <v>20.054861322767447</v>
      </c>
      <c r="AT135" s="55">
        <f t="shared" si="16"/>
        <v>63.78600823045268</v>
      </c>
      <c r="AU135" s="55" cm="1">
        <f t="array" ref="AU135">2*9.81^2*(AQ135)^2/(3.1416*(AS135^2)*(_xlfn.IFS(F135="Jet",0.973*0.873*0.98094,F135="Turboprop",0.804*0.979*0.97444,F135="Piston",0.804*0.971*0.97444)*IF(R135="",1,1.09011))*1.225*AT135)</f>
        <v>818143.61603091168</v>
      </c>
      <c r="AV135" s="43">
        <f t="shared" si="17"/>
        <v>0.81814361603091168</v>
      </c>
      <c r="AW135" s="41" t="str" cm="1">
        <f t="array" ref="AW135">_xlfn.IFS(AV135 &lt;=0.75, "CAT VII", AV135&lt;=1.5, "CAT VI",
    AV135&lt;=2.5, "CAT V",
    AV135&lt;=5, "CAT IV",
    AV135&lt;=10, "CAT III",AV135&lt;=20, "CAT II",AV135&gt;20, "CAT I")</f>
        <v>CAT VI</v>
      </c>
      <c r="AX135" s="43" cm="1">
        <f t="array" ref="AX135">_xlfn.IFS(
    AZ135="G", 1,
    AZ135="F", 2,
    AZ135="E", 3,
    AZ135="D", 4,
    AZ135="C", 5,
    AZ135="B", 6,
    AZ135="A", 7)</f>
        <v>2</v>
      </c>
      <c r="AY135" s="43" cm="1">
        <f t="array" ref="AY135">_xlfn.IFS(AW135= "CAT I", 7,AW135= "CAT II", 6,AW135= "CAT III", 5,AW135= "CAT IV", 4,AW135="CAT V", 3, AW135="CAT VI", 2, AW135="CAT VII", 1)</f>
        <v>2</v>
      </c>
      <c r="AZ135" t="s">
        <v>68</v>
      </c>
      <c r="BA135" s="23"/>
      <c r="BB135" s="23"/>
      <c r="BC135" s="23"/>
      <c r="BD135" s="23"/>
      <c r="BE135" s="23"/>
      <c r="BF135" s="23"/>
    </row>
    <row r="136" spans="1:58" x14ac:dyDescent="0.25">
      <c r="A136" s="28" t="s">
        <v>775</v>
      </c>
      <c r="B136" s="20" t="s">
        <v>775</v>
      </c>
      <c r="C136" s="20" t="s">
        <v>748</v>
      </c>
      <c r="D136" s="20" t="s">
        <v>776</v>
      </c>
      <c r="E136" s="20" t="s">
        <v>777</v>
      </c>
      <c r="F136" s="20" t="s">
        <v>43</v>
      </c>
      <c r="G136" s="20">
        <v>2</v>
      </c>
      <c r="H136" s="20" t="s">
        <v>44</v>
      </c>
      <c r="K136" s="20" t="s">
        <v>45</v>
      </c>
      <c r="L136" s="20" t="s">
        <v>196</v>
      </c>
      <c r="M136" s="20">
        <v>124</v>
      </c>
      <c r="N136" s="45">
        <f t="shared" si="12"/>
        <v>63.78600823045268</v>
      </c>
      <c r="R136" s="29">
        <v>69.2</v>
      </c>
      <c r="S136" s="29">
        <v>86.4</v>
      </c>
      <c r="T136" s="29">
        <v>22.2</v>
      </c>
      <c r="U136" s="29">
        <v>40.799999999999997</v>
      </c>
      <c r="V136" s="29">
        <v>40.799999999999997</v>
      </c>
      <c r="W136" s="29">
        <v>15.7</v>
      </c>
      <c r="X136" s="30">
        <v>44092</v>
      </c>
      <c r="Y136" s="30">
        <v>40785</v>
      </c>
      <c r="Z136" s="20" t="s">
        <v>54</v>
      </c>
      <c r="AA136" s="20" t="s">
        <v>49</v>
      </c>
      <c r="AB136" s="29">
        <v>6924.8</v>
      </c>
      <c r="AC136" s="20" t="s">
        <v>50</v>
      </c>
      <c r="AD136" s="20" t="s">
        <v>51</v>
      </c>
      <c r="AE136" s="20" t="s">
        <v>52</v>
      </c>
      <c r="AF136" s="20" t="s">
        <v>53</v>
      </c>
      <c r="AG136" s="20" t="s">
        <v>54</v>
      </c>
      <c r="AH136" s="20" t="s">
        <v>54</v>
      </c>
      <c r="AJ136" s="20" t="s">
        <v>55</v>
      </c>
      <c r="AK136" s="20">
        <v>7</v>
      </c>
      <c r="AL136" s="20" t="s">
        <v>74</v>
      </c>
      <c r="AM136" s="30">
        <v>62</v>
      </c>
      <c r="AN136" s="31">
        <v>19204</v>
      </c>
      <c r="AP136" s="20"/>
      <c r="AQ136" s="55">
        <f t="shared" si="13"/>
        <v>18499.954640297557</v>
      </c>
      <c r="AR136" s="55">
        <f t="shared" si="14"/>
        <v>69.2</v>
      </c>
      <c r="AS136" s="55">
        <f t="shared" si="15"/>
        <v>21.091130752819261</v>
      </c>
      <c r="AT136" s="55">
        <f t="shared" si="16"/>
        <v>63.78600823045268</v>
      </c>
      <c r="AU136" s="55" cm="1">
        <f t="array" ref="AU136">2*9.81^2*(AQ136)^2/(3.1416*(AS136^2)*(_xlfn.IFS(F136="Jet",0.973*0.873*0.98094,F136="Turboprop",0.804*0.979*0.97444,F136="Piston",0.804*0.971*0.97444)*IF(R136="",1,1.09011))*1.225*AT136)</f>
        <v>664136.51066576468</v>
      </c>
      <c r="AV136" s="43">
        <f t="shared" si="17"/>
        <v>0.66413651066576473</v>
      </c>
      <c r="AW136" s="41" t="str" cm="1">
        <f t="array" ref="AW136">_xlfn.IFS(AV136 &lt;=0.75, "CAT VII", AV136&lt;=1.5, "CAT VI",
    AV136&lt;=2.5, "CAT V",
    AV136&lt;=5, "CAT IV",
    AV136&lt;=10, "CAT III",AV136&lt;=20, "CAT II",AV136&gt;20, "CAT I")</f>
        <v>CAT VII</v>
      </c>
      <c r="AX136" s="43" cm="1">
        <f t="array" ref="AX136">_xlfn.IFS(
    AZ136="G", 1,
    AZ136="F", 2,
    AZ136="E", 3,
    AZ136="D", 4,
    AZ136="C", 5,
    AZ136="B", 6,
    AZ136="A", 7)</f>
        <v>2</v>
      </c>
      <c r="AY136" s="43" cm="1">
        <f t="array" ref="AY136">_xlfn.IFS(AW136= "CAT I", 7,AW136= "CAT II", 6,AW136= "CAT III", 5,AW136= "CAT IV", 4,AW136="CAT V", 3, AW136="CAT VI", 2, AW136="CAT VII", 1)</f>
        <v>1</v>
      </c>
      <c r="AZ136" t="s">
        <v>68</v>
      </c>
      <c r="BA136" s="23"/>
      <c r="BB136" s="23"/>
      <c r="BC136" s="23"/>
      <c r="BD136" s="23"/>
      <c r="BE136" s="23"/>
      <c r="BF136" s="23"/>
    </row>
    <row r="137" spans="1:58" x14ac:dyDescent="0.25">
      <c r="A137" s="28" t="s">
        <v>222</v>
      </c>
      <c r="B137" s="20" t="s">
        <v>222</v>
      </c>
      <c r="C137" s="20" t="s">
        <v>216</v>
      </c>
      <c r="D137" s="20" t="s">
        <v>223</v>
      </c>
      <c r="E137" s="20" t="s">
        <v>223</v>
      </c>
      <c r="F137" s="20" t="s">
        <v>147</v>
      </c>
      <c r="G137" s="20">
        <v>2</v>
      </c>
      <c r="H137" s="20" t="s">
        <v>64</v>
      </c>
      <c r="K137" s="20" t="s">
        <v>55</v>
      </c>
      <c r="L137" s="20" t="s">
        <v>46</v>
      </c>
      <c r="M137" s="20">
        <v>104</v>
      </c>
      <c r="N137" s="45">
        <f t="shared" si="12"/>
        <v>53.497942386831276</v>
      </c>
      <c r="Q137" s="29">
        <v>80.7</v>
      </c>
      <c r="S137" s="29">
        <v>74.400000000000006</v>
      </c>
      <c r="T137" s="29">
        <v>24.9</v>
      </c>
      <c r="U137" s="29">
        <v>28.8</v>
      </c>
      <c r="V137" s="29">
        <v>28.8</v>
      </c>
      <c r="W137" s="29">
        <v>15</v>
      </c>
      <c r="X137" s="30">
        <v>41005</v>
      </c>
      <c r="Y137" s="30">
        <v>40345</v>
      </c>
      <c r="Z137" s="20" t="s">
        <v>54</v>
      </c>
      <c r="AA137" s="20" t="s">
        <v>49</v>
      </c>
      <c r="AB137" s="29">
        <v>7193.8</v>
      </c>
      <c r="AC137" s="20" t="s">
        <v>50</v>
      </c>
      <c r="AD137" s="20" t="s">
        <v>51</v>
      </c>
      <c r="AE137" s="20" t="s">
        <v>52</v>
      </c>
      <c r="AF137" s="20" t="s">
        <v>53</v>
      </c>
      <c r="AG137" s="20" t="s">
        <v>54</v>
      </c>
      <c r="AH137" s="20" t="s">
        <v>54</v>
      </c>
      <c r="AJ137" s="20" t="s">
        <v>55</v>
      </c>
      <c r="AK137" s="20">
        <v>3</v>
      </c>
      <c r="AL137" s="20" t="s">
        <v>74</v>
      </c>
      <c r="AM137" s="30">
        <v>14</v>
      </c>
      <c r="AN137" s="31">
        <v>378</v>
      </c>
      <c r="AP137" s="20"/>
      <c r="AQ137" s="55">
        <f t="shared" si="13"/>
        <v>18300.371949560009</v>
      </c>
      <c r="AR137" s="55">
        <f t="shared" si="14"/>
        <v>80.7</v>
      </c>
      <c r="AS137" s="55">
        <f t="shared" si="15"/>
        <v>24.596159707406279</v>
      </c>
      <c r="AT137" s="55">
        <f t="shared" si="16"/>
        <v>53.497942386831276</v>
      </c>
      <c r="AU137" s="55" cm="1">
        <f t="array" ref="AU137">2*9.81^2*(AQ137)^2/(3.1416*(AS137^2)*(_xlfn.IFS(F137="Jet",0.973*0.873*0.98094,F137="Turboprop",0.804*0.979*0.97444,F137="Piston",0.804*0.971*0.97444)*IF(R137="",1,1.09011))*1.225*AT137)</f>
        <v>674738.258474236</v>
      </c>
      <c r="AV137" s="43">
        <f t="shared" si="17"/>
        <v>0.67473825847423596</v>
      </c>
      <c r="AW137" s="41" t="str" cm="1">
        <f t="array" ref="AW137">_xlfn.IFS(AV137 &lt;=0.75, "CAT VII", AV137&lt;=1.5, "CAT VI",
    AV137&lt;=2.5, "CAT V",
    AV137&lt;=5, "CAT IV",
    AV137&lt;=10, "CAT III",AV137&lt;=20, "CAT II",AV137&gt;20, "CAT I")</f>
        <v>CAT VII</v>
      </c>
      <c r="AX137" s="43" cm="1">
        <f t="array" ref="AX137">_xlfn.IFS(
    AZ137="G", 1,
    AZ137="F", 2,
    AZ137="E", 3,
    AZ137="D", 4,
    AZ137="C", 5,
    AZ137="B", 6,
    AZ137="A", 7)</f>
        <v>1</v>
      </c>
      <c r="AY137" s="43" cm="1">
        <f t="array" ref="AY137">_xlfn.IFS(AW137= "CAT I", 7,AW137= "CAT II", 6,AW137= "CAT III", 5,AW137= "CAT IV", 4,AW137="CAT V", 3, AW137="CAT VI", 2, AW137="CAT VII", 1)</f>
        <v>1</v>
      </c>
      <c r="AZ137" t="s">
        <v>52</v>
      </c>
      <c r="BA137" s="23"/>
      <c r="BB137" s="23"/>
      <c r="BC137" s="23"/>
      <c r="BD137" s="23"/>
      <c r="BE137" s="23"/>
      <c r="BF137" s="23"/>
    </row>
    <row r="138" spans="1:58" x14ac:dyDescent="0.25">
      <c r="A138" s="28" t="s">
        <v>224</v>
      </c>
      <c r="B138" s="20" t="s">
        <v>224</v>
      </c>
      <c r="C138" s="20" t="s">
        <v>216</v>
      </c>
      <c r="D138" s="20" t="s">
        <v>225</v>
      </c>
      <c r="E138" s="20" t="s">
        <v>225</v>
      </c>
      <c r="F138" s="20" t="s">
        <v>147</v>
      </c>
      <c r="G138" s="20">
        <v>2</v>
      </c>
      <c r="H138" s="20" t="s">
        <v>64</v>
      </c>
      <c r="K138" s="20" t="s">
        <v>55</v>
      </c>
      <c r="L138" s="20" t="s">
        <v>46</v>
      </c>
      <c r="M138" s="20">
        <v>104</v>
      </c>
      <c r="N138" s="45">
        <f t="shared" si="12"/>
        <v>53.497942386831276</v>
      </c>
      <c r="Q138" s="29">
        <v>80.7</v>
      </c>
      <c r="S138" s="29">
        <v>74.400000000000006</v>
      </c>
      <c r="T138" s="29">
        <v>24.9</v>
      </c>
      <c r="U138" s="29">
        <v>28.8</v>
      </c>
      <c r="V138" s="29">
        <v>28.8</v>
      </c>
      <c r="W138" s="29">
        <v>15.7</v>
      </c>
      <c r="X138" s="30">
        <v>41005</v>
      </c>
      <c r="Y138" s="30">
        <v>40345</v>
      </c>
      <c r="Z138" s="20" t="s">
        <v>54</v>
      </c>
      <c r="AA138" s="20" t="s">
        <v>49</v>
      </c>
      <c r="AB138" s="29">
        <v>7193.6</v>
      </c>
      <c r="AC138" s="20" t="s">
        <v>50</v>
      </c>
      <c r="AD138" s="20" t="s">
        <v>51</v>
      </c>
      <c r="AE138" s="20" t="s">
        <v>52</v>
      </c>
      <c r="AF138" s="20" t="s">
        <v>53</v>
      </c>
      <c r="AG138" s="20" t="s">
        <v>54</v>
      </c>
      <c r="AH138" s="20" t="s">
        <v>54</v>
      </c>
      <c r="AJ138" s="20" t="s">
        <v>55</v>
      </c>
      <c r="AK138" s="20">
        <v>3</v>
      </c>
      <c r="AL138" s="20" t="s">
        <v>69</v>
      </c>
      <c r="AM138" s="30">
        <v>0</v>
      </c>
      <c r="AN138" s="31">
        <v>33120</v>
      </c>
      <c r="AP138" s="20"/>
      <c r="AQ138" s="55">
        <f t="shared" si="13"/>
        <v>18300.371949560009</v>
      </c>
      <c r="AR138" s="55">
        <f t="shared" si="14"/>
        <v>80.7</v>
      </c>
      <c r="AS138" s="55">
        <f t="shared" si="15"/>
        <v>24.596159707406279</v>
      </c>
      <c r="AT138" s="55">
        <f t="shared" si="16"/>
        <v>53.497942386831276</v>
      </c>
      <c r="AU138" s="55" cm="1">
        <f t="array" ref="AU138">2*9.81^2*(AQ138)^2/(3.1416*(AS138^2)*(_xlfn.IFS(F138="Jet",0.973*0.873*0.98094,F138="Turboprop",0.804*0.979*0.97444,F138="Piston",0.804*0.971*0.97444)*IF(R138="",1,1.09011))*1.225*AT138)</f>
        <v>674738.258474236</v>
      </c>
      <c r="AV138" s="43">
        <f t="shared" si="17"/>
        <v>0.67473825847423596</v>
      </c>
      <c r="AW138" s="41" t="str" cm="1">
        <f t="array" ref="AW138">_xlfn.IFS(AV138 &lt;=0.75, "CAT VII", AV138&lt;=1.5, "CAT VI",
    AV138&lt;=2.5, "CAT V",
    AV138&lt;=5, "CAT IV",
    AV138&lt;=10, "CAT III",AV138&lt;=20, "CAT II",AV138&gt;20, "CAT I")</f>
        <v>CAT VII</v>
      </c>
      <c r="AX138" s="43" cm="1">
        <f t="array" ref="AX138">_xlfn.IFS(
    AZ138="G", 1,
    AZ138="F", 2,
    AZ138="E", 3,
    AZ138="D", 4,
    AZ138="C", 5,
    AZ138="B", 6,
    AZ138="A", 7)</f>
        <v>1</v>
      </c>
      <c r="AY138" s="43" cm="1">
        <f t="array" ref="AY138">_xlfn.IFS(AW138= "CAT I", 7,AW138= "CAT II", 6,AW138= "CAT III", 5,AW138= "CAT IV", 4,AW138="CAT V", 3, AW138="CAT VI", 2, AW138="CAT VII", 1)</f>
        <v>1</v>
      </c>
      <c r="AZ138" t="s">
        <v>52</v>
      </c>
      <c r="BA138" s="23"/>
      <c r="BB138" s="23"/>
      <c r="BC138" s="23"/>
      <c r="BD138" s="23"/>
      <c r="BE138" s="23"/>
      <c r="BF138" s="23"/>
    </row>
    <row r="139" spans="1:58" x14ac:dyDescent="0.25">
      <c r="A139" s="28" t="s">
        <v>677</v>
      </c>
      <c r="B139" s="20" t="s">
        <v>677</v>
      </c>
      <c r="C139" s="20" t="s">
        <v>678</v>
      </c>
      <c r="D139" s="20" t="s">
        <v>679</v>
      </c>
      <c r="E139" s="20" t="s">
        <v>680</v>
      </c>
      <c r="F139" s="20" t="s">
        <v>151</v>
      </c>
      <c r="G139" s="20">
        <v>2</v>
      </c>
      <c r="H139" s="20" t="s">
        <v>64</v>
      </c>
      <c r="K139" s="20" t="s">
        <v>55</v>
      </c>
      <c r="L139" s="20">
        <v>3</v>
      </c>
      <c r="M139" s="20">
        <v>107</v>
      </c>
      <c r="N139" s="45">
        <f t="shared" si="12"/>
        <v>55.041152263374485</v>
      </c>
      <c r="Q139" s="29">
        <v>91.8</v>
      </c>
      <c r="S139" s="29">
        <v>79.2</v>
      </c>
      <c r="T139" s="29">
        <v>27.9</v>
      </c>
      <c r="U139" s="29">
        <v>25.5</v>
      </c>
      <c r="V139" s="29">
        <v>26.2</v>
      </c>
      <c r="W139" s="29">
        <v>28.1</v>
      </c>
      <c r="X139" s="30">
        <v>41790</v>
      </c>
      <c r="Y139" s="30">
        <v>39800</v>
      </c>
      <c r="Z139" s="20" t="s">
        <v>54</v>
      </c>
      <c r="AA139" s="20" t="s">
        <v>49</v>
      </c>
      <c r="AB139" s="29">
        <v>8571.6</v>
      </c>
      <c r="AC139" s="20" t="s">
        <v>50</v>
      </c>
      <c r="AD139" s="20" t="s">
        <v>51</v>
      </c>
      <c r="AE139" s="20" t="s">
        <v>68</v>
      </c>
      <c r="AF139" s="20" t="s">
        <v>54</v>
      </c>
      <c r="AG139" s="20" t="s">
        <v>54</v>
      </c>
      <c r="AH139" s="20" t="s">
        <v>44</v>
      </c>
      <c r="AJ139" s="20" t="s">
        <v>55</v>
      </c>
      <c r="AK139" s="20">
        <v>7</v>
      </c>
      <c r="AL139" s="20" t="s">
        <v>74</v>
      </c>
      <c r="AM139" s="30">
        <v>11</v>
      </c>
      <c r="AN139" s="31">
        <v>710</v>
      </c>
      <c r="AP139" s="20"/>
      <c r="AQ139" s="55">
        <f t="shared" si="13"/>
        <v>18053.161571260091</v>
      </c>
      <c r="AR139" s="55">
        <f t="shared" si="14"/>
        <v>91.8</v>
      </c>
      <c r="AS139" s="55">
        <f t="shared" si="15"/>
        <v>27.97927461139896</v>
      </c>
      <c r="AT139" s="55">
        <f t="shared" si="16"/>
        <v>55.041152263374485</v>
      </c>
      <c r="AU139" s="55" cm="1">
        <f t="array" ref="AU139">2*9.81^2*(AQ139)^2/(3.1416*(AS139^2)*(_xlfn.IFS(F139="Jet",0.973*0.873*0.98094,F139="Turboprop",0.804*0.979*0.97444,F139="Piston",0.804*0.971*0.97444)*IF(R139="",1,1.09011))*1.225*AT139)</f>
        <v>497275.16591836233</v>
      </c>
      <c r="AV139" s="43">
        <f t="shared" si="17"/>
        <v>0.49727516591836235</v>
      </c>
      <c r="AW139" s="41" t="str" cm="1">
        <f t="array" ref="AW139">_xlfn.IFS(AV139 &lt;=0.75, "CAT VII", AV139&lt;=1.5, "CAT VI",
    AV139&lt;=2.5, "CAT V",
    AV139&lt;=5, "CAT IV",
    AV139&lt;=10, "CAT III",AV139&lt;=20, "CAT II",AV139&gt;20, "CAT I")</f>
        <v>CAT VII</v>
      </c>
      <c r="AX139" s="43" cm="1">
        <f t="array" ref="AX139">_xlfn.IFS(
    AZ139="G", 1,
    AZ139="F", 2,
    AZ139="E", 3,
    AZ139="D", 4,
    AZ139="C", 5,
    AZ139="B", 6,
    AZ139="A", 7)</f>
        <v>3</v>
      </c>
      <c r="AY139" s="43" cm="1">
        <f t="array" ref="AY139">_xlfn.IFS(AW139= "CAT I", 7,AW139= "CAT II", 6,AW139= "CAT III", 5,AW139= "CAT IV", 4,AW139="CAT V", 3, AW139="CAT VI", 2, AW139="CAT VII", 1)</f>
        <v>1</v>
      </c>
      <c r="AZ139" t="s">
        <v>53</v>
      </c>
      <c r="BA139" s="23"/>
      <c r="BB139" s="23"/>
      <c r="BC139" s="23"/>
      <c r="BD139" s="23"/>
      <c r="BE139" s="23"/>
      <c r="BF139" s="23"/>
    </row>
    <row r="140" spans="1:58" x14ac:dyDescent="0.25">
      <c r="A140" s="28" t="s">
        <v>824</v>
      </c>
      <c r="B140" s="20" t="s">
        <v>824</v>
      </c>
      <c r="C140" s="20" t="s">
        <v>825</v>
      </c>
      <c r="D140" s="20" t="s">
        <v>826</v>
      </c>
      <c r="E140" s="20" t="s">
        <v>827</v>
      </c>
      <c r="F140" s="20" t="s">
        <v>43</v>
      </c>
      <c r="G140" s="20">
        <v>2</v>
      </c>
      <c r="H140" s="20" t="s">
        <v>44</v>
      </c>
      <c r="K140" s="20" t="s">
        <v>45</v>
      </c>
      <c r="L140" s="20" t="s">
        <v>46</v>
      </c>
      <c r="M140" s="20">
        <v>130</v>
      </c>
      <c r="N140" s="45">
        <f t="shared" si="12"/>
        <v>66.872427983539097</v>
      </c>
      <c r="Q140" s="29">
        <v>63.4</v>
      </c>
      <c r="S140" s="29">
        <v>66.3</v>
      </c>
      <c r="T140" s="29">
        <v>23.2</v>
      </c>
      <c r="U140" s="29">
        <v>24.3</v>
      </c>
      <c r="V140" s="29">
        <v>25</v>
      </c>
      <c r="W140" s="29">
        <v>16.600000000000001</v>
      </c>
      <c r="X140" s="30">
        <v>42400</v>
      </c>
      <c r="Y140" s="30">
        <v>39300</v>
      </c>
      <c r="Z140" s="20" t="s">
        <v>54</v>
      </c>
      <c r="AA140" s="20" t="s">
        <v>49</v>
      </c>
      <c r="AB140" s="29">
        <v>5237.3</v>
      </c>
      <c r="AC140" s="20" t="s">
        <v>50</v>
      </c>
      <c r="AD140" s="20" t="s">
        <v>209</v>
      </c>
      <c r="AE140" s="20" t="s">
        <v>210</v>
      </c>
      <c r="AF140" s="20" t="s">
        <v>68</v>
      </c>
      <c r="AG140" s="20" t="s">
        <v>53</v>
      </c>
      <c r="AH140" s="20" t="s">
        <v>53</v>
      </c>
      <c r="AJ140" s="20" t="s">
        <v>55</v>
      </c>
      <c r="AK140" s="20">
        <v>8</v>
      </c>
      <c r="AL140" s="20" t="s">
        <v>74</v>
      </c>
      <c r="AM140" s="30">
        <v>443</v>
      </c>
      <c r="AN140" s="31">
        <v>135542</v>
      </c>
      <c r="AO140" s="19" t="s">
        <v>828</v>
      </c>
      <c r="AP140" s="20"/>
      <c r="AQ140" s="55">
        <f t="shared" si="13"/>
        <v>17826.363059058331</v>
      </c>
      <c r="AR140" s="55">
        <f t="shared" si="14"/>
        <v>63.4</v>
      </c>
      <c r="AS140" s="55">
        <f t="shared" si="15"/>
        <v>19.323377019201462</v>
      </c>
      <c r="AT140" s="55">
        <f t="shared" si="16"/>
        <v>66.872427983539097</v>
      </c>
      <c r="AU140" s="55" cm="1">
        <f t="array" ref="AU140">2*9.81^2*(AQ140)^2/(3.1416*(AS140^2)*(_xlfn.IFS(F140="Jet",0.973*0.873*0.98094,F140="Turboprop",0.804*0.979*0.97444,F140="Piston",0.804*0.971*0.97444)*IF(R140="",1,1.09011))*1.225*AT140)</f>
        <v>763877.73759474279</v>
      </c>
      <c r="AV140" s="43">
        <f t="shared" si="17"/>
        <v>0.76387773759474276</v>
      </c>
      <c r="AW140" s="41" t="str" cm="1">
        <f t="array" ref="AW140">_xlfn.IFS(AV140 &lt;=0.75, "CAT VII", AV140&lt;=1.5, "CAT VI",
    AV140&lt;=2.5, "CAT V",
    AV140&lt;=5, "CAT IV",
    AV140&lt;=10, "CAT III",AV140&lt;=20, "CAT II",AV140&gt;20, "CAT I")</f>
        <v>CAT VI</v>
      </c>
      <c r="AX140" s="43" cm="1">
        <f t="array" ref="AX140">_xlfn.IFS(
    AZ140="G", 1,
    AZ140="F", 2,
    AZ140="E", 3,
    AZ140="D", 4,
    AZ140="C", 5,
    AZ140="B", 6,
    AZ140="A", 7)</f>
        <v>2</v>
      </c>
      <c r="AY140" s="43" cm="1">
        <f t="array" ref="AY140">_xlfn.IFS(AW140= "CAT I", 7,AW140= "CAT II", 6,AW140= "CAT III", 5,AW140= "CAT IV", 4,AW140="CAT V", 3, AW140="CAT VI", 2, AW140="CAT VII", 1)</f>
        <v>2</v>
      </c>
      <c r="AZ140" t="s">
        <v>68</v>
      </c>
      <c r="BA140" s="23"/>
      <c r="BB140" s="23"/>
      <c r="BC140" s="23"/>
      <c r="BD140" s="23"/>
      <c r="BE140" s="23"/>
      <c r="BF140" s="23"/>
    </row>
    <row r="141" spans="1:58" x14ac:dyDescent="0.25">
      <c r="A141" s="28" t="s">
        <v>645</v>
      </c>
      <c r="B141" s="20" t="s">
        <v>645</v>
      </c>
      <c r="C141" s="20" t="s">
        <v>642</v>
      </c>
      <c r="D141" s="20" t="s">
        <v>646</v>
      </c>
      <c r="E141" s="20" t="s">
        <v>647</v>
      </c>
      <c r="F141" s="20" t="s">
        <v>43</v>
      </c>
      <c r="G141" s="20">
        <v>2</v>
      </c>
      <c r="H141" s="20" t="s">
        <v>44</v>
      </c>
      <c r="K141" s="20" t="s">
        <v>45</v>
      </c>
      <c r="L141" s="20" t="s">
        <v>200</v>
      </c>
      <c r="M141" s="20">
        <v>137</v>
      </c>
      <c r="N141" s="45">
        <f t="shared" si="12"/>
        <v>70.473251028806587</v>
      </c>
      <c r="Q141" s="29">
        <v>64.3</v>
      </c>
      <c r="S141" s="29">
        <v>68.400000000000006</v>
      </c>
      <c r="T141" s="29">
        <v>20.7</v>
      </c>
      <c r="U141" s="29">
        <v>26.2</v>
      </c>
      <c r="V141" s="29">
        <v>26.2</v>
      </c>
      <c r="W141" s="29">
        <v>13</v>
      </c>
      <c r="X141" s="30">
        <v>47600</v>
      </c>
      <c r="Y141" s="30">
        <v>38000</v>
      </c>
      <c r="Z141" s="20" t="s">
        <v>54</v>
      </c>
      <c r="AA141" s="20" t="s">
        <v>49</v>
      </c>
      <c r="AB141" s="29">
        <v>5457.3</v>
      </c>
      <c r="AC141" s="20" t="s">
        <v>50</v>
      </c>
      <c r="AD141" s="20" t="s">
        <v>51</v>
      </c>
      <c r="AE141" s="20" t="s">
        <v>52</v>
      </c>
      <c r="AF141" s="20" t="s">
        <v>53</v>
      </c>
      <c r="AG141" s="20" t="s">
        <v>54</v>
      </c>
      <c r="AH141" s="20" t="s">
        <v>54</v>
      </c>
      <c r="AJ141" s="20" t="s">
        <v>55</v>
      </c>
      <c r="AK141" s="20">
        <v>8</v>
      </c>
      <c r="AL141" s="20" t="s">
        <v>74</v>
      </c>
      <c r="AM141" s="30">
        <v>630</v>
      </c>
      <c r="AN141" s="31">
        <v>166892</v>
      </c>
      <c r="AO141" s="19" t="s">
        <v>70</v>
      </c>
      <c r="AP141" s="20"/>
      <c r="AQ141" s="55">
        <f t="shared" si="13"/>
        <v>17236.686927333754</v>
      </c>
      <c r="AR141" s="55">
        <f t="shared" si="14"/>
        <v>64.3</v>
      </c>
      <c r="AS141" s="55">
        <f t="shared" si="15"/>
        <v>19.597683633038706</v>
      </c>
      <c r="AT141" s="55">
        <f t="shared" si="16"/>
        <v>70.473251028806587</v>
      </c>
      <c r="AU141" s="55" cm="1">
        <f t="array" ref="AU141">2*9.81^2*(AQ141)^2/(3.1416*(AS141^2)*(_xlfn.IFS(F141="Jet",0.973*0.873*0.98094,F141="Turboprop",0.804*0.979*0.97444,F141="Piston",0.804*0.971*0.97444)*IF(R141="",1,1.09011))*1.225*AT141)</f>
        <v>658848.1043410321</v>
      </c>
      <c r="AV141" s="43">
        <f t="shared" si="17"/>
        <v>0.65884810434103214</v>
      </c>
      <c r="AW141" s="41" t="str" cm="1">
        <f t="array" ref="AW141">_xlfn.IFS(AV141 &lt;=0.75, "CAT VII", AV141&lt;=1.5, "CAT VI",
    AV141&lt;=2.5, "CAT V",
    AV141&lt;=5, "CAT IV",
    AV141&lt;=10, "CAT III",AV141&lt;=20, "CAT II",AV141&gt;20, "CAT I")</f>
        <v>CAT VII</v>
      </c>
      <c r="AX141" s="43" cm="1">
        <f t="array" ref="AX141">_xlfn.IFS(
    AZ141="G", 1,
    AZ141="F", 2,
    AZ141="E", 3,
    AZ141="D", 4,
    AZ141="C", 5,
    AZ141="B", 6,
    AZ141="A", 7)</f>
        <v>2</v>
      </c>
      <c r="AY141" s="43" cm="1">
        <f t="array" ref="AY141">_xlfn.IFS(AW141= "CAT I", 7,AW141= "CAT II", 6,AW141= "CAT III", 5,AW141= "CAT IV", 4,AW141="CAT V", 3, AW141="CAT VI", 2, AW141="CAT VII", 1)</f>
        <v>1</v>
      </c>
      <c r="AZ141" t="s">
        <v>68</v>
      </c>
      <c r="BA141" s="23"/>
      <c r="BB141" s="23"/>
      <c r="BC141" s="23"/>
      <c r="BD141" s="23"/>
      <c r="BE141" s="23"/>
      <c r="BF141" s="23"/>
    </row>
    <row r="142" spans="1:58" x14ac:dyDescent="0.25">
      <c r="A142" s="28" t="s">
        <v>648</v>
      </c>
      <c r="B142" s="20" t="s">
        <v>648</v>
      </c>
      <c r="C142" s="20" t="s">
        <v>531</v>
      </c>
      <c r="D142" s="20" t="s">
        <v>649</v>
      </c>
      <c r="E142" s="20" t="s">
        <v>649</v>
      </c>
      <c r="F142" s="20" t="s">
        <v>147</v>
      </c>
      <c r="G142" s="20">
        <v>2</v>
      </c>
      <c r="H142" s="20" t="s">
        <v>64</v>
      </c>
      <c r="K142" s="20" t="s">
        <v>55</v>
      </c>
      <c r="L142" s="20" t="s">
        <v>200</v>
      </c>
      <c r="M142" s="20">
        <v>110</v>
      </c>
      <c r="N142" s="45">
        <f t="shared" si="12"/>
        <v>56.584362139917694</v>
      </c>
      <c r="Q142" s="29">
        <v>84.7</v>
      </c>
      <c r="S142" s="29">
        <v>64.5</v>
      </c>
      <c r="T142" s="29">
        <v>26.8</v>
      </c>
      <c r="U142" s="29">
        <v>22.4</v>
      </c>
      <c r="V142" s="29">
        <v>23</v>
      </c>
      <c r="W142" s="29">
        <v>14.2</v>
      </c>
      <c r="X142" s="30">
        <v>36376</v>
      </c>
      <c r="Y142" s="30">
        <v>36376</v>
      </c>
      <c r="Z142" s="20" t="s">
        <v>201</v>
      </c>
      <c r="AA142" s="20" t="s">
        <v>49</v>
      </c>
      <c r="AB142" s="29">
        <v>6581.7</v>
      </c>
      <c r="AC142" s="20" t="s">
        <v>50</v>
      </c>
      <c r="AD142" s="20" t="s">
        <v>209</v>
      </c>
      <c r="AE142" s="20" t="s">
        <v>210</v>
      </c>
      <c r="AF142" s="20" t="s">
        <v>68</v>
      </c>
      <c r="AG142" s="20" t="s">
        <v>53</v>
      </c>
      <c r="AH142" s="20" t="s">
        <v>53</v>
      </c>
      <c r="AJ142" s="20" t="s">
        <v>55</v>
      </c>
      <c r="AK142" s="20" t="s">
        <v>47</v>
      </c>
      <c r="AL142" s="20" t="s">
        <v>74</v>
      </c>
      <c r="AM142" s="30">
        <v>1</v>
      </c>
      <c r="AN142" s="31">
        <v>4484</v>
      </c>
      <c r="AO142" s="19" t="s">
        <v>70</v>
      </c>
      <c r="AP142" s="20"/>
      <c r="AQ142" s="55">
        <f t="shared" si="13"/>
        <v>16500.045359702439</v>
      </c>
      <c r="AR142" s="55">
        <f t="shared" si="14"/>
        <v>84.7</v>
      </c>
      <c r="AS142" s="55">
        <f t="shared" si="15"/>
        <v>25.815300213349587</v>
      </c>
      <c r="AT142" s="55">
        <f t="shared" si="16"/>
        <v>56.584362139917694</v>
      </c>
      <c r="AU142" s="55" cm="1">
        <f t="array" ref="AU142">2*9.81^2*(AQ142)^2/(3.1416*(AS142^2)*(_xlfn.IFS(F142="Jet",0.973*0.873*0.98094,F142="Turboprop",0.804*0.979*0.97444,F142="Piston",0.804*0.971*0.97444)*IF(R142="",1,1.09011))*1.225*AT142)</f>
        <v>470767.72592633788</v>
      </c>
      <c r="AV142" s="43">
        <f t="shared" si="17"/>
        <v>0.47076772592633787</v>
      </c>
      <c r="AW142" s="41" t="str" cm="1">
        <f t="array" ref="AW142">_xlfn.IFS(AV142 &lt;=0.75, "CAT VII", AV142&lt;=1.5, "CAT VI",
    AV142&lt;=2.5, "CAT V",
    AV142&lt;=5, "CAT IV",
    AV142&lt;=10, "CAT III",AV142&lt;=20, "CAT II",AV142&gt;20, "CAT I")</f>
        <v>CAT VII</v>
      </c>
      <c r="AX142" s="43" cm="1">
        <f t="array" ref="AX142">_xlfn.IFS(
    AZ142="G", 1,
    AZ142="F", 2,
    AZ142="E", 3,
    AZ142="D", 4,
    AZ142="C", 5,
    AZ142="B", 6,
    AZ142="A", 7)</f>
        <v>1</v>
      </c>
      <c r="AY142" s="43" cm="1">
        <f t="array" ref="AY142">_xlfn.IFS(AW142= "CAT I", 7,AW142= "CAT II", 6,AW142= "CAT III", 5,AW142= "CAT IV", 4,AW142="CAT V", 3, AW142="CAT VI", 2, AW142="CAT VII", 1)</f>
        <v>1</v>
      </c>
      <c r="AZ142" t="s">
        <v>52</v>
      </c>
      <c r="BA142" s="23"/>
      <c r="BB142" s="23"/>
      <c r="BC142" s="23"/>
      <c r="BD142" s="23"/>
      <c r="BE142" s="23"/>
      <c r="BF142" s="23"/>
    </row>
    <row r="143" spans="1:58" x14ac:dyDescent="0.25">
      <c r="A143" s="28" t="s">
        <v>215</v>
      </c>
      <c r="B143" s="20" t="s">
        <v>215</v>
      </c>
      <c r="C143" s="20" t="s">
        <v>216</v>
      </c>
      <c r="D143" s="20" t="s">
        <v>217</v>
      </c>
      <c r="E143" s="20" t="s">
        <v>218</v>
      </c>
      <c r="F143" s="20" t="s">
        <v>147</v>
      </c>
      <c r="G143" s="20">
        <v>2</v>
      </c>
      <c r="H143" s="20" t="s">
        <v>64</v>
      </c>
      <c r="K143" s="20" t="s">
        <v>55</v>
      </c>
      <c r="L143" s="20" t="s">
        <v>46</v>
      </c>
      <c r="M143" s="20">
        <v>104</v>
      </c>
      <c r="N143" s="45">
        <f t="shared" si="12"/>
        <v>53.497942386831276</v>
      </c>
      <c r="Q143" s="29">
        <v>80.7</v>
      </c>
      <c r="S143" s="29">
        <v>74.400000000000006</v>
      </c>
      <c r="T143" s="29">
        <v>24.9</v>
      </c>
      <c r="U143" s="29">
        <v>28.8</v>
      </c>
      <c r="V143" s="29">
        <v>28.8</v>
      </c>
      <c r="W143" s="29">
        <v>15</v>
      </c>
      <c r="X143" s="30">
        <v>36825</v>
      </c>
      <c r="Y143" s="30">
        <v>36160</v>
      </c>
      <c r="Z143" s="20" t="s">
        <v>54</v>
      </c>
      <c r="AA143" s="20" t="s">
        <v>49</v>
      </c>
      <c r="AB143" s="29">
        <v>7193.8</v>
      </c>
      <c r="AC143" s="20" t="s">
        <v>50</v>
      </c>
      <c r="AD143" s="20" t="s">
        <v>51</v>
      </c>
      <c r="AE143" s="20" t="s">
        <v>52</v>
      </c>
      <c r="AF143" s="20" t="s">
        <v>53</v>
      </c>
      <c r="AG143" s="20" t="s">
        <v>54</v>
      </c>
      <c r="AH143" s="20" t="s">
        <v>54</v>
      </c>
      <c r="AJ143" s="20" t="s">
        <v>55</v>
      </c>
      <c r="AK143" s="20">
        <v>3</v>
      </c>
      <c r="AL143" s="20" t="s">
        <v>74</v>
      </c>
      <c r="AM143" s="30">
        <v>23</v>
      </c>
      <c r="AN143" s="31">
        <v>11628</v>
      </c>
      <c r="AP143" s="20"/>
      <c r="AQ143" s="55">
        <f t="shared" si="13"/>
        <v>16402.06840243128</v>
      </c>
      <c r="AR143" s="55">
        <f t="shared" si="14"/>
        <v>80.7</v>
      </c>
      <c r="AS143" s="55">
        <f t="shared" si="15"/>
        <v>24.596159707406279</v>
      </c>
      <c r="AT143" s="55">
        <f t="shared" si="16"/>
        <v>53.497942386831276</v>
      </c>
      <c r="AU143" s="55" cm="1">
        <f t="array" ref="AU143">2*9.81^2*(AQ143)^2/(3.1416*(AS143^2)*(_xlfn.IFS(F143="Jet",0.973*0.873*0.98094,F143="Turboprop",0.804*0.979*0.97444,F143="Piston",0.804*0.971*0.97444)*IF(R143="",1,1.09011))*1.225*AT143)</f>
        <v>542016.79004129732</v>
      </c>
      <c r="AV143" s="43">
        <f t="shared" si="17"/>
        <v>0.54201679004129732</v>
      </c>
      <c r="AW143" s="41" t="str" cm="1">
        <f t="array" ref="AW143">_xlfn.IFS(AV143 &lt;=0.75, "CAT VII", AV143&lt;=1.5, "CAT VI",
    AV143&lt;=2.5, "CAT V",
    AV143&lt;=5, "CAT IV",
    AV143&lt;=10, "CAT III",AV143&lt;=20, "CAT II",AV143&gt;20, "CAT I")</f>
        <v>CAT VII</v>
      </c>
      <c r="AX143" s="43" cm="1">
        <f t="array" ref="AX143">_xlfn.IFS(
    AZ143="G", 1,
    AZ143="F", 2,
    AZ143="E", 3,
    AZ143="D", 4,
    AZ143="C", 5,
    AZ143="B", 6,
    AZ143="A", 7)</f>
        <v>1</v>
      </c>
      <c r="AY143" s="43" cm="1">
        <f t="array" ref="AY143">_xlfn.IFS(AW143= "CAT I", 7,AW143= "CAT II", 6,AW143= "CAT III", 5,AW143= "CAT IV", 4,AW143="CAT V", 3, AW143="CAT VI", 2, AW143="CAT VII", 1)</f>
        <v>1</v>
      </c>
      <c r="AZ143" t="s">
        <v>52</v>
      </c>
      <c r="BA143" s="23"/>
      <c r="BB143" s="23"/>
      <c r="BC143" s="23"/>
      <c r="BD143" s="23"/>
      <c r="BE143" s="23"/>
      <c r="BF143" s="23"/>
    </row>
    <row r="144" spans="1:58" x14ac:dyDescent="0.25">
      <c r="A144" s="28" t="s">
        <v>219</v>
      </c>
      <c r="B144" s="20" t="s">
        <v>219</v>
      </c>
      <c r="C144" s="20" t="s">
        <v>216</v>
      </c>
      <c r="D144" s="20" t="s">
        <v>220</v>
      </c>
      <c r="E144" s="20" t="s">
        <v>221</v>
      </c>
      <c r="F144" s="20" t="s">
        <v>147</v>
      </c>
      <c r="G144" s="20">
        <v>2</v>
      </c>
      <c r="H144" s="20" t="s">
        <v>64</v>
      </c>
      <c r="K144" s="20" t="s">
        <v>55</v>
      </c>
      <c r="L144" s="20" t="s">
        <v>46</v>
      </c>
      <c r="M144" s="20">
        <v>104</v>
      </c>
      <c r="N144" s="45">
        <f t="shared" si="12"/>
        <v>53.497942386831276</v>
      </c>
      <c r="Q144" s="29">
        <v>80.7</v>
      </c>
      <c r="S144" s="29">
        <v>74.400000000000006</v>
      </c>
      <c r="T144" s="29">
        <v>24.9</v>
      </c>
      <c r="U144" s="29">
        <v>28.8</v>
      </c>
      <c r="V144" s="29">
        <v>28.8</v>
      </c>
      <c r="W144" s="29">
        <v>15</v>
      </c>
      <c r="X144" s="30">
        <v>36817</v>
      </c>
      <c r="Y144" s="30">
        <v>36156</v>
      </c>
      <c r="Z144" s="20" t="s">
        <v>54</v>
      </c>
      <c r="AA144" s="20" t="s">
        <v>49</v>
      </c>
      <c r="AB144" s="29">
        <v>7193.6</v>
      </c>
      <c r="AC144" s="20" t="s">
        <v>50</v>
      </c>
      <c r="AD144" s="20" t="s">
        <v>51</v>
      </c>
      <c r="AE144" s="20" t="s">
        <v>52</v>
      </c>
      <c r="AF144" s="20" t="s">
        <v>53</v>
      </c>
      <c r="AG144" s="20" t="s">
        <v>54</v>
      </c>
      <c r="AH144" s="20" t="s">
        <v>54</v>
      </c>
      <c r="AJ144" s="20" t="s">
        <v>55</v>
      </c>
      <c r="AK144" s="20">
        <v>3</v>
      </c>
      <c r="AL144" s="20" t="s">
        <v>69</v>
      </c>
      <c r="AM144" s="30">
        <v>0</v>
      </c>
      <c r="AN144" s="31">
        <v>72</v>
      </c>
      <c r="AP144" s="20"/>
      <c r="AQ144" s="55">
        <f t="shared" si="13"/>
        <v>16400.254014333666</v>
      </c>
      <c r="AR144" s="55">
        <f t="shared" si="14"/>
        <v>80.7</v>
      </c>
      <c r="AS144" s="55">
        <f t="shared" si="15"/>
        <v>24.596159707406279</v>
      </c>
      <c r="AT144" s="55">
        <f t="shared" si="16"/>
        <v>53.497942386831276</v>
      </c>
      <c r="AU144" s="55" cm="1">
        <f t="array" ref="AU144">2*9.81^2*(AQ144)^2/(3.1416*(AS144^2)*(_xlfn.IFS(F144="Jet",0.973*0.873*0.98094,F144="Turboprop",0.804*0.979*0.97444,F144="Piston",0.804*0.971*0.97444)*IF(R144="",1,1.09011))*1.225*AT144)</f>
        <v>541896.88145474065</v>
      </c>
      <c r="AV144" s="43">
        <f t="shared" si="17"/>
        <v>0.54189688145474069</v>
      </c>
      <c r="AW144" s="41" t="str" cm="1">
        <f t="array" ref="AW144">_xlfn.IFS(AV144 &lt;=0.75, "CAT VII", AV144&lt;=1.5, "CAT VI",
    AV144&lt;=2.5, "CAT V",
    AV144&lt;=5, "CAT IV",
    AV144&lt;=10, "CAT III",AV144&lt;=20, "CAT II",AV144&gt;20, "CAT I")</f>
        <v>CAT VII</v>
      </c>
      <c r="AX144" s="43" cm="1">
        <f t="array" ref="AX144">_xlfn.IFS(
    AZ144="G", 1,
    AZ144="F", 2,
    AZ144="E", 3,
    AZ144="D", 4,
    AZ144="C", 5,
    AZ144="B", 6,
    AZ144="A", 7)</f>
        <v>1</v>
      </c>
      <c r="AY144" s="43" cm="1">
        <f t="array" ref="AY144">_xlfn.IFS(AW144= "CAT I", 7,AW144= "CAT II", 6,AW144= "CAT III", 5,AW144= "CAT IV", 4,AW144="CAT V", 3, AW144="CAT VI", 2, AW144="CAT VII", 1)</f>
        <v>1</v>
      </c>
      <c r="AZ144" t="s">
        <v>52</v>
      </c>
      <c r="BA144" s="23"/>
      <c r="BB144" s="23"/>
      <c r="BC144" s="23"/>
      <c r="BD144" s="23"/>
      <c r="BE144" s="23"/>
      <c r="BF144" s="23"/>
    </row>
    <row r="145" spans="1:58" x14ac:dyDescent="0.25">
      <c r="A145" s="28" t="s">
        <v>951</v>
      </c>
      <c r="B145" s="20" t="s">
        <v>951</v>
      </c>
      <c r="C145" s="20" t="s">
        <v>475</v>
      </c>
      <c r="D145" s="20" t="s">
        <v>952</v>
      </c>
      <c r="E145" s="20" t="s">
        <v>953</v>
      </c>
      <c r="F145" s="20" t="s">
        <v>43</v>
      </c>
      <c r="G145" s="20">
        <v>4</v>
      </c>
      <c r="H145" s="20" t="s">
        <v>64</v>
      </c>
      <c r="K145" s="20" t="s">
        <v>152</v>
      </c>
      <c r="L145" s="20" t="s">
        <v>200</v>
      </c>
      <c r="M145" s="20">
        <v>97</v>
      </c>
      <c r="N145" s="45">
        <f t="shared" si="12"/>
        <v>49.897119341563787</v>
      </c>
      <c r="Q145" s="29">
        <v>54.3</v>
      </c>
      <c r="S145" s="29">
        <v>60.3</v>
      </c>
      <c r="T145" s="29">
        <v>20.3</v>
      </c>
      <c r="U145" s="29">
        <v>20.7</v>
      </c>
      <c r="V145" s="29">
        <v>26.4</v>
      </c>
      <c r="W145" s="29">
        <v>12.7</v>
      </c>
      <c r="X145" s="30">
        <v>44500</v>
      </c>
      <c r="Y145" s="30">
        <v>36000</v>
      </c>
      <c r="Z145" s="20" t="s">
        <v>54</v>
      </c>
      <c r="AA145" s="20" t="s">
        <v>49</v>
      </c>
      <c r="AB145" s="29">
        <v>4198.8</v>
      </c>
      <c r="AC145" s="20" t="s">
        <v>50</v>
      </c>
      <c r="AD145" s="20" t="s">
        <v>51</v>
      </c>
      <c r="AE145" s="20" t="s">
        <v>52</v>
      </c>
      <c r="AF145" s="20" t="s">
        <v>53</v>
      </c>
      <c r="AG145" s="20" t="s">
        <v>54</v>
      </c>
      <c r="AH145" s="20" t="s">
        <v>54</v>
      </c>
      <c r="AJ145" s="20" t="s">
        <v>55</v>
      </c>
      <c r="AK145" s="20">
        <v>9</v>
      </c>
      <c r="AL145" s="20" t="s">
        <v>74</v>
      </c>
      <c r="AM145" s="30">
        <v>7</v>
      </c>
      <c r="AN145" s="31">
        <v>0</v>
      </c>
      <c r="AP145" s="20"/>
      <c r="AQ145" s="55">
        <f t="shared" si="13"/>
        <v>16329.492878526717</v>
      </c>
      <c r="AR145" s="55">
        <f t="shared" si="14"/>
        <v>54.3</v>
      </c>
      <c r="AS145" s="55">
        <f t="shared" si="15"/>
        <v>16.549832368180432</v>
      </c>
      <c r="AT145" s="55">
        <f t="shared" si="16"/>
        <v>49.897119341563787</v>
      </c>
      <c r="AU145" s="55" cm="1">
        <f t="array" ref="AU145">2*9.81^2*(AQ145)^2/(3.1416*(AS145^2)*(_xlfn.IFS(F145="Jet",0.973*0.873*0.98094,F145="Turboprop",0.804*0.979*0.97444,F145="Piston",0.804*0.971*0.97444)*IF(R145="",1,1.09011))*1.225*AT145)</f>
        <v>1171100.6676521315</v>
      </c>
      <c r="AV145" s="43">
        <f t="shared" si="17"/>
        <v>1.1711006676521316</v>
      </c>
      <c r="AW145" s="41" t="str" cm="1">
        <f t="array" ref="AW145">_xlfn.IFS(AV145 &lt;=0.75, "CAT VII", AV145&lt;=1.5, "CAT VI",
    AV145&lt;=2.5, "CAT V",
    AV145&lt;=5, "CAT IV",
    AV145&lt;=10, "CAT III",AV145&lt;=20, "CAT II",AV145&gt;20, "CAT I")</f>
        <v>CAT VI</v>
      </c>
      <c r="AX145" s="43" cm="1">
        <f t="array" ref="AX145">_xlfn.IFS(
    AZ145="G", 1,
    AZ145="F", 2,
    AZ145="E", 3,
    AZ145="D", 4,
    AZ145="C", 5,
    AZ145="B", 6,
    AZ145="A", 7)</f>
        <v>2</v>
      </c>
      <c r="AY145" s="43" cm="1">
        <f t="array" ref="AY145">_xlfn.IFS(AW145= "CAT I", 7,AW145= "CAT II", 6,AW145= "CAT III", 5,AW145= "CAT IV", 4,AW145="CAT V", 3, AW145="CAT VI", 2, AW145="CAT VII", 1)</f>
        <v>2</v>
      </c>
      <c r="AZ145" t="s">
        <v>68</v>
      </c>
      <c r="BA145" s="23"/>
      <c r="BB145" s="23"/>
      <c r="BC145" s="23"/>
      <c r="BD145" s="23"/>
      <c r="BE145" s="23"/>
      <c r="BF145" s="23"/>
    </row>
    <row r="146" spans="1:58" x14ac:dyDescent="0.25">
      <c r="A146" s="28" t="s">
        <v>843</v>
      </c>
      <c r="B146" s="20" t="s">
        <v>843</v>
      </c>
      <c r="C146" s="20" t="s">
        <v>825</v>
      </c>
      <c r="D146" s="20" t="s">
        <v>844</v>
      </c>
      <c r="E146" s="20" t="s">
        <v>845</v>
      </c>
      <c r="F146" s="20" t="s">
        <v>43</v>
      </c>
      <c r="G146" s="20">
        <v>3</v>
      </c>
      <c r="H146" s="20" t="s">
        <v>44</v>
      </c>
      <c r="K146" s="20" t="s">
        <v>45</v>
      </c>
      <c r="L146" s="20" t="s">
        <v>46</v>
      </c>
      <c r="M146" s="20">
        <v>124</v>
      </c>
      <c r="N146" s="45">
        <f t="shared" si="12"/>
        <v>63.78600823045268</v>
      </c>
      <c r="Q146" s="29">
        <v>61.9</v>
      </c>
      <c r="S146" s="29">
        <v>60.8</v>
      </c>
      <c r="T146" s="29">
        <v>22.9</v>
      </c>
      <c r="U146" s="29">
        <v>23.7</v>
      </c>
      <c r="V146" s="29">
        <v>25.6</v>
      </c>
      <c r="W146" s="29">
        <v>16.100000000000001</v>
      </c>
      <c r="X146" s="30">
        <v>39700</v>
      </c>
      <c r="Y146" s="30">
        <v>35715</v>
      </c>
      <c r="Z146" s="20" t="s">
        <v>54</v>
      </c>
      <c r="AA146" s="20" t="s">
        <v>49</v>
      </c>
      <c r="AB146" s="29">
        <v>4727.5</v>
      </c>
      <c r="AC146" s="20" t="s">
        <v>50</v>
      </c>
      <c r="AD146" s="20" t="s">
        <v>209</v>
      </c>
      <c r="AE146" s="20" t="s">
        <v>210</v>
      </c>
      <c r="AF146" s="20" t="s">
        <v>68</v>
      </c>
      <c r="AG146" s="20" t="s">
        <v>53</v>
      </c>
      <c r="AH146" s="20" t="s">
        <v>53</v>
      </c>
      <c r="AJ146" s="20" t="s">
        <v>55</v>
      </c>
      <c r="AK146" s="20">
        <v>8</v>
      </c>
      <c r="AL146" s="20" t="s">
        <v>74</v>
      </c>
      <c r="AM146" s="30">
        <v>241</v>
      </c>
      <c r="AN146" s="31">
        <v>48666</v>
      </c>
      <c r="AO146" s="19" t="s">
        <v>70</v>
      </c>
      <c r="AP146" s="20"/>
      <c r="AQ146" s="55">
        <f t="shared" si="13"/>
        <v>16200.217726571713</v>
      </c>
      <c r="AR146" s="55">
        <f t="shared" si="14"/>
        <v>61.9</v>
      </c>
      <c r="AS146" s="55">
        <f t="shared" si="15"/>
        <v>18.866199329472721</v>
      </c>
      <c r="AT146" s="55">
        <f t="shared" si="16"/>
        <v>63.78600823045268</v>
      </c>
      <c r="AU146" s="55" cm="1">
        <f t="array" ref="AU146">2*9.81^2*(AQ146)^2/(3.1416*(AS146^2)*(_xlfn.IFS(F146="Jet",0.973*0.873*0.98094,F146="Turboprop",0.804*0.979*0.97444,F146="Piston",0.804*0.971*0.97444)*IF(R146="",1,1.09011))*1.225*AT146)</f>
        <v>693839.3814261338</v>
      </c>
      <c r="AV146" s="43">
        <f t="shared" si="17"/>
        <v>0.69383938142613377</v>
      </c>
      <c r="AW146" s="41" t="str" cm="1">
        <f t="array" ref="AW146">_xlfn.IFS(AV146 &lt;=0.75, "CAT VII", AV146&lt;=1.5, "CAT VI",
    AV146&lt;=2.5, "CAT V",
    AV146&lt;=5, "CAT IV",
    AV146&lt;=10, "CAT III",AV146&lt;=20, "CAT II",AV146&gt;20, "CAT I")</f>
        <v>CAT VII</v>
      </c>
      <c r="AX146" s="43" cm="1">
        <f t="array" ref="AX146">_xlfn.IFS(
    AZ146="G", 1,
    AZ146="F", 2,
    AZ146="E", 3,
    AZ146="D", 4,
    AZ146="C", 5,
    AZ146="B", 6,
    AZ146="A", 7)</f>
        <v>1</v>
      </c>
      <c r="AY146" s="43" cm="1">
        <f t="array" ref="AY146">_xlfn.IFS(AW146= "CAT I", 7,AW146= "CAT II", 6,AW146= "CAT III", 5,AW146= "CAT IV", 4,AW146="CAT V", 3, AW146="CAT VI", 2, AW146="CAT VII", 1)</f>
        <v>1</v>
      </c>
      <c r="AZ146" t="s">
        <v>52</v>
      </c>
      <c r="BA146" s="23"/>
      <c r="BB146" s="23"/>
      <c r="BC146" s="23"/>
      <c r="BD146" s="23"/>
      <c r="BE146" s="23"/>
      <c r="BF146" s="23"/>
    </row>
    <row r="147" spans="1:58" x14ac:dyDescent="0.25">
      <c r="A147" s="28" t="s">
        <v>786</v>
      </c>
      <c r="B147" s="20" t="s">
        <v>786</v>
      </c>
      <c r="C147" s="20" t="s">
        <v>748</v>
      </c>
      <c r="D147" s="20" t="s">
        <v>787</v>
      </c>
      <c r="E147" s="20" t="s">
        <v>788</v>
      </c>
      <c r="F147" s="20" t="s">
        <v>43</v>
      </c>
      <c r="G147" s="20">
        <v>2</v>
      </c>
      <c r="H147" s="20" t="s">
        <v>64</v>
      </c>
      <c r="K147" s="20" t="s">
        <v>45</v>
      </c>
      <c r="L147" s="20" t="s">
        <v>200</v>
      </c>
      <c r="M147" s="20">
        <v>113</v>
      </c>
      <c r="N147" s="45">
        <f t="shared" si="12"/>
        <v>58.12757201646091</v>
      </c>
      <c r="R147" s="29">
        <v>66.5</v>
      </c>
      <c r="S147" s="29">
        <v>68</v>
      </c>
      <c r="T147" s="29">
        <v>21.1</v>
      </c>
      <c r="U147" s="29">
        <v>25.4</v>
      </c>
      <c r="V147" s="29">
        <v>25.3</v>
      </c>
      <c r="W147" s="29">
        <v>6.8</v>
      </c>
      <c r="X147" s="30">
        <v>38360</v>
      </c>
      <c r="Y147" s="30">
        <v>34524</v>
      </c>
      <c r="Z147" s="20" t="s">
        <v>54</v>
      </c>
      <c r="AA147" s="20" t="s">
        <v>49</v>
      </c>
      <c r="AB147" s="29">
        <v>5584.5</v>
      </c>
      <c r="AC147" s="20" t="s">
        <v>50</v>
      </c>
      <c r="AD147" s="20" t="s">
        <v>209</v>
      </c>
      <c r="AE147" s="20" t="s">
        <v>210</v>
      </c>
      <c r="AF147" s="20" t="s">
        <v>68</v>
      </c>
      <c r="AG147" s="20" t="s">
        <v>53</v>
      </c>
      <c r="AH147" s="20" t="s">
        <v>53</v>
      </c>
      <c r="AJ147" s="20" t="s">
        <v>55</v>
      </c>
      <c r="AK147" s="20">
        <v>6</v>
      </c>
      <c r="AL147" s="20" t="s">
        <v>74</v>
      </c>
      <c r="AM147" s="30">
        <v>77</v>
      </c>
      <c r="AN147" s="31">
        <v>36374</v>
      </c>
      <c r="AO147" s="19" t="s">
        <v>70</v>
      </c>
      <c r="AP147" s="20"/>
      <c r="AQ147" s="55">
        <f t="shared" si="13"/>
        <v>15659.983670507121</v>
      </c>
      <c r="AR147" s="55">
        <f t="shared" si="14"/>
        <v>66.5</v>
      </c>
      <c r="AS147" s="55">
        <f t="shared" si="15"/>
        <v>20.268210911307527</v>
      </c>
      <c r="AT147" s="55">
        <f t="shared" si="16"/>
        <v>58.12757201646091</v>
      </c>
      <c r="AU147" s="55" cm="1">
        <f t="array" ref="AU147">2*9.81^2*(AQ147)^2/(3.1416*(AS147^2)*(_xlfn.IFS(F147="Jet",0.973*0.873*0.98094,F147="Turboprop",0.804*0.979*0.97444,F147="Piston",0.804*0.971*0.97444)*IF(R147="",1,1.09011))*1.225*AT147)</f>
        <v>565471.57482092432</v>
      </c>
      <c r="AV147" s="43">
        <f t="shared" si="17"/>
        <v>0.56547157482092436</v>
      </c>
      <c r="AW147" s="41" t="str" cm="1">
        <f t="array" ref="AW147">_xlfn.IFS(AV147 &lt;=0.75, "CAT VII", AV147&lt;=1.5, "CAT VI",
    AV147&lt;=2.5, "CAT V",
    AV147&lt;=5, "CAT IV",
    AV147&lt;=10, "CAT III",AV147&lt;=20, "CAT II",AV147&gt;20, "CAT I")</f>
        <v>CAT VII</v>
      </c>
      <c r="AX147" s="43" cm="1">
        <f t="array" ref="AX147">_xlfn.IFS(
    AZ147="G", 1,
    AZ147="F", 2,
    AZ147="E", 3,
    AZ147="D", 4,
    AZ147="C", 5,
    AZ147="B", 6,
    AZ147="A", 7)</f>
        <v>1</v>
      </c>
      <c r="AY147" s="43" cm="1">
        <f t="array" ref="AY147">_xlfn.IFS(AW147= "CAT I", 7,AW147= "CAT II", 6,AW147= "CAT III", 5,AW147= "CAT IV", 4,AW147="CAT V", 3, AW147="CAT VI", 2, AW147="CAT VII", 1)</f>
        <v>1</v>
      </c>
      <c r="AZ147" t="s">
        <v>52</v>
      </c>
      <c r="BA147" s="23"/>
      <c r="BB147" s="23"/>
      <c r="BC147" s="23"/>
      <c r="BD147" s="23"/>
      <c r="BE147" s="23"/>
      <c r="BF147" s="23"/>
    </row>
    <row r="148" spans="1:58" x14ac:dyDescent="0.25">
      <c r="A148" s="28" t="s">
        <v>726</v>
      </c>
      <c r="B148" s="20" t="s">
        <v>726</v>
      </c>
      <c r="C148" s="20" t="s">
        <v>723</v>
      </c>
      <c r="D148" s="20" t="s">
        <v>727</v>
      </c>
      <c r="E148" s="20" t="s">
        <v>728</v>
      </c>
      <c r="F148" s="20" t="s">
        <v>147</v>
      </c>
      <c r="G148" s="20">
        <v>2</v>
      </c>
      <c r="H148" s="20" t="s">
        <v>64</v>
      </c>
      <c r="K148" s="20" t="s">
        <v>55</v>
      </c>
      <c r="L148" s="20">
        <v>3</v>
      </c>
      <c r="M148" s="20">
        <v>92</v>
      </c>
      <c r="N148" s="45">
        <f t="shared" si="12"/>
        <v>47.325102880658434</v>
      </c>
      <c r="Q148" s="29">
        <v>85</v>
      </c>
      <c r="S148" s="29">
        <v>73</v>
      </c>
      <c r="T148" s="29">
        <v>24.6</v>
      </c>
      <c r="U148" s="29">
        <v>26.1</v>
      </c>
      <c r="V148" s="29">
        <v>26.1</v>
      </c>
      <c r="W148" s="29">
        <v>28.1</v>
      </c>
      <c r="X148" s="30">
        <v>36300</v>
      </c>
      <c r="Y148" s="30">
        <v>34500</v>
      </c>
      <c r="Z148" s="20" t="s">
        <v>54</v>
      </c>
      <c r="AA148" s="20" t="s">
        <v>49</v>
      </c>
      <c r="AB148" s="29">
        <v>7410</v>
      </c>
      <c r="AC148" s="20" t="s">
        <v>50</v>
      </c>
      <c r="AD148" s="20" t="s">
        <v>51</v>
      </c>
      <c r="AE148" s="20" t="s">
        <v>52</v>
      </c>
      <c r="AF148" s="20" t="s">
        <v>53</v>
      </c>
      <c r="AG148" s="20" t="s">
        <v>54</v>
      </c>
      <c r="AH148" s="20" t="s">
        <v>54</v>
      </c>
      <c r="AJ148" s="20" t="s">
        <v>55</v>
      </c>
      <c r="AK148" s="20">
        <v>4</v>
      </c>
      <c r="AL148" s="20" t="s">
        <v>74</v>
      </c>
      <c r="AM148" s="30">
        <v>36</v>
      </c>
      <c r="AN148" s="31">
        <v>918</v>
      </c>
      <c r="AO148" s="19" t="s">
        <v>70</v>
      </c>
      <c r="AP148" s="20"/>
      <c r="AQ148" s="55">
        <f t="shared" si="13"/>
        <v>15649.097341921437</v>
      </c>
      <c r="AR148" s="55">
        <f t="shared" si="14"/>
        <v>85</v>
      </c>
      <c r="AS148" s="55">
        <f t="shared" si="15"/>
        <v>25.906735751295336</v>
      </c>
      <c r="AT148" s="55">
        <f t="shared" si="16"/>
        <v>47.325102880658434</v>
      </c>
      <c r="AU148" s="55" cm="1">
        <f t="array" ref="AU148">2*9.81^2*(AQ148)^2/(3.1416*(AS148^2)*(_xlfn.IFS(F148="Jet",0.973*0.873*0.98094,F148="Turboprop",0.804*0.979*0.97444,F148="Piston",0.804*0.971*0.97444)*IF(R148="",1,1.09011))*1.225*AT148)</f>
        <v>502746.22281987249</v>
      </c>
      <c r="AV148" s="43">
        <f t="shared" si="17"/>
        <v>0.50274622281987247</v>
      </c>
      <c r="AW148" s="41" t="str" cm="1">
        <f t="array" ref="AW148">_xlfn.IFS(AV148 &lt;=0.75, "CAT VII", AV148&lt;=1.5, "CAT VI",
    AV148&lt;=2.5, "CAT V",
    AV148&lt;=5, "CAT IV",
    AV148&lt;=10, "CAT III",AV148&lt;=20, "CAT II",AV148&gt;20, "CAT I")</f>
        <v>CAT VII</v>
      </c>
      <c r="AX148" s="43" cm="1">
        <f t="array" ref="AX148">_xlfn.IFS(
    AZ148="G", 1,
    AZ148="F", 2,
    AZ148="E", 3,
    AZ148="D", 4,
    AZ148="C", 5,
    AZ148="B", 6,
    AZ148="A", 7)</f>
        <v>1</v>
      </c>
      <c r="AY148" s="43" cm="1">
        <f t="array" ref="AY148">_xlfn.IFS(AW148= "CAT I", 7,AW148= "CAT II", 6,AW148= "CAT III", 5,AW148= "CAT IV", 4,AW148="CAT V", 3, AW148="CAT VI", 2, AW148="CAT VII", 1)</f>
        <v>1</v>
      </c>
      <c r="AZ148" t="s">
        <v>52</v>
      </c>
      <c r="BA148" s="23"/>
      <c r="BB148" s="23"/>
      <c r="BC148" s="23"/>
      <c r="BD148" s="23"/>
      <c r="BE148" s="23"/>
      <c r="BF148" s="23"/>
    </row>
    <row r="149" spans="1:58" x14ac:dyDescent="0.25">
      <c r="A149" s="28" t="s">
        <v>639</v>
      </c>
      <c r="B149" s="20" t="s">
        <v>639</v>
      </c>
      <c r="C149" s="20" t="s">
        <v>636</v>
      </c>
      <c r="D149" s="20" t="s">
        <v>640</v>
      </c>
      <c r="E149" s="20" t="s">
        <v>640</v>
      </c>
      <c r="F149" s="20" t="s">
        <v>43</v>
      </c>
      <c r="G149" s="20">
        <v>2</v>
      </c>
      <c r="H149" s="20" t="s">
        <v>44</v>
      </c>
      <c r="K149" s="20" t="s">
        <v>45</v>
      </c>
      <c r="L149" s="20" t="s">
        <v>200</v>
      </c>
      <c r="M149" s="20">
        <v>124</v>
      </c>
      <c r="N149" s="45">
        <f t="shared" si="12"/>
        <v>63.78600823045268</v>
      </c>
      <c r="Q149" s="29">
        <v>68.900000000000006</v>
      </c>
      <c r="S149" s="29">
        <v>68.599999999999994</v>
      </c>
      <c r="T149" s="29">
        <v>20</v>
      </c>
      <c r="U149" s="29">
        <v>24.8</v>
      </c>
      <c r="V149" s="29">
        <v>24.8</v>
      </c>
      <c r="W149" s="29">
        <v>12.8</v>
      </c>
      <c r="X149" s="30">
        <v>40600</v>
      </c>
      <c r="Y149" s="30">
        <v>34150</v>
      </c>
      <c r="Z149" s="20" t="s">
        <v>54</v>
      </c>
      <c r="AA149" s="20" t="s">
        <v>49</v>
      </c>
      <c r="AB149" s="29">
        <v>5807</v>
      </c>
      <c r="AC149" s="20" t="s">
        <v>50</v>
      </c>
      <c r="AD149" s="20" t="s">
        <v>209</v>
      </c>
      <c r="AE149" s="20" t="s">
        <v>210</v>
      </c>
      <c r="AF149" s="20" t="s">
        <v>68</v>
      </c>
      <c r="AG149" s="20" t="s">
        <v>53</v>
      </c>
      <c r="AH149" s="20" t="s">
        <v>53</v>
      </c>
      <c r="AJ149" s="20" t="s">
        <v>55</v>
      </c>
      <c r="AK149" s="20">
        <v>7</v>
      </c>
      <c r="AL149" s="20" t="s">
        <v>56</v>
      </c>
      <c r="AM149" s="30">
        <v>200</v>
      </c>
      <c r="AN149" s="31">
        <v>239598</v>
      </c>
      <c r="AO149" s="19" t="s">
        <v>70</v>
      </c>
      <c r="AP149" s="20"/>
      <c r="AQ149" s="55">
        <f t="shared" si="13"/>
        <v>15490.338383380204</v>
      </c>
      <c r="AR149" s="55">
        <f t="shared" si="14"/>
        <v>68.900000000000006</v>
      </c>
      <c r="AS149" s="55">
        <f t="shared" si="15"/>
        <v>20.999695214873515</v>
      </c>
      <c r="AT149" s="55">
        <f t="shared" si="16"/>
        <v>63.78600823045268</v>
      </c>
      <c r="AU149" s="55" cm="1">
        <f t="array" ref="AU149">2*9.81^2*(AQ149)^2/(3.1416*(AS149^2)*(_xlfn.IFS(F149="Jet",0.973*0.873*0.98094,F149="Turboprop",0.804*0.979*0.97444,F149="Piston",0.804*0.971*0.97444)*IF(R149="",1,1.09011))*1.225*AT149)</f>
        <v>512014.08427719463</v>
      </c>
      <c r="AV149" s="43">
        <f t="shared" si="17"/>
        <v>0.51201408427719464</v>
      </c>
      <c r="AW149" s="41" t="str" cm="1">
        <f t="array" ref="AW149">_xlfn.IFS(AV149 &lt;=0.75, "CAT VII", AV149&lt;=1.5, "CAT VI",
    AV149&lt;=2.5, "CAT V",
    AV149&lt;=5, "CAT IV",
    AV149&lt;=10, "CAT III",AV149&lt;=20, "CAT II",AV149&gt;20, "CAT I")</f>
        <v>CAT VII</v>
      </c>
      <c r="AX149" s="43" cm="1">
        <f t="array" ref="AX149">_xlfn.IFS(
    AZ149="G", 1,
    AZ149="F", 2,
    AZ149="E", 3,
    AZ149="D", 4,
    AZ149="C", 5,
    AZ149="B", 6,
    AZ149="A", 7)</f>
        <v>1</v>
      </c>
      <c r="AY149" s="43" cm="1">
        <f t="array" ref="AY149">_xlfn.IFS(AW149= "CAT I", 7,AW149= "CAT II", 6,AW149= "CAT III", 5,AW149= "CAT IV", 4,AW149="CAT V", 3, AW149="CAT VI", 2, AW149="CAT VII", 1)</f>
        <v>1</v>
      </c>
      <c r="AZ149" t="s">
        <v>52</v>
      </c>
      <c r="BA149" s="23"/>
      <c r="BB149" s="23"/>
      <c r="BC149" s="23"/>
      <c r="BD149" s="23"/>
      <c r="BE149" s="23"/>
      <c r="BF149" s="23"/>
    </row>
    <row r="150" spans="1:58" x14ac:dyDescent="0.25">
      <c r="A150" s="28" t="s">
        <v>722</v>
      </c>
      <c r="B150" s="20" t="s">
        <v>722</v>
      </c>
      <c r="C150" s="20" t="s">
        <v>723</v>
      </c>
      <c r="D150" s="20" t="s">
        <v>724</v>
      </c>
      <c r="E150" s="20" t="s">
        <v>725</v>
      </c>
      <c r="F150" s="20" t="s">
        <v>147</v>
      </c>
      <c r="G150" s="20">
        <v>2</v>
      </c>
      <c r="H150" s="20" t="s">
        <v>64</v>
      </c>
      <c r="K150" s="20" t="s">
        <v>55</v>
      </c>
      <c r="L150" s="20">
        <v>3</v>
      </c>
      <c r="M150" s="20">
        <v>92</v>
      </c>
      <c r="N150" s="45">
        <f t="shared" si="12"/>
        <v>47.325102880658434</v>
      </c>
      <c r="Q150" s="29">
        <v>85</v>
      </c>
      <c r="S150" s="29">
        <v>73</v>
      </c>
      <c r="T150" s="29">
        <v>24.6</v>
      </c>
      <c r="U150" s="29">
        <v>26.1</v>
      </c>
      <c r="V150" s="29">
        <v>26.1</v>
      </c>
      <c r="W150" s="29">
        <v>28.1</v>
      </c>
      <c r="X150" s="30">
        <v>34500</v>
      </c>
      <c r="Y150" s="30">
        <v>33900</v>
      </c>
      <c r="Z150" s="20" t="s">
        <v>54</v>
      </c>
      <c r="AA150" s="20" t="s">
        <v>49</v>
      </c>
      <c r="AB150" s="29">
        <v>7410</v>
      </c>
      <c r="AC150" s="20" t="s">
        <v>50</v>
      </c>
      <c r="AD150" s="20" t="s">
        <v>51</v>
      </c>
      <c r="AE150" s="20" t="s">
        <v>52</v>
      </c>
      <c r="AF150" s="20" t="s">
        <v>53</v>
      </c>
      <c r="AG150" s="20" t="s">
        <v>54</v>
      </c>
      <c r="AH150" s="20" t="s">
        <v>54</v>
      </c>
      <c r="AJ150" s="20" t="s">
        <v>55</v>
      </c>
      <c r="AK150" s="20">
        <v>4</v>
      </c>
      <c r="AL150" s="20" t="s">
        <v>74</v>
      </c>
      <c r="AM150" s="30">
        <v>22</v>
      </c>
      <c r="AN150" s="31">
        <v>33064</v>
      </c>
      <c r="AO150" s="19" t="s">
        <v>70</v>
      </c>
      <c r="AP150" s="20"/>
      <c r="AQ150" s="55">
        <f t="shared" si="13"/>
        <v>15376.939127279324</v>
      </c>
      <c r="AR150" s="55">
        <f t="shared" si="14"/>
        <v>85</v>
      </c>
      <c r="AS150" s="55">
        <f t="shared" si="15"/>
        <v>25.906735751295336</v>
      </c>
      <c r="AT150" s="55">
        <f t="shared" si="16"/>
        <v>47.325102880658434</v>
      </c>
      <c r="AU150" s="55" cm="1">
        <f t="array" ref="AU150">2*9.81^2*(AQ150)^2/(3.1416*(AS150^2)*(_xlfn.IFS(F150="Jet",0.973*0.873*0.98094,F150="Turboprop",0.804*0.979*0.97444,F150="Piston",0.804*0.971*0.97444)*IF(R150="",1,1.09011))*1.225*AT150)</f>
        <v>485411.45702736871</v>
      </c>
      <c r="AV150" s="43">
        <f t="shared" si="17"/>
        <v>0.48541145702736871</v>
      </c>
      <c r="AW150" s="41" t="str" cm="1">
        <f t="array" ref="AW150">_xlfn.IFS(AV150 &lt;=0.75, "CAT VII", AV150&lt;=1.5, "CAT VI",
    AV150&lt;=2.5, "CAT V",
    AV150&lt;=5, "CAT IV",
    AV150&lt;=10, "CAT III",AV150&lt;=20, "CAT II",AV150&gt;20, "CAT I")</f>
        <v>CAT VII</v>
      </c>
      <c r="AX150" s="43" cm="1">
        <f t="array" ref="AX150">_xlfn.IFS(
    AZ150="G", 1,
    AZ150="F", 2,
    AZ150="E", 3,
    AZ150="D", 4,
    AZ150="C", 5,
    AZ150="B", 6,
    AZ150="A", 7)</f>
        <v>1</v>
      </c>
      <c r="AY150" s="43" cm="1">
        <f t="array" ref="AY150">_xlfn.IFS(AW150= "CAT I", 7,AW150= "CAT II", 6,AW150= "CAT III", 5,AW150= "CAT IV", 4,AW150="CAT V", 3, AW150="CAT VI", 2, AW150="CAT VII", 1)</f>
        <v>1</v>
      </c>
      <c r="AZ150" t="s">
        <v>52</v>
      </c>
      <c r="BA150" s="23"/>
      <c r="BB150" s="23"/>
      <c r="BC150" s="23"/>
      <c r="BD150" s="23"/>
      <c r="BE150" s="23"/>
      <c r="BF150" s="23"/>
    </row>
    <row r="151" spans="1:58" x14ac:dyDescent="0.25">
      <c r="A151" s="28" t="s">
        <v>635</v>
      </c>
      <c r="B151" s="20" t="s">
        <v>635</v>
      </c>
      <c r="C151" s="20" t="s">
        <v>636</v>
      </c>
      <c r="D151" s="20" t="s">
        <v>637</v>
      </c>
      <c r="E151" s="20" t="s">
        <v>638</v>
      </c>
      <c r="F151" s="20" t="s">
        <v>43</v>
      </c>
      <c r="G151" s="20">
        <v>2</v>
      </c>
      <c r="H151" s="20" t="s">
        <v>44</v>
      </c>
      <c r="K151" s="20" t="s">
        <v>45</v>
      </c>
      <c r="L151" s="20" t="s">
        <v>200</v>
      </c>
      <c r="M151" s="20">
        <v>126</v>
      </c>
      <c r="N151" s="45">
        <f t="shared" si="12"/>
        <v>64.81481481481481</v>
      </c>
      <c r="Q151" s="29">
        <v>63.8</v>
      </c>
      <c r="S151" s="29">
        <v>68.8</v>
      </c>
      <c r="T151" s="29">
        <v>20.3</v>
      </c>
      <c r="U151" s="29">
        <v>27.8</v>
      </c>
      <c r="V151" s="29">
        <v>27.8</v>
      </c>
      <c r="W151" s="29">
        <v>12.6</v>
      </c>
      <c r="X151" s="30">
        <v>38850</v>
      </c>
      <c r="Y151" s="30">
        <v>33750</v>
      </c>
      <c r="Z151" s="20" t="s">
        <v>54</v>
      </c>
      <c r="AA151" s="20" t="s">
        <v>49</v>
      </c>
      <c r="AB151" s="29">
        <v>5445</v>
      </c>
      <c r="AC151" s="20" t="s">
        <v>50</v>
      </c>
      <c r="AD151" s="20" t="s">
        <v>209</v>
      </c>
      <c r="AE151" s="20" t="s">
        <v>210</v>
      </c>
      <c r="AF151" s="20" t="s">
        <v>68</v>
      </c>
      <c r="AG151" s="20" t="s">
        <v>53</v>
      </c>
      <c r="AH151" s="20" t="s">
        <v>53</v>
      </c>
      <c r="AJ151" s="20" t="s">
        <v>55</v>
      </c>
      <c r="AK151" s="20">
        <v>7</v>
      </c>
      <c r="AL151" s="20" t="s">
        <v>74</v>
      </c>
      <c r="AM151" s="30">
        <v>482</v>
      </c>
      <c r="AN151" s="31">
        <v>156284</v>
      </c>
      <c r="AO151" s="19" t="s">
        <v>70</v>
      </c>
      <c r="AP151" s="20"/>
      <c r="AQ151" s="55">
        <f t="shared" si="13"/>
        <v>15308.899573618797</v>
      </c>
      <c r="AR151" s="55">
        <f t="shared" si="14"/>
        <v>63.8</v>
      </c>
      <c r="AS151" s="55">
        <f t="shared" si="15"/>
        <v>19.445291069795793</v>
      </c>
      <c r="AT151" s="55">
        <f t="shared" si="16"/>
        <v>64.81481481481481</v>
      </c>
      <c r="AU151" s="55" cm="1">
        <f t="array" ref="AU151">2*9.81^2*(AQ151)^2/(3.1416*(AS151^2)*(_xlfn.IFS(F151="Jet",0.973*0.873*0.98094,F151="Turboprop",0.804*0.979*0.97444,F151="Piston",0.804*0.971*0.97444)*IF(R151="",1,1.09011))*1.225*AT151)</f>
        <v>573979.35547987267</v>
      </c>
      <c r="AV151" s="43">
        <f t="shared" si="17"/>
        <v>0.57397935547987267</v>
      </c>
      <c r="AW151" s="41" t="str" cm="1">
        <f t="array" ref="AW151">_xlfn.IFS(AV151 &lt;=0.75, "CAT VII", AV151&lt;=1.5, "CAT VI",
    AV151&lt;=2.5, "CAT V",
    AV151&lt;=5, "CAT IV",
    AV151&lt;=10, "CAT III",AV151&lt;=20, "CAT II",AV151&gt;20, "CAT I")</f>
        <v>CAT VII</v>
      </c>
      <c r="AX151" s="43" cm="1">
        <f t="array" ref="AX151">_xlfn.IFS(
    AZ151="G", 1,
    AZ151="F", 2,
    AZ151="E", 3,
    AZ151="D", 4,
    AZ151="C", 5,
    AZ151="B", 6,
    AZ151="A", 7)</f>
        <v>1</v>
      </c>
      <c r="AY151" s="43" cm="1">
        <f t="array" ref="AY151">_xlfn.IFS(AW151= "CAT I", 7,AW151= "CAT II", 6,AW151= "CAT III", 5,AW151= "CAT IV", 4,AW151="CAT V", 3, AW151="CAT VI", 2, AW151="CAT VII", 1)</f>
        <v>1</v>
      </c>
      <c r="AZ151" t="s">
        <v>52</v>
      </c>
      <c r="BA151" s="23"/>
      <c r="BB151" s="23"/>
      <c r="BC151" s="23"/>
      <c r="BD151" s="23"/>
      <c r="BE151" s="23"/>
      <c r="BF151" s="23"/>
    </row>
    <row r="152" spans="1:58" x14ac:dyDescent="0.25">
      <c r="A152" s="28" t="s">
        <v>617</v>
      </c>
      <c r="B152" s="20" t="s">
        <v>617</v>
      </c>
      <c r="C152" s="20" t="s">
        <v>472</v>
      </c>
      <c r="D152" s="20" t="s">
        <v>618</v>
      </c>
      <c r="E152" s="20" t="s">
        <v>618</v>
      </c>
      <c r="F152" s="20" t="s">
        <v>43</v>
      </c>
      <c r="G152" s="20">
        <v>2</v>
      </c>
      <c r="H152" s="20" t="s">
        <v>44</v>
      </c>
      <c r="K152" s="20" t="s">
        <v>45</v>
      </c>
      <c r="L152" s="20" t="s">
        <v>200</v>
      </c>
      <c r="M152" s="20">
        <v>121</v>
      </c>
      <c r="N152" s="45">
        <f t="shared" si="12"/>
        <v>62.242798353909464</v>
      </c>
      <c r="Q152" s="29">
        <v>68.900000000000006</v>
      </c>
      <c r="S152" s="29">
        <v>73.2</v>
      </c>
      <c r="T152" s="29">
        <v>19.399999999999999</v>
      </c>
      <c r="U152" s="29">
        <v>31.6</v>
      </c>
      <c r="V152" s="29">
        <v>31.6</v>
      </c>
      <c r="W152" s="29">
        <v>9.6999999999999993</v>
      </c>
      <c r="X152" s="30">
        <v>39500</v>
      </c>
      <c r="Y152" s="30">
        <v>33500</v>
      </c>
      <c r="Z152" s="20" t="s">
        <v>54</v>
      </c>
      <c r="AA152" s="20" t="s">
        <v>49</v>
      </c>
      <c r="AB152" s="29">
        <v>6169.2</v>
      </c>
      <c r="AC152" s="20" t="s">
        <v>50</v>
      </c>
      <c r="AD152" s="20" t="s">
        <v>209</v>
      </c>
      <c r="AE152" s="20" t="s">
        <v>210</v>
      </c>
      <c r="AF152" s="20" t="s">
        <v>68</v>
      </c>
      <c r="AG152" s="20" t="s">
        <v>53</v>
      </c>
      <c r="AH152" s="20" t="s">
        <v>53</v>
      </c>
      <c r="AJ152" s="20" t="s">
        <v>55</v>
      </c>
      <c r="AK152" s="20">
        <v>7</v>
      </c>
      <c r="AL152" s="20" t="s">
        <v>74</v>
      </c>
      <c r="AM152" s="30">
        <v>33</v>
      </c>
      <c r="AN152" s="31">
        <v>69270</v>
      </c>
      <c r="AO152" s="19" t="s">
        <v>70</v>
      </c>
      <c r="AP152" s="20"/>
      <c r="AQ152" s="55">
        <f t="shared" si="13"/>
        <v>15195.500317517915</v>
      </c>
      <c r="AR152" s="55">
        <f t="shared" si="14"/>
        <v>68.900000000000006</v>
      </c>
      <c r="AS152" s="55">
        <f t="shared" si="15"/>
        <v>20.999695214873515</v>
      </c>
      <c r="AT152" s="55">
        <f t="shared" si="16"/>
        <v>62.242798353909464</v>
      </c>
      <c r="AU152" s="55" cm="1">
        <f t="array" ref="AU152">2*9.81^2*(AQ152)^2/(3.1416*(AS152^2)*(_xlfn.IFS(F152="Jet",0.973*0.873*0.98094,F152="Turboprop",0.804*0.979*0.97444,F152="Piston",0.804*0.971*0.97444)*IF(R152="",1,1.09011))*1.225*AT152)</f>
        <v>504924.47248358949</v>
      </c>
      <c r="AV152" s="43">
        <f t="shared" si="17"/>
        <v>0.50492447248358951</v>
      </c>
      <c r="AW152" s="41" t="str" cm="1">
        <f t="array" ref="AW152">_xlfn.IFS(AV152 &lt;=0.75, "CAT VII", AV152&lt;=1.5, "CAT VI",
    AV152&lt;=2.5, "CAT V",
    AV152&lt;=5, "CAT IV",
    AV152&lt;=10, "CAT III",AV152&lt;=20, "CAT II",AV152&gt;20, "CAT I")</f>
        <v>CAT VII</v>
      </c>
      <c r="AX152" s="43" cm="1">
        <f t="array" ref="AX152">_xlfn.IFS(
    AZ152="G", 1,
    AZ152="F", 2,
    AZ152="E", 3,
    AZ152="D", 4,
    AZ152="C", 5,
    AZ152="B", 6,
    AZ152="A", 7)</f>
        <v>1</v>
      </c>
      <c r="AY152" s="43" cm="1">
        <f t="array" ref="AY152">_xlfn.IFS(AW152= "CAT I", 7,AW152= "CAT II", 6,AW152= "CAT III", 5,AW152= "CAT IV", 4,AW152="CAT V", 3, AW152="CAT VI", 2, AW152="CAT VII", 1)</f>
        <v>1</v>
      </c>
      <c r="AZ152" t="s">
        <v>52</v>
      </c>
      <c r="BA152" s="23"/>
      <c r="BB152" s="23"/>
      <c r="BC152" s="23"/>
      <c r="BD152" s="23"/>
      <c r="BE152" s="23"/>
      <c r="BF152" s="23"/>
    </row>
    <row r="153" spans="1:58" x14ac:dyDescent="0.25">
      <c r="A153" s="28" t="s">
        <v>912</v>
      </c>
      <c r="B153" s="20" t="s">
        <v>912</v>
      </c>
      <c r="C153" s="20" t="s">
        <v>913</v>
      </c>
      <c r="D153" s="20" t="s">
        <v>914</v>
      </c>
      <c r="E153" s="20" t="s">
        <v>914</v>
      </c>
      <c r="F153" s="20" t="s">
        <v>43</v>
      </c>
      <c r="G153" s="20">
        <v>2</v>
      </c>
      <c r="H153" s="20" t="s">
        <v>44</v>
      </c>
      <c r="K153" s="20" t="s">
        <v>45</v>
      </c>
      <c r="L153" s="20" t="s">
        <v>200</v>
      </c>
      <c r="M153" s="20">
        <v>128</v>
      </c>
      <c r="N153" s="45">
        <f t="shared" si="12"/>
        <v>65.843621399176953</v>
      </c>
      <c r="Q153" s="29">
        <v>61.8</v>
      </c>
      <c r="S153" s="29">
        <v>69.2</v>
      </c>
      <c r="T153" s="29">
        <v>19.600000000000001</v>
      </c>
      <c r="U153" s="29">
        <v>26.3</v>
      </c>
      <c r="V153" s="29">
        <v>26.3</v>
      </c>
      <c r="W153" s="29">
        <v>11</v>
      </c>
      <c r="X153" s="30">
        <v>39500</v>
      </c>
      <c r="Y153" s="30">
        <v>33500</v>
      </c>
      <c r="Z153" s="20" t="s">
        <v>54</v>
      </c>
      <c r="AA153" s="20" t="s">
        <v>49</v>
      </c>
      <c r="AB153" s="29">
        <v>5321.5</v>
      </c>
      <c r="AC153" s="20" t="s">
        <v>50</v>
      </c>
      <c r="AD153" s="20" t="s">
        <v>209</v>
      </c>
      <c r="AE153" s="20" t="s">
        <v>210</v>
      </c>
      <c r="AF153" s="20" t="s">
        <v>68</v>
      </c>
      <c r="AG153" s="20" t="s">
        <v>53</v>
      </c>
      <c r="AH153" s="20" t="s">
        <v>53</v>
      </c>
      <c r="AJ153" s="20" t="s">
        <v>55</v>
      </c>
      <c r="AK153" s="20" t="s">
        <v>47</v>
      </c>
      <c r="AL153" s="20" t="s">
        <v>74</v>
      </c>
      <c r="AM153" s="30">
        <v>47</v>
      </c>
      <c r="AN153" s="31">
        <v>8022</v>
      </c>
      <c r="AO153" s="19" t="s">
        <v>70</v>
      </c>
      <c r="AP153" s="20"/>
      <c r="AQ153" s="55">
        <f t="shared" si="13"/>
        <v>15195.500317517915</v>
      </c>
      <c r="AR153" s="55">
        <f t="shared" si="14"/>
        <v>61.8</v>
      </c>
      <c r="AS153" s="55">
        <f t="shared" si="15"/>
        <v>18.835720816824136</v>
      </c>
      <c r="AT153" s="55">
        <f t="shared" si="16"/>
        <v>65.843621399176953</v>
      </c>
      <c r="AU153" s="55" cm="1">
        <f t="array" ref="AU153">2*9.81^2*(AQ153)^2/(3.1416*(AS153^2)*(_xlfn.IFS(F153="Jet",0.973*0.873*0.98094,F153="Turboprop",0.804*0.979*0.97444,F153="Piston",0.804*0.971*0.97444)*IF(R153="",1,1.09011))*1.225*AT153)</f>
        <v>593284.92691624654</v>
      </c>
      <c r="AV153" s="43">
        <f t="shared" si="17"/>
        <v>0.59328492691624657</v>
      </c>
      <c r="AW153" s="41" t="str" cm="1">
        <f t="array" ref="AW153">_xlfn.IFS(AV153 &lt;=0.75, "CAT VII", AV153&lt;=1.5, "CAT VI",
    AV153&lt;=2.5, "CAT V",
    AV153&lt;=5, "CAT IV",
    AV153&lt;=10, "CAT III",AV153&lt;=20, "CAT II",AV153&gt;20, "CAT I")</f>
        <v>CAT VII</v>
      </c>
      <c r="AX153" s="43" cm="1">
        <f t="array" ref="AX153">_xlfn.IFS(
    AZ153="G", 1,
    AZ153="F", 2,
    AZ153="E", 3,
    AZ153="D", 4,
    AZ153="C", 5,
    AZ153="B", 6,
    AZ153="A", 7)</f>
        <v>1</v>
      </c>
      <c r="AY153" s="43" cm="1">
        <f t="array" ref="AY153">_xlfn.IFS(AW153= "CAT I", 7,AW153= "CAT II", 6,AW153= "CAT III", 5,AW153= "CAT IV", 4,AW153="CAT V", 3, AW153="CAT VI", 2, AW153="CAT VII", 1)</f>
        <v>1</v>
      </c>
      <c r="AZ153" t="s">
        <v>52</v>
      </c>
      <c r="BA153" s="23"/>
      <c r="BB153" s="23"/>
      <c r="BC153" s="23"/>
      <c r="BD153" s="23"/>
      <c r="BE153" s="23"/>
      <c r="BF153" s="23"/>
    </row>
    <row r="154" spans="1:58" x14ac:dyDescent="0.25">
      <c r="A154" s="28" t="s">
        <v>860</v>
      </c>
      <c r="B154" s="20" t="s">
        <v>860</v>
      </c>
      <c r="C154" s="20" t="s">
        <v>854</v>
      </c>
      <c r="D154" s="20" t="s">
        <v>861</v>
      </c>
      <c r="E154" s="20" t="s">
        <v>861</v>
      </c>
      <c r="F154" s="20" t="s">
        <v>43</v>
      </c>
      <c r="G154" s="20">
        <v>2</v>
      </c>
      <c r="H154" s="20" t="s">
        <v>44</v>
      </c>
      <c r="K154" s="20" t="s">
        <v>45</v>
      </c>
      <c r="L154" s="20" t="s">
        <v>200</v>
      </c>
      <c r="M154" s="20">
        <v>125</v>
      </c>
      <c r="N154" s="45">
        <f t="shared" si="12"/>
        <v>64.300411522633752</v>
      </c>
      <c r="Q154" s="29">
        <v>63</v>
      </c>
      <c r="S154" s="29">
        <v>66.8</v>
      </c>
      <c r="T154" s="29">
        <v>21.3</v>
      </c>
      <c r="U154" s="29">
        <v>30.1</v>
      </c>
      <c r="V154" s="29">
        <v>30.1</v>
      </c>
      <c r="W154" s="29">
        <v>12.6</v>
      </c>
      <c r="X154" s="30">
        <v>39600</v>
      </c>
      <c r="Y154" s="30">
        <v>32700</v>
      </c>
      <c r="Z154" s="20" t="s">
        <v>54</v>
      </c>
      <c r="AA154" s="20" t="s">
        <v>49</v>
      </c>
      <c r="AB154" s="29">
        <v>5243.8</v>
      </c>
      <c r="AC154" s="20" t="s">
        <v>50</v>
      </c>
      <c r="AD154" s="20" t="s">
        <v>209</v>
      </c>
      <c r="AE154" s="20" t="s">
        <v>210</v>
      </c>
      <c r="AF154" s="20" t="s">
        <v>68</v>
      </c>
      <c r="AG154" s="20" t="s">
        <v>53</v>
      </c>
      <c r="AH154" s="20" t="s">
        <v>53</v>
      </c>
      <c r="AJ154" s="20" t="s">
        <v>55</v>
      </c>
      <c r="AK154" s="20" t="s">
        <v>47</v>
      </c>
      <c r="AL154" s="20" t="s">
        <v>74</v>
      </c>
      <c r="AM154" s="30">
        <v>199</v>
      </c>
      <c r="AN154" s="31">
        <v>77560</v>
      </c>
      <c r="AO154" s="19" t="s">
        <v>70</v>
      </c>
      <c r="AP154" s="20"/>
      <c r="AQ154" s="55">
        <f t="shared" si="13"/>
        <v>14832.622697995101</v>
      </c>
      <c r="AR154" s="55">
        <f t="shared" si="14"/>
        <v>63</v>
      </c>
      <c r="AS154" s="55">
        <f t="shared" si="15"/>
        <v>19.201462968607132</v>
      </c>
      <c r="AT154" s="55">
        <f t="shared" si="16"/>
        <v>64.300411522633752</v>
      </c>
      <c r="AU154" s="55" cm="1">
        <f t="array" ref="AU154">2*9.81^2*(AQ154)^2/(3.1416*(AS154^2)*(_xlfn.IFS(F154="Jet",0.973*0.873*0.98094,F154="Turboprop",0.804*0.979*0.97444,F154="Piston",0.804*0.971*0.97444)*IF(R154="",1,1.09011))*1.225*AT154)</f>
        <v>557012.59303200711</v>
      </c>
      <c r="AV154" s="43">
        <f t="shared" si="17"/>
        <v>0.55701259303200712</v>
      </c>
      <c r="AW154" s="41" t="str" cm="1">
        <f t="array" ref="AW154">_xlfn.IFS(AV154 &lt;=0.75, "CAT VII", AV154&lt;=1.5, "CAT VI",
    AV154&lt;=2.5, "CAT V",
    AV154&lt;=5, "CAT IV",
    AV154&lt;=10, "CAT III",AV154&lt;=20, "CAT II",AV154&gt;20, "CAT I")</f>
        <v>CAT VII</v>
      </c>
      <c r="AX154" s="43" cm="1">
        <f t="array" ref="AX154">_xlfn.IFS(
    AZ154="G", 1,
    AZ154="F", 2,
    AZ154="E", 3,
    AZ154="D", 4,
    AZ154="C", 5,
    AZ154="B", 6,
    AZ154="A", 7)</f>
        <v>1</v>
      </c>
      <c r="AY154" s="43" cm="1">
        <f t="array" ref="AY154">_xlfn.IFS(AW154= "CAT I", 7,AW154= "CAT II", 6,AW154= "CAT III", 5,AW154= "CAT IV", 4,AW154="CAT V", 3, AW154="CAT VI", 2, AW154="CAT VII", 1)</f>
        <v>1</v>
      </c>
      <c r="AZ154" t="s">
        <v>52</v>
      </c>
      <c r="BA154" s="23"/>
      <c r="BB154" s="23"/>
      <c r="BC154" s="23"/>
      <c r="BD154" s="23"/>
      <c r="BE154" s="23"/>
      <c r="BF154" s="23"/>
    </row>
    <row r="155" spans="1:58" x14ac:dyDescent="0.25">
      <c r="A155" s="28" t="s">
        <v>784</v>
      </c>
      <c r="B155" s="20" t="s">
        <v>784</v>
      </c>
      <c r="C155" s="20" t="s">
        <v>748</v>
      </c>
      <c r="D155" s="20" t="s">
        <v>785</v>
      </c>
      <c r="E155" s="20" t="s">
        <v>785</v>
      </c>
      <c r="F155" s="20" t="s">
        <v>43</v>
      </c>
      <c r="G155" s="20">
        <v>2</v>
      </c>
      <c r="H155" s="20" t="s">
        <v>64</v>
      </c>
      <c r="K155" s="20" t="s">
        <v>45</v>
      </c>
      <c r="L155" s="20" t="s">
        <v>200</v>
      </c>
      <c r="M155" s="20">
        <v>111</v>
      </c>
      <c r="N155" s="45">
        <f t="shared" si="12"/>
        <v>57.098765432098766</v>
      </c>
      <c r="R155" s="29">
        <v>66.400000000000006</v>
      </c>
      <c r="S155" s="29">
        <v>64.599999999999994</v>
      </c>
      <c r="T155" s="29">
        <v>21.1</v>
      </c>
      <c r="U155" s="29">
        <v>28.6</v>
      </c>
      <c r="V155" s="29">
        <v>28.6</v>
      </c>
      <c r="W155" s="29">
        <v>6.6</v>
      </c>
      <c r="X155" s="30">
        <v>35724</v>
      </c>
      <c r="Y155" s="30">
        <v>32518</v>
      </c>
      <c r="Z155" s="20" t="s">
        <v>54</v>
      </c>
      <c r="AA155" s="20" t="s">
        <v>49</v>
      </c>
      <c r="AB155" s="29">
        <v>5317.3</v>
      </c>
      <c r="AC155" s="20" t="s">
        <v>50</v>
      </c>
      <c r="AD155" s="20" t="s">
        <v>209</v>
      </c>
      <c r="AE155" s="20" t="s">
        <v>210</v>
      </c>
      <c r="AF155" s="20" t="s">
        <v>68</v>
      </c>
      <c r="AG155" s="20" t="s">
        <v>53</v>
      </c>
      <c r="AH155" s="20" t="s">
        <v>53</v>
      </c>
      <c r="AJ155" s="20" t="s">
        <v>55</v>
      </c>
      <c r="AK155" s="20">
        <v>6</v>
      </c>
      <c r="AL155" s="20" t="s">
        <v>74</v>
      </c>
      <c r="AM155" s="30">
        <v>65</v>
      </c>
      <c r="AN155" s="31">
        <v>76830</v>
      </c>
      <c r="AO155" s="19" t="s">
        <v>70</v>
      </c>
      <c r="AP155" s="20"/>
      <c r="AQ155" s="55">
        <f t="shared" si="13"/>
        <v>14750.06803955366</v>
      </c>
      <c r="AR155" s="55">
        <f t="shared" si="14"/>
        <v>66.400000000000006</v>
      </c>
      <c r="AS155" s="55">
        <f t="shared" si="15"/>
        <v>20.237732398658945</v>
      </c>
      <c r="AT155" s="55">
        <f t="shared" si="16"/>
        <v>57.098765432098766</v>
      </c>
      <c r="AU155" s="55" cm="1">
        <f t="array" ref="AU155">2*9.81^2*(AQ155)^2/(3.1416*(AS155^2)*(_xlfn.IFS(F155="Jet",0.973*0.873*0.98094,F155="Turboprop",0.804*0.979*0.97444,F155="Piston",0.804*0.971*0.97444)*IF(R155="",1,1.09011))*1.225*AT155)</f>
        <v>512246.27953966288</v>
      </c>
      <c r="AV155" s="43">
        <f t="shared" si="17"/>
        <v>0.51224627953966284</v>
      </c>
      <c r="AW155" s="41" t="str" cm="1">
        <f t="array" ref="AW155">_xlfn.IFS(AV155 &lt;=0.75, "CAT VII", AV155&lt;=1.5, "CAT VI",
    AV155&lt;=2.5, "CAT V",
    AV155&lt;=5, "CAT IV",
    AV155&lt;=10, "CAT III",AV155&lt;=20, "CAT II",AV155&gt;20, "CAT I")</f>
        <v>CAT VII</v>
      </c>
      <c r="AX155" s="43" cm="1">
        <f t="array" ref="AX155">_xlfn.IFS(
    AZ155="G", 1,
    AZ155="F", 2,
    AZ155="E", 3,
    AZ155="D", 4,
    AZ155="C", 5,
    AZ155="B", 6,
    AZ155="A", 7)</f>
        <v>1</v>
      </c>
      <c r="AY155" s="43" cm="1">
        <f t="array" ref="AY155">_xlfn.IFS(AW155= "CAT I", 7,AW155= "CAT II", 6,AW155= "CAT III", 5,AW155= "CAT IV", 4,AW155="CAT V", 3, AW155="CAT VI", 2, AW155="CAT VII", 1)</f>
        <v>1</v>
      </c>
      <c r="AZ155" t="s">
        <v>52</v>
      </c>
      <c r="BA155" s="23"/>
      <c r="BB155" s="23"/>
      <c r="BC155" s="23"/>
      <c r="BD155" s="23"/>
      <c r="BE155" s="23"/>
      <c r="BF155" s="23"/>
    </row>
    <row r="156" spans="1:58" x14ac:dyDescent="0.25">
      <c r="A156" s="28" t="s">
        <v>621</v>
      </c>
      <c r="B156" s="20" t="s">
        <v>621</v>
      </c>
      <c r="C156" s="20" t="s">
        <v>472</v>
      </c>
      <c r="D156" s="20" t="s">
        <v>622</v>
      </c>
      <c r="E156" s="20" t="s">
        <v>622</v>
      </c>
      <c r="F156" s="20" t="s">
        <v>43</v>
      </c>
      <c r="G156" s="20">
        <v>2</v>
      </c>
      <c r="H156" s="20" t="s">
        <v>44</v>
      </c>
      <c r="K156" s="20" t="s">
        <v>45</v>
      </c>
      <c r="L156" s="20" t="s">
        <v>200</v>
      </c>
      <c r="M156" s="20">
        <v>131</v>
      </c>
      <c r="N156" s="45">
        <f t="shared" si="12"/>
        <v>67.386831275720169</v>
      </c>
      <c r="Q156" s="29">
        <v>63.6</v>
      </c>
      <c r="S156" s="29">
        <v>72.3</v>
      </c>
      <c r="T156" s="29">
        <v>19.3</v>
      </c>
      <c r="U156" s="29">
        <v>28.7</v>
      </c>
      <c r="V156" s="29">
        <v>28.7</v>
      </c>
      <c r="W156" s="29">
        <v>10.6</v>
      </c>
      <c r="X156" s="30">
        <v>36100</v>
      </c>
      <c r="Y156" s="30">
        <v>31800</v>
      </c>
      <c r="Z156" s="20" t="s">
        <v>54</v>
      </c>
      <c r="AA156" s="20" t="s">
        <v>49</v>
      </c>
      <c r="AB156" s="29">
        <v>5691.5</v>
      </c>
      <c r="AC156" s="20" t="s">
        <v>50</v>
      </c>
      <c r="AD156" s="20" t="s">
        <v>209</v>
      </c>
      <c r="AE156" s="20" t="s">
        <v>210</v>
      </c>
      <c r="AF156" s="20" t="s">
        <v>68</v>
      </c>
      <c r="AG156" s="20" t="s">
        <v>53</v>
      </c>
      <c r="AH156" s="20" t="s">
        <v>53</v>
      </c>
      <c r="AJ156" s="20" t="s">
        <v>55</v>
      </c>
      <c r="AK156" s="20">
        <v>9</v>
      </c>
      <c r="AL156" s="20" t="s">
        <v>74</v>
      </c>
      <c r="AM156" s="30">
        <v>284</v>
      </c>
      <c r="AN156" s="31">
        <v>116294</v>
      </c>
      <c r="AO156" s="19" t="s">
        <v>70</v>
      </c>
      <c r="AP156" s="20"/>
      <c r="AQ156" s="55">
        <f t="shared" si="13"/>
        <v>14424.385376031933</v>
      </c>
      <c r="AR156" s="55">
        <f t="shared" si="14"/>
        <v>63.6</v>
      </c>
      <c r="AS156" s="55">
        <f t="shared" si="15"/>
        <v>19.38433404449863</v>
      </c>
      <c r="AT156" s="55">
        <f t="shared" si="16"/>
        <v>67.386831275720169</v>
      </c>
      <c r="AU156" s="55" cm="1">
        <f t="array" ref="AU156">2*9.81^2*(AQ156)^2/(3.1416*(AS156^2)*(_xlfn.IFS(F156="Jet",0.973*0.873*0.98094,F156="Turboprop",0.804*0.979*0.97444,F156="Piston",0.804*0.971*0.97444)*IF(R156="",1,1.09011))*1.225*AT156)</f>
        <v>493207.1154548733</v>
      </c>
      <c r="AV156" s="43">
        <f t="shared" si="17"/>
        <v>0.49320711545487328</v>
      </c>
      <c r="AW156" s="41" t="str" cm="1">
        <f t="array" ref="AW156">_xlfn.IFS(AV156 &lt;=0.75, "CAT VII", AV156&lt;=1.5, "CAT VI",
    AV156&lt;=2.5, "CAT V",
    AV156&lt;=5, "CAT IV",
    AV156&lt;=10, "CAT III",AV156&lt;=20, "CAT II",AV156&gt;20, "CAT I")</f>
        <v>CAT VII</v>
      </c>
      <c r="AX156" s="43" cm="1">
        <f t="array" ref="AX156">_xlfn.IFS(
    AZ156="G", 1,
    AZ156="F", 2,
    AZ156="E", 3,
    AZ156="D", 4,
    AZ156="C", 5,
    AZ156="B", 6,
    AZ156="A", 7)</f>
        <v>1</v>
      </c>
      <c r="AY156" s="43" cm="1">
        <f t="array" ref="AY156">_xlfn.IFS(AW156= "CAT I", 7,AW156= "CAT II", 6,AW156= "CAT III", 5,AW156= "CAT IV", 4,AW156="CAT V", 3, AW156="CAT VI", 2, AW156="CAT VII", 1)</f>
        <v>1</v>
      </c>
      <c r="AZ156" t="s">
        <v>52</v>
      </c>
      <c r="BA156" s="23"/>
      <c r="BB156" s="23"/>
      <c r="BC156" s="23"/>
      <c r="BD156" s="23"/>
      <c r="BE156" s="23"/>
      <c r="BF156" s="23"/>
    </row>
    <row r="157" spans="1:58" x14ac:dyDescent="0.25">
      <c r="A157" s="28" t="s">
        <v>685</v>
      </c>
      <c r="B157" s="20" t="s">
        <v>685</v>
      </c>
      <c r="C157" s="20" t="s">
        <v>686</v>
      </c>
      <c r="D157" s="20" t="s">
        <v>687</v>
      </c>
      <c r="E157" s="20" t="s">
        <v>688</v>
      </c>
      <c r="F157" s="20" t="s">
        <v>147</v>
      </c>
      <c r="G157" s="20">
        <v>2</v>
      </c>
      <c r="H157" s="20" t="s">
        <v>64</v>
      </c>
      <c r="K157" s="20" t="s">
        <v>45</v>
      </c>
      <c r="L157" s="20" t="s">
        <v>200</v>
      </c>
      <c r="M157" s="20">
        <v>110</v>
      </c>
      <c r="N157" s="45">
        <f t="shared" si="12"/>
        <v>56.584362139917694</v>
      </c>
      <c r="Q157" s="29">
        <v>68.8</v>
      </c>
      <c r="S157" s="29">
        <v>69.8</v>
      </c>
      <c r="T157" s="29">
        <v>23.2</v>
      </c>
      <c r="U157" s="29">
        <v>25</v>
      </c>
      <c r="V157" s="29">
        <v>25</v>
      </c>
      <c r="W157" s="29">
        <v>14.9</v>
      </c>
      <c r="X157" s="30">
        <v>30843</v>
      </c>
      <c r="Y157" s="30">
        <v>31725</v>
      </c>
      <c r="Z157" s="20" t="s">
        <v>54</v>
      </c>
      <c r="AA157" s="20" t="s">
        <v>49</v>
      </c>
      <c r="AB157" s="29">
        <v>5896.5</v>
      </c>
      <c r="AC157" s="20" t="s">
        <v>50</v>
      </c>
      <c r="AD157" s="20" t="s">
        <v>209</v>
      </c>
      <c r="AE157" s="20" t="s">
        <v>210</v>
      </c>
      <c r="AF157" s="20" t="s">
        <v>68</v>
      </c>
      <c r="AG157" s="20" t="s">
        <v>53</v>
      </c>
      <c r="AH157" s="20" t="s">
        <v>53</v>
      </c>
      <c r="AJ157" s="20" t="s">
        <v>55</v>
      </c>
      <c r="AK157" s="20">
        <v>7</v>
      </c>
      <c r="AL157" s="20" t="s">
        <v>74</v>
      </c>
      <c r="AM157" s="30">
        <v>46</v>
      </c>
      <c r="AN157" s="31">
        <v>9036</v>
      </c>
      <c r="AO157" s="19" t="s">
        <v>70</v>
      </c>
      <c r="AP157" s="20"/>
      <c r="AQ157" s="55">
        <f t="shared" si="13"/>
        <v>14390.365599201668</v>
      </c>
      <c r="AR157" s="55">
        <f t="shared" si="14"/>
        <v>68.8</v>
      </c>
      <c r="AS157" s="55">
        <f t="shared" si="15"/>
        <v>20.96921670222493</v>
      </c>
      <c r="AT157" s="55">
        <f t="shared" si="16"/>
        <v>56.584362139917694</v>
      </c>
      <c r="AU157" s="55" cm="1">
        <f t="array" ref="AU157">2*9.81^2*(AQ157)^2/(3.1416*(AS157^2)*(_xlfn.IFS(F157="Jet",0.973*0.873*0.98094,F157="Turboprop",0.804*0.979*0.97444,F157="Piston",0.804*0.971*0.97444)*IF(R157="",1,1.09011))*1.225*AT157)</f>
        <v>542712.72537964478</v>
      </c>
      <c r="AV157" s="43">
        <f t="shared" si="17"/>
        <v>0.54271272537964477</v>
      </c>
      <c r="AW157" s="41" t="str" cm="1">
        <f t="array" ref="AW157">_xlfn.IFS(AV157 &lt;=0.75, "CAT VII", AV157&lt;=1.5, "CAT VI",
    AV157&lt;=2.5, "CAT V",
    AV157&lt;=5, "CAT IV",
    AV157&lt;=10, "CAT III",AV157&lt;=20, "CAT II",AV157&gt;20, "CAT I")</f>
        <v>CAT VII</v>
      </c>
      <c r="AX157" s="43" cm="1">
        <f t="array" ref="AX157">_xlfn.IFS(
    AZ157="G", 1,
    AZ157="F", 2,
    AZ157="E", 3,
    AZ157="D", 4,
    AZ157="C", 5,
    AZ157="B", 6,
    AZ157="A", 7)</f>
        <v>1</v>
      </c>
      <c r="AY157" s="43" cm="1">
        <f t="array" ref="AY157">_xlfn.IFS(AW157= "CAT I", 7,AW157= "CAT II", 6,AW157= "CAT III", 5,AW157= "CAT IV", 4,AW157="CAT V", 3, AW157="CAT VI", 2, AW157="CAT VII", 1)</f>
        <v>1</v>
      </c>
      <c r="AZ157" t="s">
        <v>52</v>
      </c>
      <c r="BA157" s="23"/>
      <c r="BB157" s="23"/>
      <c r="BC157" s="23"/>
      <c r="BD157" s="23"/>
      <c r="BE157" s="23"/>
      <c r="BF157" s="23"/>
    </row>
    <row r="158" spans="1:58" x14ac:dyDescent="0.25">
      <c r="A158" s="28" t="s">
        <v>931</v>
      </c>
      <c r="B158" s="20" t="s">
        <v>931</v>
      </c>
      <c r="C158" s="20" t="s">
        <v>932</v>
      </c>
      <c r="D158" s="20" t="s">
        <v>933</v>
      </c>
      <c r="E158" s="20" t="s">
        <v>934</v>
      </c>
      <c r="F158" s="20" t="s">
        <v>43</v>
      </c>
      <c r="G158" s="20">
        <v>2</v>
      </c>
      <c r="H158" s="20" t="s">
        <v>64</v>
      </c>
      <c r="K158" s="20" t="s">
        <v>45</v>
      </c>
      <c r="L158" s="20" t="s">
        <v>200</v>
      </c>
      <c r="M158" s="20">
        <v>115</v>
      </c>
      <c r="N158" s="45">
        <f t="shared" si="12"/>
        <v>59.156378600823047</v>
      </c>
      <c r="Q158" s="29">
        <v>68.8</v>
      </c>
      <c r="S158" s="29">
        <v>69.7</v>
      </c>
      <c r="T158" s="29">
        <v>23.1</v>
      </c>
      <c r="U158" s="29">
        <v>25.1</v>
      </c>
      <c r="V158" s="29">
        <v>25</v>
      </c>
      <c r="W158" s="29">
        <v>14.9</v>
      </c>
      <c r="X158" s="30">
        <v>34524</v>
      </c>
      <c r="Y158" s="30">
        <v>31725</v>
      </c>
      <c r="Z158" s="20" t="s">
        <v>54</v>
      </c>
      <c r="AA158" s="20" t="s">
        <v>49</v>
      </c>
      <c r="AB158" s="29">
        <v>5886.4</v>
      </c>
      <c r="AC158" s="20" t="s">
        <v>50</v>
      </c>
      <c r="AD158" s="20" t="s">
        <v>209</v>
      </c>
      <c r="AE158" s="20" t="s">
        <v>210</v>
      </c>
      <c r="AF158" s="20" t="s">
        <v>68</v>
      </c>
      <c r="AG158" s="20" t="s">
        <v>53</v>
      </c>
      <c r="AH158" s="20" t="s">
        <v>53</v>
      </c>
      <c r="AJ158" s="20" t="s">
        <v>55</v>
      </c>
      <c r="AK158" s="20">
        <v>6</v>
      </c>
      <c r="AL158" s="20" t="s">
        <v>74</v>
      </c>
      <c r="AM158" s="30">
        <v>46</v>
      </c>
      <c r="AN158" s="31">
        <v>11840</v>
      </c>
      <c r="AO158" s="19" t="s">
        <v>70</v>
      </c>
      <c r="AP158" s="20"/>
      <c r="AQ158" s="55">
        <f t="shared" si="13"/>
        <v>14390.365599201668</v>
      </c>
      <c r="AR158" s="55">
        <f t="shared" si="14"/>
        <v>68.8</v>
      </c>
      <c r="AS158" s="55">
        <f t="shared" si="15"/>
        <v>20.96921670222493</v>
      </c>
      <c r="AT158" s="55">
        <f t="shared" si="16"/>
        <v>59.156378600823047</v>
      </c>
      <c r="AU158" s="55" cm="1">
        <f t="array" ref="AU158">2*9.81^2*(AQ158)^2/(3.1416*(AS158^2)*(_xlfn.IFS(F158="Jet",0.973*0.873*0.98094,F158="Turboprop",0.804*0.979*0.97444,F158="Piston",0.804*0.971*0.97444)*IF(R158="",1,1.09011))*1.225*AT158)</f>
        <v>477847.33163216693</v>
      </c>
      <c r="AV158" s="43">
        <f t="shared" si="17"/>
        <v>0.47784733163216692</v>
      </c>
      <c r="AW158" s="41" t="str" cm="1">
        <f t="array" ref="AW158">_xlfn.IFS(AV158 &lt;=0.75, "CAT VII", AV158&lt;=1.5, "CAT VI",
    AV158&lt;=2.5, "CAT V",
    AV158&lt;=5, "CAT IV",
    AV158&lt;=10, "CAT III",AV158&lt;=20, "CAT II",AV158&gt;20, "CAT I")</f>
        <v>CAT VII</v>
      </c>
      <c r="AX158" s="43" cm="1">
        <f t="array" ref="AX158">_xlfn.IFS(
    AZ158="G", 1,
    AZ158="F", 2,
    AZ158="E", 3,
    AZ158="D", 4,
    AZ158="C", 5,
    AZ158="B", 6,
    AZ158="A", 7)</f>
        <v>1</v>
      </c>
      <c r="AY158" s="43" cm="1">
        <f t="array" ref="AY158">_xlfn.IFS(AW158= "CAT I", 7,AW158= "CAT II", 6,AW158= "CAT III", 5,AW158= "CAT IV", 4,AW158="CAT V", 3, AW158="CAT VI", 2, AW158="CAT VII", 1)</f>
        <v>1</v>
      </c>
      <c r="AZ158" t="s">
        <v>52</v>
      </c>
      <c r="BA158" s="23"/>
      <c r="BB158" s="23"/>
      <c r="BC158" s="23"/>
      <c r="BD158" s="23"/>
      <c r="BE158" s="23"/>
      <c r="BF158" s="23"/>
    </row>
    <row r="159" spans="1:58" x14ac:dyDescent="0.25">
      <c r="A159" s="28" t="s">
        <v>872</v>
      </c>
      <c r="B159" s="20" t="s">
        <v>872</v>
      </c>
      <c r="C159" s="20" t="s">
        <v>873</v>
      </c>
      <c r="D159" s="20" t="s">
        <v>874</v>
      </c>
      <c r="E159" s="20" t="s">
        <v>875</v>
      </c>
      <c r="F159" s="20" t="s">
        <v>43</v>
      </c>
      <c r="G159" s="20">
        <v>2</v>
      </c>
      <c r="H159" s="20" t="s">
        <v>44</v>
      </c>
      <c r="K159" s="20" t="s">
        <v>45</v>
      </c>
      <c r="L159" s="20" t="s">
        <v>200</v>
      </c>
      <c r="M159" s="20">
        <v>130</v>
      </c>
      <c r="N159" s="45">
        <f t="shared" si="12"/>
        <v>66.872427983539097</v>
      </c>
      <c r="Q159" s="29">
        <v>58.1</v>
      </c>
      <c r="S159" s="29">
        <v>62.3</v>
      </c>
      <c r="T159" s="29">
        <v>21.4</v>
      </c>
      <c r="U159" s="29">
        <v>24.3</v>
      </c>
      <c r="V159" s="29">
        <v>24.3</v>
      </c>
      <c r="W159" s="29">
        <v>12</v>
      </c>
      <c r="X159" s="30">
        <v>35650</v>
      </c>
      <c r="Y159" s="30">
        <v>30000</v>
      </c>
      <c r="Z159" s="20" t="s">
        <v>54</v>
      </c>
      <c r="AA159" s="20" t="s">
        <v>49</v>
      </c>
      <c r="AB159" s="29">
        <v>4578.6000000000004</v>
      </c>
      <c r="AC159" s="20" t="s">
        <v>50</v>
      </c>
      <c r="AD159" s="20" t="s">
        <v>209</v>
      </c>
      <c r="AE159" s="20" t="s">
        <v>210</v>
      </c>
      <c r="AF159" s="20" t="s">
        <v>68</v>
      </c>
      <c r="AG159" s="20" t="s">
        <v>53</v>
      </c>
      <c r="AH159" s="20" t="s">
        <v>53</v>
      </c>
      <c r="AJ159" s="20" t="s">
        <v>55</v>
      </c>
      <c r="AK159" s="20">
        <v>5</v>
      </c>
      <c r="AL159" s="20" t="s">
        <v>74</v>
      </c>
      <c r="AM159" s="30">
        <v>131</v>
      </c>
      <c r="AN159" s="31">
        <v>40230</v>
      </c>
      <c r="AO159" s="19" t="s">
        <v>70</v>
      </c>
      <c r="AP159" s="20"/>
      <c r="AQ159" s="55">
        <f t="shared" si="13"/>
        <v>13607.910732105596</v>
      </c>
      <c r="AR159" s="55">
        <f t="shared" si="14"/>
        <v>58.1</v>
      </c>
      <c r="AS159" s="55">
        <f t="shared" si="15"/>
        <v>17.708015848826577</v>
      </c>
      <c r="AT159" s="55">
        <f t="shared" si="16"/>
        <v>66.872427983539097</v>
      </c>
      <c r="AU159" s="55" cm="1">
        <f t="array" ref="AU159">2*9.81^2*(AQ159)^2/(3.1416*(AS159^2)*(_xlfn.IFS(F159="Jet",0.973*0.873*0.98094,F159="Turboprop",0.804*0.979*0.97444,F159="Piston",0.804*0.971*0.97444)*IF(R159="",1,1.09011))*1.225*AT159)</f>
        <v>530038.61786010698</v>
      </c>
      <c r="AV159" s="43">
        <f t="shared" si="17"/>
        <v>0.53003861786010698</v>
      </c>
      <c r="AW159" s="41" t="str" cm="1">
        <f t="array" ref="AW159">_xlfn.IFS(AV159 &lt;=0.75, "CAT VII", AV159&lt;=1.5, "CAT VI",
    AV159&lt;=2.5, "CAT V",
    AV159&lt;=5, "CAT IV",
    AV159&lt;=10, "CAT III",AV159&lt;=20, "CAT II",AV159&gt;20, "CAT I")</f>
        <v>CAT VII</v>
      </c>
      <c r="AX159" s="43" cm="1">
        <f t="array" ref="AX159">_xlfn.IFS(
    AZ159="G", 1,
    AZ159="F", 2,
    AZ159="E", 3,
    AZ159="D", 4,
    AZ159="C", 5,
    AZ159="B", 6,
    AZ159="A", 7)</f>
        <v>1</v>
      </c>
      <c r="AY159" s="43" cm="1">
        <f t="array" ref="AY159">_xlfn.IFS(AW159= "CAT I", 7,AW159= "CAT II", 6,AW159= "CAT III", 5,AW159= "CAT IV", 4,AW159="CAT V", 3, AW159="CAT VI", 2, AW159="CAT VII", 1)</f>
        <v>1</v>
      </c>
      <c r="AZ159" t="s">
        <v>52</v>
      </c>
      <c r="BA159" s="23"/>
      <c r="BB159" s="23"/>
      <c r="BC159" s="23"/>
      <c r="BD159" s="23"/>
      <c r="BE159" s="23"/>
      <c r="BF159" s="23"/>
    </row>
    <row r="160" spans="1:58" x14ac:dyDescent="0.25">
      <c r="A160" s="28" t="s">
        <v>614</v>
      </c>
      <c r="B160" s="20" t="s">
        <v>614</v>
      </c>
      <c r="C160" s="20" t="s">
        <v>472</v>
      </c>
      <c r="D160" s="20" t="s">
        <v>615</v>
      </c>
      <c r="E160" s="20" t="s">
        <v>616</v>
      </c>
      <c r="F160" s="20" t="s">
        <v>43</v>
      </c>
      <c r="G160" s="20">
        <v>2</v>
      </c>
      <c r="H160" s="20" t="s">
        <v>64</v>
      </c>
      <c r="K160" s="20" t="s">
        <v>45</v>
      </c>
      <c r="L160" s="20" t="s">
        <v>200</v>
      </c>
      <c r="M160" s="20">
        <v>100</v>
      </c>
      <c r="N160" s="45">
        <f t="shared" si="12"/>
        <v>51.440329218106996</v>
      </c>
      <c r="Q160" s="29">
        <v>72.3</v>
      </c>
      <c r="S160" s="29">
        <v>62.3</v>
      </c>
      <c r="T160" s="29">
        <v>20.9</v>
      </c>
      <c r="U160" s="29">
        <v>27</v>
      </c>
      <c r="V160" s="29">
        <v>27</v>
      </c>
      <c r="W160" s="29">
        <v>10</v>
      </c>
      <c r="X160" s="30">
        <v>30800</v>
      </c>
      <c r="Y160" s="30">
        <v>27575</v>
      </c>
      <c r="Z160" s="20" t="s">
        <v>54</v>
      </c>
      <c r="AA160" s="20" t="s">
        <v>49</v>
      </c>
      <c r="AB160" s="29">
        <v>5536.9</v>
      </c>
      <c r="AC160" s="20" t="s">
        <v>50</v>
      </c>
      <c r="AD160" s="20" t="s">
        <v>209</v>
      </c>
      <c r="AE160" s="20" t="s">
        <v>210</v>
      </c>
      <c r="AF160" s="20" t="s">
        <v>68</v>
      </c>
      <c r="AG160" s="20" t="s">
        <v>53</v>
      </c>
      <c r="AH160" s="20" t="s">
        <v>53</v>
      </c>
      <c r="AJ160" s="20" t="s">
        <v>55</v>
      </c>
      <c r="AK160" s="20">
        <v>6</v>
      </c>
      <c r="AL160" s="20" t="s">
        <v>74</v>
      </c>
      <c r="AM160" s="30">
        <v>194</v>
      </c>
      <c r="AN160" s="31">
        <v>272492</v>
      </c>
      <c r="AO160" s="19" t="s">
        <v>70</v>
      </c>
      <c r="AP160" s="20"/>
      <c r="AQ160" s="55">
        <f t="shared" si="13"/>
        <v>12507.937947927061</v>
      </c>
      <c r="AR160" s="55">
        <f t="shared" si="14"/>
        <v>72.3</v>
      </c>
      <c r="AS160" s="55">
        <f t="shared" si="15"/>
        <v>22.035964644925325</v>
      </c>
      <c r="AT160" s="55">
        <f t="shared" si="16"/>
        <v>51.440329218106996</v>
      </c>
      <c r="AU160" s="55" cm="1">
        <f t="array" ref="AU160">2*9.81^2*(AQ160)^2/(3.1416*(AS160^2)*(_xlfn.IFS(F160="Jet",0.973*0.873*0.98094,F160="Turboprop",0.804*0.979*0.97444,F160="Piston",0.804*0.971*0.97444)*IF(R160="",1,1.09011))*1.225*AT160)</f>
        <v>375936.9971532257</v>
      </c>
      <c r="AV160" s="43">
        <f t="shared" si="17"/>
        <v>0.3759369971532257</v>
      </c>
      <c r="AW160" s="41" t="str" cm="1">
        <f t="array" ref="AW160">_xlfn.IFS(AV160 &lt;=0.75, "CAT VII", AV160&lt;=1.5, "CAT VI",
    AV160&lt;=2.5, "CAT V",
    AV160&lt;=5, "CAT IV",
    AV160&lt;=10, "CAT III",AV160&lt;=20, "CAT II",AV160&gt;20, "CAT I")</f>
        <v>CAT VII</v>
      </c>
      <c r="AX160" s="43" cm="1">
        <f t="array" ref="AX160">_xlfn.IFS(
    AZ160="G", 1,
    AZ160="F", 2,
    AZ160="E", 3,
    AZ160="D", 4,
    AZ160="C", 5,
    AZ160="B", 6,
    AZ160="A", 7)</f>
        <v>1</v>
      </c>
      <c r="AY160" s="43" cm="1">
        <f t="array" ref="AY160">_xlfn.IFS(AW160= "CAT I", 7,AW160= "CAT II", 6,AW160= "CAT III", 5,AW160= "CAT IV", 4,AW160="CAT V", 3, AW160="CAT VI", 2, AW160="CAT VII", 1)</f>
        <v>1</v>
      </c>
      <c r="AZ160" t="s">
        <v>52</v>
      </c>
      <c r="BA160" s="23"/>
      <c r="BB160" s="23"/>
      <c r="BC160" s="23"/>
      <c r="BD160" s="23"/>
      <c r="BE160" s="23"/>
      <c r="BF160" s="23"/>
    </row>
    <row r="161" spans="1:58" x14ac:dyDescent="0.25">
      <c r="A161" s="28" t="s">
        <v>840</v>
      </c>
      <c r="B161" s="20" t="s">
        <v>840</v>
      </c>
      <c r="C161" s="20" t="s">
        <v>825</v>
      </c>
      <c r="D161" s="20" t="s">
        <v>841</v>
      </c>
      <c r="E161" s="20" t="s">
        <v>842</v>
      </c>
      <c r="F161" s="20" t="s">
        <v>43</v>
      </c>
      <c r="G161" s="20">
        <v>2</v>
      </c>
      <c r="H161" s="20" t="s">
        <v>64</v>
      </c>
      <c r="K161" s="20" t="s">
        <v>45</v>
      </c>
      <c r="L161" s="20" t="s">
        <v>200</v>
      </c>
      <c r="M161" s="20">
        <v>107</v>
      </c>
      <c r="N161" s="45">
        <f t="shared" si="12"/>
        <v>55.041152263374485</v>
      </c>
      <c r="Q161" s="29">
        <v>53.5</v>
      </c>
      <c r="S161" s="29">
        <v>56.3</v>
      </c>
      <c r="T161" s="29">
        <v>17.600000000000001</v>
      </c>
      <c r="U161" s="29">
        <v>18.7</v>
      </c>
      <c r="V161" s="29">
        <v>22.4</v>
      </c>
      <c r="W161" s="29">
        <v>13.9</v>
      </c>
      <c r="X161" s="30">
        <v>28660</v>
      </c>
      <c r="Y161" s="30">
        <v>27320</v>
      </c>
      <c r="Z161" s="20" t="s">
        <v>54</v>
      </c>
      <c r="AA161" s="20" t="s">
        <v>49</v>
      </c>
      <c r="AB161" s="29">
        <v>3889.4</v>
      </c>
      <c r="AC161" s="20" t="s">
        <v>50</v>
      </c>
      <c r="AD161" s="20" t="s">
        <v>209</v>
      </c>
      <c r="AE161" s="20" t="s">
        <v>210</v>
      </c>
      <c r="AF161" s="20" t="s">
        <v>68</v>
      </c>
      <c r="AG161" s="20" t="s">
        <v>53</v>
      </c>
      <c r="AH161" s="20" t="s">
        <v>53</v>
      </c>
      <c r="AJ161" s="20" t="s">
        <v>55</v>
      </c>
      <c r="AK161" s="20">
        <v>7</v>
      </c>
      <c r="AL161" s="20" t="s">
        <v>74</v>
      </c>
      <c r="AM161" s="30">
        <v>58</v>
      </c>
      <c r="AN161" s="31">
        <v>20446</v>
      </c>
      <c r="AP161" s="20"/>
      <c r="AQ161" s="55">
        <f t="shared" si="13"/>
        <v>12392.270706704163</v>
      </c>
      <c r="AR161" s="55">
        <f t="shared" si="14"/>
        <v>53.5</v>
      </c>
      <c r="AS161" s="55">
        <f t="shared" si="15"/>
        <v>16.306004266991771</v>
      </c>
      <c r="AT161" s="55">
        <f t="shared" si="16"/>
        <v>55.041152263374485</v>
      </c>
      <c r="AU161" s="55" cm="1">
        <f t="array" ref="AU161">2*9.81^2*(AQ161)^2/(3.1416*(AS161^2)*(_xlfn.IFS(F161="Jet",0.973*0.873*0.98094,F161="Turboprop",0.804*0.979*0.97444,F161="Piston",0.804*0.971*0.97444)*IF(R161="",1,1.09011))*1.225*AT161)</f>
        <v>629840.62410174857</v>
      </c>
      <c r="AV161" s="43">
        <f t="shared" si="17"/>
        <v>0.62984062410174857</v>
      </c>
      <c r="AW161" s="41" t="str" cm="1">
        <f t="array" ref="AW161">_xlfn.IFS(AV161 &lt;=0.75, "CAT VII", AV161&lt;=1.5, "CAT VI",
    AV161&lt;=2.5, "CAT V",
    AV161&lt;=5, "CAT IV",
    AV161&lt;=10, "CAT III",AV161&lt;=20, "CAT II",AV161&gt;20, "CAT I")</f>
        <v>CAT VII</v>
      </c>
      <c r="AX161" s="43" cm="1">
        <f t="array" ref="AX161">_xlfn.IFS(
    AZ161="G", 1,
    AZ161="F", 2,
    AZ161="E", 3,
    AZ161="D", 4,
    AZ161="C", 5,
    AZ161="B", 6,
    AZ161="A", 7)</f>
        <v>1</v>
      </c>
      <c r="AY161" s="43" cm="1">
        <f t="array" ref="AY161">_xlfn.IFS(AW161= "CAT I", 7,AW161= "CAT II", 6,AW161= "CAT III", 5,AW161= "CAT IV", 4,AW161="CAT V", 3, AW161="CAT VI", 2, AW161="CAT VII", 1)</f>
        <v>1</v>
      </c>
      <c r="AZ161" t="s">
        <v>52</v>
      </c>
      <c r="BA161" s="23"/>
      <c r="BB161" s="23"/>
      <c r="BC161" s="23"/>
      <c r="BD161" s="23"/>
      <c r="BE161" s="23"/>
      <c r="BF161" s="23"/>
    </row>
    <row r="162" spans="1:58" x14ac:dyDescent="0.25">
      <c r="A162" s="28" t="s">
        <v>1196</v>
      </c>
      <c r="B162" s="20" t="s">
        <v>1196</v>
      </c>
      <c r="C162" s="20" t="s">
        <v>1183</v>
      </c>
      <c r="D162" s="20" t="s">
        <v>1197</v>
      </c>
      <c r="E162" s="20" t="s">
        <v>1198</v>
      </c>
      <c r="F162" s="20" t="s">
        <v>147</v>
      </c>
      <c r="G162" s="20">
        <v>2</v>
      </c>
      <c r="H162" s="20" t="s">
        <v>44</v>
      </c>
      <c r="K162" s="20" t="s">
        <v>45</v>
      </c>
      <c r="L162" s="20">
        <v>3</v>
      </c>
      <c r="M162" s="20">
        <v>124</v>
      </c>
      <c r="N162" s="45">
        <f t="shared" si="12"/>
        <v>63.78600823045268</v>
      </c>
      <c r="Q162" s="29">
        <v>74.599999999999994</v>
      </c>
      <c r="S162" s="29">
        <v>64.7</v>
      </c>
      <c r="T162" s="29">
        <v>22.9</v>
      </c>
      <c r="U162" s="29">
        <v>23.4</v>
      </c>
      <c r="V162" s="29">
        <v>22.9</v>
      </c>
      <c r="W162" s="29">
        <v>23.8</v>
      </c>
      <c r="X162" s="30">
        <v>28000</v>
      </c>
      <c r="Y162" s="30">
        <v>27200</v>
      </c>
      <c r="Z162" s="20" t="s">
        <v>54</v>
      </c>
      <c r="AA162" s="20" t="s">
        <v>49</v>
      </c>
      <c r="AB162" s="29">
        <v>5896.6</v>
      </c>
      <c r="AC162" s="20" t="s">
        <v>50</v>
      </c>
      <c r="AD162" s="20" t="s">
        <v>51</v>
      </c>
      <c r="AE162" s="20" t="s">
        <v>52</v>
      </c>
      <c r="AF162" s="20" t="s">
        <v>53</v>
      </c>
      <c r="AG162" s="20" t="s">
        <v>54</v>
      </c>
      <c r="AH162" s="20" t="s">
        <v>54</v>
      </c>
      <c r="AJ162" s="20" t="s">
        <v>55</v>
      </c>
      <c r="AK162" s="20">
        <v>5</v>
      </c>
      <c r="AL162" s="20" t="s">
        <v>74</v>
      </c>
      <c r="AM162" s="30">
        <v>73</v>
      </c>
      <c r="AN162" s="31">
        <v>20926</v>
      </c>
      <c r="AO162" s="19" t="s">
        <v>70</v>
      </c>
      <c r="AP162" s="20"/>
      <c r="AQ162" s="55">
        <f t="shared" si="13"/>
        <v>12337.83906377574</v>
      </c>
      <c r="AR162" s="55">
        <f t="shared" si="14"/>
        <v>74.599999999999994</v>
      </c>
      <c r="AS162" s="55">
        <f t="shared" si="15"/>
        <v>22.736970435842728</v>
      </c>
      <c r="AT162" s="55">
        <f t="shared" si="16"/>
        <v>63.78600823045268</v>
      </c>
      <c r="AU162" s="55" cm="1">
        <f t="array" ref="AU162">2*9.81^2*(AQ162)^2/(3.1416*(AS162^2)*(_xlfn.IFS(F162="Jet",0.973*0.873*0.98094,F162="Turboprop",0.804*0.979*0.97444,F162="Piston",0.804*0.971*0.97444)*IF(R162="",1,1.09011))*1.225*AT162)</f>
        <v>301005.73692552274</v>
      </c>
      <c r="AV162" s="43">
        <f t="shared" si="17"/>
        <v>0.30100573692552274</v>
      </c>
      <c r="AW162" s="41" t="str" cm="1">
        <f t="array" ref="AW162">_xlfn.IFS(AV162 &lt;=0.75, "CAT VII", AV162&lt;=1.5, "CAT VI",
    AV162&lt;=2.5, "CAT V",
    AV162&lt;=5, "CAT IV",
    AV162&lt;=10, "CAT III",AV162&lt;=20, "CAT II",AV162&gt;20, "CAT I")</f>
        <v>CAT VII</v>
      </c>
      <c r="AX162" s="43" cm="1">
        <f t="array" ref="AX162">_xlfn.IFS(
    AZ162="G", 1,
    AZ162="F", 2,
    AZ162="E", 3,
    AZ162="D", 4,
    AZ162="C", 5,
    AZ162="B", 6,
    AZ162="A", 7)</f>
        <v>1</v>
      </c>
      <c r="AY162" s="43" cm="1">
        <f t="array" ref="AY162">_xlfn.IFS(AW162= "CAT I", 7,AW162= "CAT II", 6,AW162= "CAT III", 5,AW162= "CAT IV", 4,AW162="CAT V", 3, AW162="CAT VI", 2, AW162="CAT VII", 1)</f>
        <v>1</v>
      </c>
      <c r="AZ162" t="s">
        <v>52</v>
      </c>
      <c r="BA162" s="23"/>
      <c r="BB162" s="23"/>
      <c r="BC162" s="23"/>
      <c r="BD162" s="23"/>
      <c r="BE162" s="23"/>
      <c r="BF162" s="23"/>
    </row>
    <row r="163" spans="1:58" x14ac:dyDescent="0.25">
      <c r="A163" s="28" t="s">
        <v>612</v>
      </c>
      <c r="B163" s="20" t="s">
        <v>612</v>
      </c>
      <c r="C163" s="20" t="s">
        <v>472</v>
      </c>
      <c r="D163" s="20" t="s">
        <v>613</v>
      </c>
      <c r="E163" s="20" t="s">
        <v>613</v>
      </c>
      <c r="F163" s="20" t="s">
        <v>43</v>
      </c>
      <c r="G163" s="20">
        <v>2</v>
      </c>
      <c r="H163" s="20" t="s">
        <v>64</v>
      </c>
      <c r="K163" s="20" t="s">
        <v>45</v>
      </c>
      <c r="L163" s="20" t="s">
        <v>200</v>
      </c>
      <c r="M163" s="20">
        <v>108</v>
      </c>
      <c r="N163" s="45">
        <f t="shared" si="12"/>
        <v>55.555555555555557</v>
      </c>
      <c r="Q163" s="29">
        <v>63.1</v>
      </c>
      <c r="S163" s="29">
        <v>63.5</v>
      </c>
      <c r="T163" s="29">
        <v>20.3</v>
      </c>
      <c r="U163" s="29">
        <v>27.6</v>
      </c>
      <c r="V163" s="29">
        <v>27.6</v>
      </c>
      <c r="W163" s="29">
        <v>10</v>
      </c>
      <c r="X163" s="30">
        <v>30300</v>
      </c>
      <c r="Y163" s="30">
        <v>27100</v>
      </c>
      <c r="Z163" s="20" t="s">
        <v>54</v>
      </c>
      <c r="AA163" s="20" t="s">
        <v>49</v>
      </c>
      <c r="AB163" s="29">
        <v>5007.3999999999996</v>
      </c>
      <c r="AC163" s="20" t="s">
        <v>50</v>
      </c>
      <c r="AD163" s="20" t="s">
        <v>209</v>
      </c>
      <c r="AE163" s="20" t="s">
        <v>210</v>
      </c>
      <c r="AF163" s="20" t="s">
        <v>68</v>
      </c>
      <c r="AG163" s="20" t="s">
        <v>53</v>
      </c>
      <c r="AH163" s="20" t="s">
        <v>53</v>
      </c>
      <c r="AJ163" s="20" t="s">
        <v>55</v>
      </c>
      <c r="AK163" s="20">
        <v>6</v>
      </c>
      <c r="AL163" s="20" t="s">
        <v>74</v>
      </c>
      <c r="AM163" s="30">
        <v>296</v>
      </c>
      <c r="AN163" s="31">
        <v>132040</v>
      </c>
      <c r="AO163" s="19" t="s">
        <v>70</v>
      </c>
      <c r="AP163" s="20"/>
      <c r="AQ163" s="55">
        <f t="shared" si="13"/>
        <v>12292.479361335389</v>
      </c>
      <c r="AR163" s="55">
        <f t="shared" si="14"/>
        <v>63.1</v>
      </c>
      <c r="AS163" s="55">
        <f t="shared" si="15"/>
        <v>19.231941481255713</v>
      </c>
      <c r="AT163" s="55">
        <f t="shared" si="16"/>
        <v>55.555555555555557</v>
      </c>
      <c r="AU163" s="55" cm="1">
        <f t="array" ref="AU163">2*9.81^2*(AQ163)^2/(3.1416*(AS163^2)*(_xlfn.IFS(F163="Jet",0.973*0.873*0.98094,F163="Turboprop",0.804*0.979*0.97444,F163="Piston",0.804*0.971*0.97444)*IF(R163="",1,1.09011))*1.225*AT163)</f>
        <v>441384.14447104809</v>
      </c>
      <c r="AV163" s="43">
        <f t="shared" si="17"/>
        <v>0.44138414447104807</v>
      </c>
      <c r="AW163" s="41" t="str" cm="1">
        <f t="array" ref="AW163">_xlfn.IFS(AV163 &lt;=0.75, "CAT VII", AV163&lt;=1.5, "CAT VI",
    AV163&lt;=2.5, "CAT V",
    AV163&lt;=5, "CAT IV",
    AV163&lt;=10, "CAT III",AV163&lt;=20, "CAT II",AV163&gt;20, "CAT I")</f>
        <v>CAT VII</v>
      </c>
      <c r="AX163" s="43" cm="1">
        <f t="array" ref="AX163">_xlfn.IFS(
    AZ163="G", 1,
    AZ163="F", 2,
    AZ163="E", 3,
    AZ163="D", 4,
    AZ163="C", 5,
    AZ163="B", 6,
    AZ163="A", 7)</f>
        <v>1</v>
      </c>
      <c r="AY163" s="43" cm="1">
        <f t="array" ref="AY163">_xlfn.IFS(AW163= "CAT I", 7,AW163= "CAT II", 6,AW163= "CAT III", 5,AW163= "CAT IV", 4,AW163="CAT V", 3, AW163="CAT VI", 2, AW163="CAT VII", 1)</f>
        <v>1</v>
      </c>
      <c r="AZ163" t="s">
        <v>52</v>
      </c>
      <c r="BA163" s="23"/>
      <c r="BB163" s="23"/>
      <c r="BC163" s="23"/>
      <c r="BD163" s="23"/>
      <c r="BE163" s="23"/>
      <c r="BF163" s="23"/>
    </row>
    <row r="164" spans="1:58" x14ac:dyDescent="0.25">
      <c r="A164" s="28" t="s">
        <v>1205</v>
      </c>
      <c r="B164" s="20" t="s">
        <v>1205</v>
      </c>
      <c r="C164" s="20" t="s">
        <v>1193</v>
      </c>
      <c r="D164" s="20" t="s">
        <v>1206</v>
      </c>
      <c r="E164" s="20" t="s">
        <v>1207</v>
      </c>
      <c r="F164" s="20" t="s">
        <v>147</v>
      </c>
      <c r="G164" s="20">
        <v>2</v>
      </c>
      <c r="H164" s="20" t="s">
        <v>64</v>
      </c>
      <c r="K164" s="20" t="s">
        <v>45</v>
      </c>
      <c r="L164" s="20" t="s">
        <v>46</v>
      </c>
      <c r="M164" s="20">
        <v>104</v>
      </c>
      <c r="N164" s="45">
        <f t="shared" si="12"/>
        <v>53.497942386831276</v>
      </c>
      <c r="Q164" s="29">
        <v>74.8</v>
      </c>
      <c r="S164" s="29">
        <v>70.8</v>
      </c>
      <c r="T164" s="29">
        <v>23.1</v>
      </c>
      <c r="U164" s="29">
        <v>23</v>
      </c>
      <c r="V164" s="29">
        <v>23</v>
      </c>
      <c r="W164" s="29">
        <v>16.399999999999999</v>
      </c>
      <c r="X164" s="30">
        <v>27117</v>
      </c>
      <c r="Y164" s="30">
        <v>26499</v>
      </c>
      <c r="Z164" s="20" t="s">
        <v>48</v>
      </c>
      <c r="AA164" s="20" t="s">
        <v>49</v>
      </c>
      <c r="AB164" s="29">
        <v>6427.8</v>
      </c>
      <c r="AC164" s="20" t="s">
        <v>50</v>
      </c>
      <c r="AD164" s="20" t="s">
        <v>209</v>
      </c>
      <c r="AE164" s="20" t="s">
        <v>210</v>
      </c>
      <c r="AF164" s="20" t="s">
        <v>68</v>
      </c>
      <c r="AG164" s="20" t="s">
        <v>53</v>
      </c>
      <c r="AH164" s="20" t="s">
        <v>53</v>
      </c>
      <c r="AJ164" s="20" t="s">
        <v>55</v>
      </c>
      <c r="AK164" s="20">
        <v>6</v>
      </c>
      <c r="AL164" s="20" t="s">
        <v>74</v>
      </c>
      <c r="AM164" s="30">
        <v>63</v>
      </c>
      <c r="AN164" s="31">
        <v>35188</v>
      </c>
      <c r="AP164" s="20"/>
      <c r="AQ164" s="55">
        <f t="shared" si="13"/>
        <v>12019.867549668874</v>
      </c>
      <c r="AR164" s="55">
        <f t="shared" si="14"/>
        <v>74.8</v>
      </c>
      <c r="AS164" s="55">
        <f t="shared" si="15"/>
        <v>22.797927461139896</v>
      </c>
      <c r="AT164" s="55">
        <f t="shared" si="16"/>
        <v>53.497942386831276</v>
      </c>
      <c r="AU164" s="55" cm="1">
        <f t="array" ref="AU164">2*9.81^2*(AQ164)^2/(3.1416*(AS164^2)*(_xlfn.IFS(F164="Jet",0.973*0.873*0.98094,F164="Turboprop",0.804*0.979*0.97444,F164="Piston",0.804*0.971*0.97444)*IF(R164="",1,1.09011))*1.225*AT164)</f>
        <v>338811.96612694307</v>
      </c>
      <c r="AV164" s="43">
        <f t="shared" si="17"/>
        <v>0.33881196612694309</v>
      </c>
      <c r="AW164" s="41" t="str" cm="1">
        <f t="array" ref="AW164">_xlfn.IFS(AV164 &lt;=0.75, "CAT VII", AV164&lt;=1.5, "CAT VI",
    AV164&lt;=2.5, "CAT V",
    AV164&lt;=5, "CAT IV",
    AV164&lt;=10, "CAT III",AV164&lt;=20, "CAT II",AV164&gt;20, "CAT I")</f>
        <v>CAT VII</v>
      </c>
      <c r="AX164" s="43" cm="1">
        <f t="array" ref="AX164">_xlfn.IFS(
    AZ164="G", 1,
    AZ164="F", 2,
    AZ164="E", 3,
    AZ164="D", 4,
    AZ164="C", 5,
    AZ164="B", 6,
    AZ164="A", 7)</f>
        <v>1</v>
      </c>
      <c r="AY164" s="43" cm="1">
        <f t="array" ref="AY164">_xlfn.IFS(AW164= "CAT I", 7,AW164= "CAT II", 6,AW164= "CAT III", 5,AW164= "CAT IV", 4,AW164="CAT V", 3, AW164="CAT VI", 2, AW164="CAT VII", 1)</f>
        <v>1</v>
      </c>
      <c r="AZ164" t="s">
        <v>52</v>
      </c>
      <c r="BA164" s="23"/>
      <c r="BB164" s="23"/>
      <c r="BC164" s="23"/>
      <c r="BD164" s="23"/>
      <c r="BE164" s="23"/>
      <c r="BF164" s="23"/>
    </row>
    <row r="165" spans="1:58" x14ac:dyDescent="0.25">
      <c r="A165" s="28" t="s">
        <v>1411</v>
      </c>
      <c r="B165" s="20" t="s">
        <v>1411</v>
      </c>
      <c r="C165" s="20" t="s">
        <v>1415</v>
      </c>
      <c r="D165" s="20" t="s">
        <v>1412</v>
      </c>
      <c r="F165" s="20" t="s">
        <v>147</v>
      </c>
      <c r="G165" s="20">
        <v>2</v>
      </c>
      <c r="H165" s="20" t="s">
        <v>64</v>
      </c>
      <c r="K165" s="20" t="s">
        <v>45</v>
      </c>
      <c r="L165" s="20">
        <v>3</v>
      </c>
      <c r="M165" s="20">
        <v>95</v>
      </c>
      <c r="N165" s="45">
        <f t="shared" si="12"/>
        <v>48.86831275720165</v>
      </c>
      <c r="Q165" s="29">
        <v>95</v>
      </c>
      <c r="S165" s="29">
        <v>67.8</v>
      </c>
      <c r="T165" s="29">
        <v>16.8</v>
      </c>
      <c r="U165" s="29">
        <v>38.200000000000003</v>
      </c>
      <c r="V165" s="29">
        <v>17</v>
      </c>
      <c r="W165" s="29">
        <v>20.5</v>
      </c>
      <c r="X165" s="30">
        <v>28750</v>
      </c>
      <c r="Y165" s="30">
        <v>26000</v>
      </c>
      <c r="Z165" s="20" t="s">
        <v>48</v>
      </c>
      <c r="AA165" s="20" t="s">
        <v>49</v>
      </c>
      <c r="AB165" s="29">
        <v>7634</v>
      </c>
      <c r="AC165" s="20" t="s">
        <v>50</v>
      </c>
      <c r="AD165" s="20" t="s">
        <v>51</v>
      </c>
      <c r="AE165" s="20" t="s">
        <v>210</v>
      </c>
      <c r="AF165" s="20" t="s">
        <v>68</v>
      </c>
      <c r="AG165" s="20" t="s">
        <v>53</v>
      </c>
      <c r="AH165" s="20" t="s">
        <v>53</v>
      </c>
      <c r="AJ165" s="20" t="s">
        <v>55</v>
      </c>
      <c r="AK165" s="20">
        <v>5</v>
      </c>
      <c r="AL165" s="20" t="s">
        <v>74</v>
      </c>
      <c r="AN165" s="31">
        <v>2140</v>
      </c>
      <c r="AO165" s="19" t="s">
        <v>1416</v>
      </c>
      <c r="AP165" s="32">
        <v>45517</v>
      </c>
      <c r="AQ165" s="55">
        <f t="shared" si="13"/>
        <v>11793.522634491517</v>
      </c>
      <c r="AR165" s="55">
        <f t="shared" si="14"/>
        <v>95</v>
      </c>
      <c r="AS165" s="55">
        <f t="shared" si="15"/>
        <v>28.95458701615361</v>
      </c>
      <c r="AT165" s="55">
        <f t="shared" si="16"/>
        <v>48.86831275720165</v>
      </c>
      <c r="AU165" s="55" cm="1">
        <f t="array" ref="AU165">2*9.81^2*(AQ165)^2/(3.1416*(AS165^2)*(_xlfn.IFS(F165="Jet",0.973*0.873*0.98094,F165="Turboprop",0.804*0.979*0.97444,F165="Piston",0.804*0.971*0.97444)*IF(R165="",1,1.09011))*1.225*AT165)</f>
        <v>221366.64605827737</v>
      </c>
      <c r="AV165" s="43">
        <f t="shared" si="17"/>
        <v>0.22136664605827738</v>
      </c>
      <c r="AW165" s="41" t="str" cm="1">
        <f t="array" ref="AW165">_xlfn.IFS(AV165 &lt;=0.75, "CAT VII", AV165&lt;=1.5, "CAT VI",
    AV165&lt;=2.5, "CAT V",
    AV165&lt;=5, "CAT IV",
    AV165&lt;=10, "CAT III",AV165&lt;=20, "CAT II",AV165&gt;20, "CAT I")</f>
        <v>CAT VII</v>
      </c>
      <c r="AX165" s="43" cm="1">
        <f t="array" ref="AX165">_xlfn.IFS(
    AZ165="G", 1,
    AZ165="F", 2,
    AZ165="E", 3,
    AZ165="D", 4,
    AZ165="C", 5,
    AZ165="B", 6,
    AZ165="A", 7)</f>
        <v>1</v>
      </c>
      <c r="AY165" s="43" cm="1">
        <f t="array" ref="AY165">_xlfn.IFS(AW165= "CAT I", 7,AW165= "CAT II", 6,AW165= "CAT III", 5,AW165= "CAT IV", 4,AW165="CAT V", 3, AW165="CAT VI", 2, AW165="CAT VII", 1)</f>
        <v>1</v>
      </c>
      <c r="AZ165" t="s">
        <v>52</v>
      </c>
      <c r="BA165" s="23"/>
      <c r="BB165" s="23"/>
      <c r="BC165" s="23"/>
      <c r="BD165" s="23"/>
      <c r="BE165" s="23"/>
      <c r="BF165" s="23"/>
    </row>
    <row r="166" spans="1:58" x14ac:dyDescent="0.25">
      <c r="A166" s="28" t="s">
        <v>751</v>
      </c>
      <c r="B166" s="20" t="s">
        <v>751</v>
      </c>
      <c r="C166" s="20" t="s">
        <v>748</v>
      </c>
      <c r="D166" s="20" t="s">
        <v>752</v>
      </c>
      <c r="E166" s="20" t="s">
        <v>753</v>
      </c>
      <c r="F166" s="20" t="s">
        <v>147</v>
      </c>
      <c r="G166" s="20">
        <v>2</v>
      </c>
      <c r="H166" s="20" t="s">
        <v>64</v>
      </c>
      <c r="K166" s="20" t="s">
        <v>45</v>
      </c>
      <c r="L166" s="20">
        <v>3</v>
      </c>
      <c r="M166" s="20">
        <v>113</v>
      </c>
      <c r="N166" s="45">
        <f t="shared" si="12"/>
        <v>58.12757201646091</v>
      </c>
      <c r="Q166" s="29">
        <v>64.900000000000006</v>
      </c>
      <c r="S166" s="29">
        <v>65.7</v>
      </c>
      <c r="T166" s="29">
        <v>21.4</v>
      </c>
      <c r="U166" s="29">
        <v>22.9</v>
      </c>
      <c r="V166" s="29">
        <v>22.9</v>
      </c>
      <c r="W166" s="29">
        <v>23.5</v>
      </c>
      <c r="X166" s="30">
        <v>26433</v>
      </c>
      <c r="Y166" s="30">
        <v>25794</v>
      </c>
      <c r="Z166" s="20" t="s">
        <v>54</v>
      </c>
      <c r="AA166" s="20" t="s">
        <v>49</v>
      </c>
      <c r="AB166" s="29">
        <v>5294.1</v>
      </c>
      <c r="AC166" s="20" t="s">
        <v>50</v>
      </c>
      <c r="AD166" s="20" t="s">
        <v>209</v>
      </c>
      <c r="AE166" s="20" t="s">
        <v>210</v>
      </c>
      <c r="AF166" s="20" t="s">
        <v>68</v>
      </c>
      <c r="AG166" s="20" t="s">
        <v>53</v>
      </c>
      <c r="AH166" s="20" t="s">
        <v>53</v>
      </c>
      <c r="AJ166" s="20" t="s">
        <v>55</v>
      </c>
      <c r="AK166" s="20">
        <v>7</v>
      </c>
      <c r="AL166" s="20" t="s">
        <v>74</v>
      </c>
      <c r="AM166" s="30">
        <v>50</v>
      </c>
      <c r="AN166" s="31">
        <v>35756</v>
      </c>
      <c r="AP166" s="20"/>
      <c r="AQ166" s="55">
        <f t="shared" si="13"/>
        <v>11700.081647464393</v>
      </c>
      <c r="AR166" s="55">
        <f t="shared" si="14"/>
        <v>64.900000000000006</v>
      </c>
      <c r="AS166" s="55">
        <f t="shared" si="15"/>
        <v>19.780554708930204</v>
      </c>
      <c r="AT166" s="55">
        <f t="shared" si="16"/>
        <v>58.12757201646091</v>
      </c>
      <c r="AU166" s="55" cm="1">
        <f t="array" ref="AU166">2*9.81^2*(AQ166)^2/(3.1416*(AS166^2)*(_xlfn.IFS(F166="Jet",0.973*0.873*0.98094,F166="Turboprop",0.804*0.979*0.97444,F166="Piston",0.804*0.971*0.97444)*IF(R166="",1,1.09011))*1.225*AT166)</f>
        <v>392469.45199951617</v>
      </c>
      <c r="AV166" s="43">
        <f t="shared" si="17"/>
        <v>0.39246945199951616</v>
      </c>
      <c r="AW166" s="41" t="str" cm="1">
        <f t="array" ref="AW166">_xlfn.IFS(AV166 &lt;=0.75, "CAT VII", AV166&lt;=1.5, "CAT VI",
    AV166&lt;=2.5, "CAT V",
    AV166&lt;=5, "CAT IV",
    AV166&lt;=10, "CAT III",AV166&lt;=20, "CAT II",AV166&gt;20, "CAT I")</f>
        <v>CAT VII</v>
      </c>
      <c r="AX166" s="43" cm="1">
        <f t="array" ref="AX166">_xlfn.IFS(
    AZ166="G", 1,
    AZ166="F", 2,
    AZ166="E", 3,
    AZ166="D", 4,
    AZ166="C", 5,
    AZ166="B", 6,
    AZ166="A", 7)</f>
        <v>1</v>
      </c>
      <c r="AY166" s="43" cm="1">
        <f t="array" ref="AY166">_xlfn.IFS(AW166= "CAT I", 7,AW166= "CAT II", 6,AW166= "CAT III", 5,AW166= "CAT IV", 4,AW166="CAT V", 3, AW166="CAT VI", 2, AW166="CAT VII", 1)</f>
        <v>1</v>
      </c>
      <c r="AZ166" t="s">
        <v>52</v>
      </c>
      <c r="BA166" s="23"/>
      <c r="BB166" s="23"/>
      <c r="BC166" s="23"/>
      <c r="BD166" s="23"/>
      <c r="BE166" s="23"/>
      <c r="BF166" s="23"/>
    </row>
    <row r="167" spans="1:58" x14ac:dyDescent="0.25">
      <c r="A167" s="28" t="s">
        <v>908</v>
      </c>
      <c r="B167" s="20" t="s">
        <v>908</v>
      </c>
      <c r="C167" s="20" t="s">
        <v>909</v>
      </c>
      <c r="D167" s="20" t="s">
        <v>910</v>
      </c>
      <c r="E167" s="20" t="s">
        <v>911</v>
      </c>
      <c r="F167" s="20" t="s">
        <v>43</v>
      </c>
      <c r="G167" s="20">
        <v>2</v>
      </c>
      <c r="H167" s="20" t="s">
        <v>44</v>
      </c>
      <c r="K167" s="20" t="s">
        <v>45</v>
      </c>
      <c r="L167" s="20" t="s">
        <v>200</v>
      </c>
      <c r="M167" s="20">
        <v>132</v>
      </c>
      <c r="N167" s="45">
        <f t="shared" si="12"/>
        <v>67.901234567901241</v>
      </c>
      <c r="Q167" s="29">
        <v>51.4</v>
      </c>
      <c r="S167" s="29">
        <v>53.9</v>
      </c>
      <c r="T167" s="29">
        <v>17.100000000000001</v>
      </c>
      <c r="U167" s="29">
        <v>22.7</v>
      </c>
      <c r="V167" s="29">
        <v>22.7</v>
      </c>
      <c r="W167" s="29">
        <v>12</v>
      </c>
      <c r="X167" s="30">
        <v>31100</v>
      </c>
      <c r="Y167" s="30">
        <v>25000</v>
      </c>
      <c r="Z167" s="20" t="s">
        <v>54</v>
      </c>
      <c r="AA167" s="20" t="s">
        <v>49</v>
      </c>
      <c r="AB167" s="29">
        <v>3615.3</v>
      </c>
      <c r="AC167" s="20" t="s">
        <v>50</v>
      </c>
      <c r="AD167" s="20" t="s">
        <v>209</v>
      </c>
      <c r="AE167" s="20" t="s">
        <v>210</v>
      </c>
      <c r="AF167" s="20" t="s">
        <v>68</v>
      </c>
      <c r="AG167" s="20" t="s">
        <v>53</v>
      </c>
      <c r="AH167" s="20" t="s">
        <v>53</v>
      </c>
      <c r="AJ167" s="20" t="s">
        <v>55</v>
      </c>
      <c r="AK167" s="20">
        <v>7</v>
      </c>
      <c r="AL167" s="20" t="s">
        <v>74</v>
      </c>
      <c r="AM167" s="30">
        <v>12</v>
      </c>
      <c r="AN167" s="31">
        <v>5172</v>
      </c>
      <c r="AO167" s="19" t="s">
        <v>70</v>
      </c>
      <c r="AP167" s="20"/>
      <c r="AQ167" s="55">
        <f t="shared" si="13"/>
        <v>11339.925610087997</v>
      </c>
      <c r="AR167" s="55">
        <f t="shared" si="14"/>
        <v>51.4</v>
      </c>
      <c r="AS167" s="55">
        <f t="shared" si="15"/>
        <v>15.665955501371531</v>
      </c>
      <c r="AT167" s="55">
        <f t="shared" si="16"/>
        <v>67.901234567901241</v>
      </c>
      <c r="AU167" s="55" cm="1">
        <f t="array" ref="AU167">2*9.81^2*(AQ167)^2/(3.1416*(AS167^2)*(_xlfn.IFS(F167="Jet",0.973*0.873*0.98094,F167="Turboprop",0.804*0.979*0.97444,F167="Piston",0.804*0.971*0.97444)*IF(R167="",1,1.09011))*1.225*AT167)</f>
        <v>463170.04980539886</v>
      </c>
      <c r="AV167" s="43">
        <f t="shared" si="17"/>
        <v>0.46317004980539883</v>
      </c>
      <c r="AW167" s="41" t="str" cm="1">
        <f t="array" ref="AW167">_xlfn.IFS(AV167 &lt;=0.75, "CAT VII", AV167&lt;=1.5, "CAT VI",
    AV167&lt;=2.5, "CAT V",
    AV167&lt;=5, "CAT IV",
    AV167&lt;=10, "CAT III",AV167&lt;=20, "CAT II",AV167&gt;20, "CAT I")</f>
        <v>CAT VII</v>
      </c>
      <c r="AX167" s="43" cm="1">
        <f t="array" ref="AX167">_xlfn.IFS(
    AZ167="G", 1,
    AZ167="F", 2,
    AZ167="E", 3,
    AZ167="D", 4,
    AZ167="C", 5,
    AZ167="B", 6,
    AZ167="A", 7)</f>
        <v>1</v>
      </c>
      <c r="AY167" s="43" cm="1">
        <f t="array" ref="AY167">_xlfn.IFS(AW167= "CAT I", 7,AW167= "CAT II", 6,AW167= "CAT III", 5,AW167= "CAT IV", 4,AW167="CAT V", 3, AW167="CAT VI", 2, AW167="CAT VII", 1)</f>
        <v>1</v>
      </c>
      <c r="AZ167" t="s">
        <v>52</v>
      </c>
      <c r="BA167" s="23"/>
      <c r="BB167" s="23"/>
      <c r="BC167" s="23"/>
      <c r="BD167" s="23"/>
      <c r="BE167" s="23"/>
      <c r="BF167" s="23"/>
    </row>
    <row r="168" spans="1:58" x14ac:dyDescent="0.25">
      <c r="A168" s="28" t="s">
        <v>700</v>
      </c>
      <c r="B168" s="20" t="s">
        <v>700</v>
      </c>
      <c r="C168" s="20" t="s">
        <v>701</v>
      </c>
      <c r="D168" s="20" t="s">
        <v>702</v>
      </c>
      <c r="E168" s="20" t="s">
        <v>703</v>
      </c>
      <c r="F168" s="20" t="s">
        <v>151</v>
      </c>
      <c r="G168" s="20">
        <v>2</v>
      </c>
      <c r="H168" s="20" t="s">
        <v>64</v>
      </c>
      <c r="K168" s="20" t="s">
        <v>55</v>
      </c>
      <c r="L168" s="20">
        <v>3</v>
      </c>
      <c r="M168" s="20">
        <v>97</v>
      </c>
      <c r="N168" s="45">
        <f t="shared" si="12"/>
        <v>49.897119341563787</v>
      </c>
      <c r="Q168" s="29">
        <v>95.2</v>
      </c>
      <c r="S168" s="29">
        <v>64.7</v>
      </c>
      <c r="T168" s="29">
        <v>16.899999999999999</v>
      </c>
      <c r="U168" s="29">
        <v>36.299999999999997</v>
      </c>
      <c r="V168" s="29">
        <v>36.299999999999997</v>
      </c>
      <c r="W168" s="29">
        <v>20.100000000000001</v>
      </c>
      <c r="X168" s="30">
        <v>25200</v>
      </c>
      <c r="Y168" s="30">
        <v>24400</v>
      </c>
      <c r="Z168" s="20" t="s">
        <v>48</v>
      </c>
      <c r="AA168" s="20" t="s">
        <v>49</v>
      </c>
      <c r="AB168" s="29">
        <v>7326.6</v>
      </c>
      <c r="AC168" s="20" t="s">
        <v>50</v>
      </c>
      <c r="AD168" s="20" t="s">
        <v>209</v>
      </c>
      <c r="AE168" s="20" t="s">
        <v>210</v>
      </c>
      <c r="AF168" s="20" t="s">
        <v>68</v>
      </c>
      <c r="AG168" s="20" t="s">
        <v>53</v>
      </c>
      <c r="AH168" s="20" t="s">
        <v>53</v>
      </c>
      <c r="AJ168" s="20" t="s">
        <v>55</v>
      </c>
      <c r="AK168" s="20">
        <v>8</v>
      </c>
      <c r="AL168" s="20" t="s">
        <v>74</v>
      </c>
      <c r="AM168" s="30">
        <v>175</v>
      </c>
      <c r="AN168" s="31">
        <v>394</v>
      </c>
      <c r="AO168" s="19" t="s">
        <v>70</v>
      </c>
      <c r="AP168" s="20"/>
      <c r="AQ168" s="55">
        <f t="shared" si="13"/>
        <v>11067.767395445886</v>
      </c>
      <c r="AR168" s="55">
        <f t="shared" si="14"/>
        <v>95.2</v>
      </c>
      <c r="AS168" s="55">
        <f t="shared" si="15"/>
        <v>29.015544041450777</v>
      </c>
      <c r="AT168" s="55">
        <f t="shared" si="16"/>
        <v>49.897119341563787</v>
      </c>
      <c r="AU168" s="55" cm="1">
        <f t="array" ref="AU168">2*9.81^2*(AQ168)^2/(3.1416*(AS168^2)*(_xlfn.IFS(F168="Jet",0.973*0.873*0.98094,F168="Turboprop",0.804*0.979*0.97444,F168="Piston",0.804*0.971*0.97444)*IF(R168="",1,1.09011))*1.225*AT168)</f>
        <v>191705.15377596079</v>
      </c>
      <c r="AV168" s="43">
        <f t="shared" si="17"/>
        <v>0.19170515377596078</v>
      </c>
      <c r="AW168" s="41" t="str" cm="1">
        <f t="array" ref="AW168">_xlfn.IFS(AV168 &lt;=0.75, "CAT VII", AV168&lt;=1.5, "CAT VI",
    AV168&lt;=2.5, "CAT V",
    AV168&lt;=5, "CAT IV",
    AV168&lt;=10, "CAT III",AV168&lt;=20, "CAT II",AV168&gt;20, "CAT I")</f>
        <v>CAT VII</v>
      </c>
      <c r="AX168" s="43" cm="1">
        <f t="array" ref="AX168">_xlfn.IFS(
    AZ168="G", 1,
    AZ168="F", 2,
    AZ168="E", 3,
    AZ168="D", 4,
    AZ168="C", 5,
    AZ168="B", 6,
    AZ168="A", 7)</f>
        <v>1</v>
      </c>
      <c r="AY168" s="43" cm="1">
        <f t="array" ref="AY168">_xlfn.IFS(AW168= "CAT I", 7,AW168= "CAT II", 6,AW168= "CAT III", 5,AW168= "CAT IV", 4,AW168="CAT V", 3, AW168="CAT VI", 2, AW168="CAT VII", 1)</f>
        <v>1</v>
      </c>
      <c r="AZ168" t="s">
        <v>52</v>
      </c>
      <c r="BA168" s="23"/>
      <c r="BB168" s="23"/>
      <c r="BC168" s="23"/>
      <c r="BD168" s="23"/>
      <c r="BE168" s="23"/>
      <c r="BF168" s="23"/>
    </row>
    <row r="169" spans="1:58" x14ac:dyDescent="0.25">
      <c r="A169" s="28" t="s">
        <v>704</v>
      </c>
      <c r="B169" s="20" t="s">
        <v>704</v>
      </c>
      <c r="C169" s="20" t="s">
        <v>701</v>
      </c>
      <c r="D169" s="20" t="s">
        <v>705</v>
      </c>
      <c r="E169" s="20" t="s">
        <v>706</v>
      </c>
      <c r="F169" s="20" t="s">
        <v>151</v>
      </c>
      <c r="G169" s="20">
        <v>2</v>
      </c>
      <c r="H169" s="20" t="s">
        <v>64</v>
      </c>
      <c r="K169" s="20" t="s">
        <v>55</v>
      </c>
      <c r="L169" s="20">
        <v>3</v>
      </c>
      <c r="M169" s="20">
        <v>97</v>
      </c>
      <c r="N169" s="45">
        <f t="shared" si="12"/>
        <v>49.897119341563787</v>
      </c>
      <c r="Q169" s="29">
        <v>90</v>
      </c>
      <c r="S169" s="29">
        <v>67.8</v>
      </c>
      <c r="T169" s="29">
        <v>16.7</v>
      </c>
      <c r="U169" s="29">
        <v>36.299999999999997</v>
      </c>
      <c r="V169" s="29">
        <v>36.299999999999997</v>
      </c>
      <c r="W169" s="29">
        <v>20.100000000000001</v>
      </c>
      <c r="X169" s="30">
        <v>25200</v>
      </c>
      <c r="Y169" s="30">
        <v>24400</v>
      </c>
      <c r="Z169" s="20" t="s">
        <v>48</v>
      </c>
      <c r="AA169" s="20" t="s">
        <v>49</v>
      </c>
      <c r="AB169" s="29">
        <v>7280</v>
      </c>
      <c r="AC169" s="20" t="s">
        <v>50</v>
      </c>
      <c r="AD169" s="20" t="s">
        <v>209</v>
      </c>
      <c r="AE169" s="20" t="s">
        <v>210</v>
      </c>
      <c r="AF169" s="20" t="s">
        <v>68</v>
      </c>
      <c r="AG169" s="20" t="s">
        <v>53</v>
      </c>
      <c r="AH169" s="20" t="s">
        <v>53</v>
      </c>
      <c r="AJ169" s="20" t="s">
        <v>55</v>
      </c>
      <c r="AK169" s="20">
        <v>8</v>
      </c>
      <c r="AL169" s="20" t="s">
        <v>74</v>
      </c>
      <c r="AM169" s="30">
        <v>7</v>
      </c>
      <c r="AN169" s="31">
        <v>0</v>
      </c>
      <c r="AO169" s="19" t="s">
        <v>70</v>
      </c>
      <c r="AP169" s="20"/>
      <c r="AQ169" s="55">
        <f t="shared" si="13"/>
        <v>11067.767395445886</v>
      </c>
      <c r="AR169" s="55">
        <f t="shared" si="14"/>
        <v>90</v>
      </c>
      <c r="AS169" s="55">
        <f t="shared" si="15"/>
        <v>27.430661383724473</v>
      </c>
      <c r="AT169" s="55">
        <f t="shared" si="16"/>
        <v>49.897119341563787</v>
      </c>
      <c r="AU169" s="55" cm="1">
        <f t="array" ref="AU169">2*9.81^2*(AQ169)^2/(3.1416*(AS169^2)*(_xlfn.IFS(F169="Jet",0.973*0.873*0.98094,F169="Turboprop",0.804*0.979*0.97444,F169="Piston",0.804*0.971*0.97444)*IF(R169="",1,1.09011))*1.225*AT169)</f>
        <v>214497.71319477574</v>
      </c>
      <c r="AV169" s="43">
        <f t="shared" si="17"/>
        <v>0.21449771319477576</v>
      </c>
      <c r="AW169" s="41" t="str" cm="1">
        <f t="array" ref="AW169">_xlfn.IFS(AV169 &lt;=0.75, "CAT VII", AV169&lt;=1.5, "CAT VI",
    AV169&lt;=2.5, "CAT V",
    AV169&lt;=5, "CAT IV",
    AV169&lt;=10, "CAT III",AV169&lt;=20, "CAT II",AV169&gt;20, "CAT I")</f>
        <v>CAT VII</v>
      </c>
      <c r="AX169" s="43" cm="1">
        <f t="array" ref="AX169">_xlfn.IFS(
    AZ169="G", 1,
    AZ169="F", 2,
    AZ169="E", 3,
    AZ169="D", 4,
    AZ169="C", 5,
    AZ169="B", 6,
    AZ169="A", 7)</f>
        <v>1</v>
      </c>
      <c r="AY169" s="43" cm="1">
        <f t="array" ref="AY169">_xlfn.IFS(AW169= "CAT I", 7,AW169= "CAT II", 6,AW169= "CAT III", 5,AW169= "CAT IV", 4,AW169="CAT V", 3, AW169="CAT VI", 2, AW169="CAT VII", 1)</f>
        <v>1</v>
      </c>
      <c r="AZ169" t="s">
        <v>52</v>
      </c>
      <c r="BA169" s="23"/>
      <c r="BB169" s="23"/>
      <c r="BC169" s="23"/>
      <c r="BD169" s="23"/>
      <c r="BE169" s="23"/>
      <c r="BF169" s="23"/>
    </row>
    <row r="170" spans="1:58" x14ac:dyDescent="0.25">
      <c r="A170" s="28" t="s">
        <v>904</v>
      </c>
      <c r="B170" s="20" t="s">
        <v>904</v>
      </c>
      <c r="C170" s="20" t="s">
        <v>905</v>
      </c>
      <c r="D170" s="20" t="s">
        <v>906</v>
      </c>
      <c r="E170" s="20" t="s">
        <v>907</v>
      </c>
      <c r="F170" s="20" t="s">
        <v>43</v>
      </c>
      <c r="G170" s="20">
        <v>2</v>
      </c>
      <c r="H170" s="20" t="s">
        <v>44</v>
      </c>
      <c r="K170" s="20" t="s">
        <v>45</v>
      </c>
      <c r="L170" s="20" t="s">
        <v>200</v>
      </c>
      <c r="M170" s="20">
        <v>137</v>
      </c>
      <c r="N170" s="45">
        <f t="shared" si="12"/>
        <v>70.473251028806587</v>
      </c>
      <c r="Q170" s="29">
        <v>51.4</v>
      </c>
      <c r="S170" s="29">
        <v>51.2</v>
      </c>
      <c r="T170" s="29">
        <v>18.100000000000001</v>
      </c>
      <c r="U170" s="29">
        <v>21</v>
      </c>
      <c r="V170" s="29">
        <v>21</v>
      </c>
      <c r="W170" s="29">
        <v>11.2</v>
      </c>
      <c r="X170" s="30">
        <v>28000</v>
      </c>
      <c r="Y170" s="30">
        <v>23350</v>
      </c>
      <c r="Z170" s="20" t="s">
        <v>54</v>
      </c>
      <c r="AA170" s="20" t="s">
        <v>49</v>
      </c>
      <c r="AB170" s="29">
        <v>3447.7</v>
      </c>
      <c r="AC170" s="20" t="s">
        <v>50</v>
      </c>
      <c r="AD170" s="20" t="s">
        <v>209</v>
      </c>
      <c r="AE170" s="20" t="s">
        <v>210</v>
      </c>
      <c r="AF170" s="20" t="s">
        <v>68</v>
      </c>
      <c r="AG170" s="20" t="s">
        <v>53</v>
      </c>
      <c r="AH170" s="20" t="s">
        <v>53</v>
      </c>
      <c r="AJ170" s="20" t="s">
        <v>55</v>
      </c>
      <c r="AK170" s="20">
        <v>7</v>
      </c>
      <c r="AL170" s="20" t="s">
        <v>56</v>
      </c>
      <c r="AM170" s="30">
        <v>482</v>
      </c>
      <c r="AN170" s="31">
        <v>178740</v>
      </c>
      <c r="AO170" s="19" t="s">
        <v>70</v>
      </c>
      <c r="AP170" s="20"/>
      <c r="AQ170" s="55">
        <f t="shared" si="13"/>
        <v>10591.49051982219</v>
      </c>
      <c r="AR170" s="55">
        <f t="shared" si="14"/>
        <v>51.4</v>
      </c>
      <c r="AS170" s="55">
        <f t="shared" si="15"/>
        <v>15.665955501371531</v>
      </c>
      <c r="AT170" s="55">
        <f t="shared" si="16"/>
        <v>70.473251028806587</v>
      </c>
      <c r="AU170" s="55" cm="1">
        <f t="array" ref="AU170">2*9.81^2*(AQ170)^2/(3.1416*(AS170^2)*(_xlfn.IFS(F170="Jet",0.973*0.873*0.98094,F170="Turboprop",0.804*0.979*0.97444,F170="Piston",0.804*0.971*0.97444)*IF(R170="",1,1.09011))*1.225*AT170)</f>
        <v>389302.85182321962</v>
      </c>
      <c r="AV170" s="43">
        <f t="shared" si="17"/>
        <v>0.38930285182321961</v>
      </c>
      <c r="AW170" s="41" t="str" cm="1">
        <f t="array" ref="AW170">_xlfn.IFS(AV170 &lt;=0.75, "CAT VII", AV170&lt;=1.5, "CAT VI",
    AV170&lt;=2.5, "CAT V",
    AV170&lt;=5, "CAT IV",
    AV170&lt;=10, "CAT III",AV170&lt;=20, "CAT II",AV170&gt;20, "CAT I")</f>
        <v>CAT VII</v>
      </c>
      <c r="AX170" s="43" cm="1">
        <f t="array" ref="AX170">_xlfn.IFS(
    AZ170="G", 1,
    AZ170="F", 2,
    AZ170="E", 3,
    AZ170="D", 4,
    AZ170="C", 5,
    AZ170="B", 6,
    AZ170="A", 7)</f>
        <v>1</v>
      </c>
      <c r="AY170" s="43" cm="1">
        <f t="array" ref="AY170">_xlfn.IFS(AW170= "CAT I", 7,AW170= "CAT II", 6,AW170= "CAT III", 5,AW170= "CAT IV", 4,AW170="CAT V", 3, AW170="CAT VI", 2, AW170="CAT VII", 1)</f>
        <v>1</v>
      </c>
      <c r="AZ170" t="s">
        <v>52</v>
      </c>
      <c r="BA170" s="23"/>
      <c r="BB170" s="23"/>
      <c r="BC170" s="23"/>
      <c r="BD170" s="23"/>
      <c r="BE170" s="23"/>
      <c r="BF170" s="23"/>
    </row>
    <row r="171" spans="1:58" x14ac:dyDescent="0.25">
      <c r="A171" s="28" t="s">
        <v>1189</v>
      </c>
      <c r="B171" s="20" t="s">
        <v>1189</v>
      </c>
      <c r="C171" s="20" t="s">
        <v>1186</v>
      </c>
      <c r="D171" s="20" t="s">
        <v>1190</v>
      </c>
      <c r="E171" s="20" t="s">
        <v>1191</v>
      </c>
      <c r="F171" s="20" t="s">
        <v>43</v>
      </c>
      <c r="G171" s="20">
        <v>2</v>
      </c>
      <c r="H171" s="20" t="s">
        <v>44</v>
      </c>
      <c r="K171" s="20" t="s">
        <v>152</v>
      </c>
      <c r="L171" s="20" t="s">
        <v>153</v>
      </c>
      <c r="M171" s="20">
        <v>128</v>
      </c>
      <c r="N171" s="45">
        <f t="shared" si="12"/>
        <v>65.843621399176953</v>
      </c>
      <c r="Q171" s="29">
        <v>44.7</v>
      </c>
      <c r="S171" s="29">
        <v>46.9</v>
      </c>
      <c r="T171" s="29">
        <v>16</v>
      </c>
      <c r="U171" s="29">
        <v>14.2</v>
      </c>
      <c r="V171" s="29">
        <v>14.1</v>
      </c>
      <c r="W171" s="29">
        <v>7.9</v>
      </c>
      <c r="X171" s="30">
        <v>22994</v>
      </c>
      <c r="Y171" s="49">
        <v>22994</v>
      </c>
      <c r="Z171" s="20" t="s">
        <v>48</v>
      </c>
      <c r="AA171" s="20" t="s">
        <v>49</v>
      </c>
      <c r="AB171" s="29">
        <v>2838.9</v>
      </c>
      <c r="AC171" s="20" t="s">
        <v>50</v>
      </c>
      <c r="AD171" s="20" t="s">
        <v>209</v>
      </c>
      <c r="AE171" s="20" t="s">
        <v>210</v>
      </c>
      <c r="AF171" s="20" t="s">
        <v>68</v>
      </c>
      <c r="AG171" s="20" t="s">
        <v>53</v>
      </c>
      <c r="AH171" s="20" t="s">
        <v>53</v>
      </c>
      <c r="AJ171" s="20" t="s">
        <v>55</v>
      </c>
      <c r="AK171" s="20" t="s">
        <v>47</v>
      </c>
      <c r="AL171" s="20" t="s">
        <v>74</v>
      </c>
      <c r="AM171" s="30">
        <v>2</v>
      </c>
      <c r="AN171" s="31">
        <v>2</v>
      </c>
      <c r="AP171" s="20"/>
      <c r="AQ171" s="55">
        <f t="shared" si="13"/>
        <v>10430.009979134536</v>
      </c>
      <c r="AR171" s="55">
        <f t="shared" si="14"/>
        <v>44.7</v>
      </c>
      <c r="AS171" s="55">
        <f t="shared" si="15"/>
        <v>13.623895153916489</v>
      </c>
      <c r="AT171" s="55">
        <f t="shared" si="16"/>
        <v>65.843621399176953</v>
      </c>
      <c r="AU171" s="55" cm="1">
        <f t="array" ref="AU171">2*9.81^2*(AQ171)^2/(3.1416*(AS171^2)*(_xlfn.IFS(F171="Jet",0.973*0.873*0.98094,F171="Turboprop",0.804*0.979*0.97444,F171="Piston",0.804*0.971*0.97444)*IF(R171="",1,1.09011))*1.225*AT171)</f>
        <v>534274.76088736055</v>
      </c>
      <c r="AV171" s="43">
        <f t="shared" si="17"/>
        <v>0.53427476088736059</v>
      </c>
      <c r="AW171" s="41" t="str" cm="1">
        <f t="array" ref="AW171">_xlfn.IFS(AV171 &lt;=0.75, "CAT VII", AV171&lt;=1.5, "CAT VI",
    AV171&lt;=2.5, "CAT V",
    AV171&lt;=5, "CAT IV",
    AV171&lt;=10, "CAT III",AV171&lt;=20, "CAT II",AV171&gt;20, "CAT I")</f>
        <v>CAT VII</v>
      </c>
      <c r="AX171" s="43" cm="1">
        <f t="array" ref="AX171">_xlfn.IFS(
    AZ171="G", 1,
    AZ171="F", 2,
    AZ171="E", 3,
    AZ171="D", 4,
    AZ171="C", 5,
    AZ171="B", 6,
    AZ171="A", 7)</f>
        <v>1</v>
      </c>
      <c r="AY171" s="43" cm="1">
        <f t="array" ref="AY171">_xlfn.IFS(AW171= "CAT I", 7,AW171= "CAT II", 6,AW171= "CAT III", 5,AW171= "CAT IV", 4,AW171="CAT V", 3, AW171="CAT VI", 2, AW171="CAT VII", 1)</f>
        <v>1</v>
      </c>
      <c r="AZ171" t="s">
        <v>52</v>
      </c>
      <c r="BA171" s="23"/>
      <c r="BB171" s="23"/>
      <c r="BC171" s="23"/>
      <c r="BD171" s="23"/>
      <c r="BE171" s="23"/>
      <c r="BF171" s="23"/>
    </row>
    <row r="172" spans="1:58" x14ac:dyDescent="0.25">
      <c r="A172" s="28" t="s">
        <v>1202</v>
      </c>
      <c r="B172" s="20" t="s">
        <v>1202</v>
      </c>
      <c r="C172" s="20" t="s">
        <v>1193</v>
      </c>
      <c r="D172" s="20" t="s">
        <v>1203</v>
      </c>
      <c r="E172" s="20" t="s">
        <v>1204</v>
      </c>
      <c r="F172" s="20" t="s">
        <v>147</v>
      </c>
      <c r="G172" s="20">
        <v>2</v>
      </c>
      <c r="H172" s="20" t="s">
        <v>64</v>
      </c>
      <c r="K172" s="20" t="s">
        <v>45</v>
      </c>
      <c r="L172" s="20" t="s">
        <v>46</v>
      </c>
      <c r="M172" s="20">
        <v>96</v>
      </c>
      <c r="N172" s="45">
        <f t="shared" si="12"/>
        <v>49.382716049382715</v>
      </c>
      <c r="Q172" s="29">
        <v>74.7</v>
      </c>
      <c r="S172" s="29">
        <v>58</v>
      </c>
      <c r="T172" s="29">
        <v>16.399999999999999</v>
      </c>
      <c r="U172" s="29">
        <v>20.399999999999999</v>
      </c>
      <c r="V172" s="29">
        <v>20.399999999999999</v>
      </c>
      <c r="W172" s="29">
        <v>16.399999999999999</v>
      </c>
      <c r="X172" s="30">
        <v>22900</v>
      </c>
      <c r="Y172" s="30">
        <v>22597</v>
      </c>
      <c r="Z172" s="20" t="s">
        <v>48</v>
      </c>
      <c r="AA172" s="20" t="s">
        <v>49</v>
      </c>
      <c r="AB172" s="29">
        <v>5336.1</v>
      </c>
      <c r="AC172" s="20" t="s">
        <v>50</v>
      </c>
      <c r="AD172" s="20" t="s">
        <v>209</v>
      </c>
      <c r="AE172" s="20" t="s">
        <v>210</v>
      </c>
      <c r="AF172" s="20" t="s">
        <v>68</v>
      </c>
      <c r="AG172" s="20" t="s">
        <v>53</v>
      </c>
      <c r="AH172" s="20" t="s">
        <v>53</v>
      </c>
      <c r="AJ172" s="20" t="s">
        <v>55</v>
      </c>
      <c r="AK172" s="20">
        <v>6</v>
      </c>
      <c r="AL172" s="20" t="s">
        <v>74</v>
      </c>
      <c r="AM172" s="30">
        <v>16</v>
      </c>
      <c r="AN172" s="31">
        <v>212</v>
      </c>
      <c r="AP172" s="20"/>
      <c r="AQ172" s="55">
        <f t="shared" si="13"/>
        <v>10249.931960446338</v>
      </c>
      <c r="AR172" s="55">
        <f t="shared" si="14"/>
        <v>74.7</v>
      </c>
      <c r="AS172" s="55">
        <f t="shared" si="15"/>
        <v>22.767448948491314</v>
      </c>
      <c r="AT172" s="55">
        <f t="shared" si="16"/>
        <v>49.382716049382715</v>
      </c>
      <c r="AU172" s="55" cm="1">
        <f t="array" ref="AU172">2*9.81^2*(AQ172)^2/(3.1416*(AS172^2)*(_xlfn.IFS(F172="Jet",0.973*0.873*0.98094,F172="Turboprop",0.804*0.979*0.97444,F172="Piston",0.804*0.971*0.97444)*IF(R172="",1,1.09011))*1.225*AT172)</f>
        <v>267624.23542169627</v>
      </c>
      <c r="AV172" s="43">
        <f t="shared" si="17"/>
        <v>0.26762423542169628</v>
      </c>
      <c r="AW172" s="41" t="str" cm="1">
        <f t="array" ref="AW172">_xlfn.IFS(AV172 &lt;=0.75, "CAT VII", AV172&lt;=1.5, "CAT VI",
    AV172&lt;=2.5, "CAT V",
    AV172&lt;=5, "CAT IV",
    AV172&lt;=10, "CAT III",AV172&lt;=20, "CAT II",AV172&gt;20, "CAT I")</f>
        <v>CAT VII</v>
      </c>
      <c r="AX172" s="43" cm="1">
        <f t="array" ref="AX172">_xlfn.IFS(
    AZ172="G", 1,
    AZ172="F", 2,
    AZ172="E", 3,
    AZ172="D", 4,
    AZ172="C", 5,
    AZ172="B", 6,
    AZ172="A", 7)</f>
        <v>1</v>
      </c>
      <c r="AY172" s="43" cm="1">
        <f t="array" ref="AY172">_xlfn.IFS(AW172= "CAT I", 7,AW172= "CAT II", 6,AW172= "CAT III", 5,AW172= "CAT IV", 4,AW172="CAT V", 3, AW172="CAT VI", 2, AW172="CAT VII", 1)</f>
        <v>1</v>
      </c>
      <c r="AZ172" t="s">
        <v>52</v>
      </c>
      <c r="BA172" s="23"/>
      <c r="BB172" s="23"/>
      <c r="BC172" s="23"/>
      <c r="BD172" s="23"/>
      <c r="BE172" s="23"/>
      <c r="BF172" s="23"/>
    </row>
    <row r="173" spans="1:58" x14ac:dyDescent="0.25">
      <c r="A173" s="28" t="s">
        <v>941</v>
      </c>
      <c r="B173" s="20" t="s">
        <v>941</v>
      </c>
      <c r="C173" s="20" t="s">
        <v>277</v>
      </c>
      <c r="D173" s="20" t="s">
        <v>942</v>
      </c>
      <c r="E173" s="20" t="s">
        <v>943</v>
      </c>
      <c r="F173" s="20" t="s">
        <v>147</v>
      </c>
      <c r="G173" s="20">
        <v>2</v>
      </c>
      <c r="H173" s="20" t="s">
        <v>44</v>
      </c>
      <c r="K173" s="20" t="s">
        <v>45</v>
      </c>
      <c r="L173" s="20">
        <v>3</v>
      </c>
      <c r="M173" s="20">
        <v>131</v>
      </c>
      <c r="N173" s="45">
        <f t="shared" si="12"/>
        <v>67.386831275720169</v>
      </c>
      <c r="Q173" s="29">
        <v>60.4</v>
      </c>
      <c r="S173" s="29">
        <v>63.2</v>
      </c>
      <c r="T173" s="29">
        <v>18.8</v>
      </c>
      <c r="U173" s="29">
        <v>24.4</v>
      </c>
      <c r="V173" s="29">
        <v>24.4</v>
      </c>
      <c r="W173" s="29">
        <v>21.9</v>
      </c>
      <c r="X173" s="30">
        <v>24000</v>
      </c>
      <c r="Y173" s="30">
        <v>22300</v>
      </c>
      <c r="Z173" s="20" t="s">
        <v>54</v>
      </c>
      <c r="AA173" s="20" t="s">
        <v>49</v>
      </c>
      <c r="AB173" s="29">
        <v>4801.3</v>
      </c>
      <c r="AC173" s="20" t="s">
        <v>50</v>
      </c>
      <c r="AD173" s="20" t="s">
        <v>209</v>
      </c>
      <c r="AE173" s="20" t="s">
        <v>210</v>
      </c>
      <c r="AF173" s="20" t="s">
        <v>68</v>
      </c>
      <c r="AG173" s="20" t="s">
        <v>53</v>
      </c>
      <c r="AH173" s="20" t="s">
        <v>53</v>
      </c>
      <c r="AJ173" s="20" t="s">
        <v>55</v>
      </c>
      <c r="AK173" s="20">
        <v>7</v>
      </c>
      <c r="AL173" s="20" t="s">
        <v>56</v>
      </c>
      <c r="AM173" s="30">
        <v>7</v>
      </c>
      <c r="AN173" s="65">
        <v>232</v>
      </c>
      <c r="AO173" s="23"/>
      <c r="AP173" s="20"/>
      <c r="AQ173" s="55">
        <f t="shared" si="13"/>
        <v>10115.213644198493</v>
      </c>
      <c r="AR173" s="55">
        <f t="shared" si="14"/>
        <v>60.4</v>
      </c>
      <c r="AS173" s="55">
        <f t="shared" si="15"/>
        <v>18.40902163974398</v>
      </c>
      <c r="AT173" s="55">
        <f t="shared" si="16"/>
        <v>67.386831275720169</v>
      </c>
      <c r="AU173" s="55" cm="1">
        <f t="array" ref="AU173">2*9.81^2*(AQ173)^2/(3.1416*(AS173^2)*(_xlfn.IFS(F173="Jet",0.973*0.873*0.98094,F173="Turboprop",0.804*0.979*0.97444,F173="Piston",0.804*0.971*0.97444)*IF(R173="",1,1.09011))*1.225*AT173)</f>
        <v>292146.61469936697</v>
      </c>
      <c r="AV173" s="43">
        <f t="shared" si="17"/>
        <v>0.29214661469936698</v>
      </c>
      <c r="AW173" s="41" t="str" cm="1">
        <f t="array" ref="AW173">_xlfn.IFS(AV173 &lt;=0.75, "CAT VII", AV173&lt;=1.5, "CAT VI",
    AV173&lt;=2.5, "CAT V",
    AV173&lt;=5, "CAT IV",
    AV173&lt;=10, "CAT III",AV173&lt;=20, "CAT II",AV173&gt;20, "CAT I")</f>
        <v>CAT VII</v>
      </c>
      <c r="AX173" s="43" cm="1">
        <f t="array" ref="AX173">_xlfn.IFS(
    AZ173="G", 1,
    AZ173="F", 2,
    AZ173="E", 3,
    AZ173="D", 4,
    AZ173="C", 5,
    AZ173="B", 6,
    AZ173="A", 7)</f>
        <v>1</v>
      </c>
      <c r="AY173" s="43" cm="1">
        <f t="array" ref="AY173">_xlfn.IFS(AW173= "CAT I", 7,AW173= "CAT II", 6,AW173= "CAT III", 5,AW173= "CAT IV", 4,AW173="CAT V", 3, AW173="CAT VI", 2, AW173="CAT VII", 1)</f>
        <v>1</v>
      </c>
      <c r="AZ173" t="s">
        <v>52</v>
      </c>
      <c r="BA173" s="23"/>
      <c r="BB173" s="23"/>
      <c r="BC173" s="23"/>
      <c r="BD173" s="23"/>
      <c r="BE173" s="23"/>
      <c r="BF173" s="23"/>
    </row>
    <row r="174" spans="1:58" x14ac:dyDescent="0.25">
      <c r="A174" s="28" t="s">
        <v>900</v>
      </c>
      <c r="B174" s="20" t="s">
        <v>900</v>
      </c>
      <c r="C174" s="20" t="s">
        <v>901</v>
      </c>
      <c r="D174" s="20" t="s">
        <v>902</v>
      </c>
      <c r="E174" s="20" t="s">
        <v>903</v>
      </c>
      <c r="F174" s="20" t="s">
        <v>43</v>
      </c>
      <c r="G174" s="20">
        <v>2</v>
      </c>
      <c r="H174" s="20" t="s">
        <v>44</v>
      </c>
      <c r="K174" s="20" t="s">
        <v>152</v>
      </c>
      <c r="L174" s="20" t="s">
        <v>153</v>
      </c>
      <c r="M174" s="20">
        <v>125</v>
      </c>
      <c r="N174" s="45">
        <f t="shared" si="12"/>
        <v>64.300411522633752</v>
      </c>
      <c r="Q174" s="29">
        <v>47</v>
      </c>
      <c r="S174" s="29">
        <v>50.5</v>
      </c>
      <c r="T174" s="29">
        <v>16.5</v>
      </c>
      <c r="U174" s="29">
        <v>18.399999999999999</v>
      </c>
      <c r="V174" s="29">
        <v>18.399999999999999</v>
      </c>
      <c r="W174" s="29">
        <v>10.7</v>
      </c>
      <c r="X174" s="30">
        <v>25000</v>
      </c>
      <c r="Y174" s="30">
        <v>22046</v>
      </c>
      <c r="Z174" s="20" t="s">
        <v>54</v>
      </c>
      <c r="AA174" s="20" t="s">
        <v>49</v>
      </c>
      <c r="AB174" s="29">
        <v>3163.5</v>
      </c>
      <c r="AC174" s="20" t="s">
        <v>50</v>
      </c>
      <c r="AD174" s="20" t="s">
        <v>209</v>
      </c>
      <c r="AE174" s="20" t="s">
        <v>210</v>
      </c>
      <c r="AF174" s="20" t="s">
        <v>68</v>
      </c>
      <c r="AG174" s="20" t="s">
        <v>53</v>
      </c>
      <c r="AH174" s="20" t="s">
        <v>53</v>
      </c>
      <c r="AJ174" s="20" t="s">
        <v>55</v>
      </c>
      <c r="AK174" s="20">
        <v>6</v>
      </c>
      <c r="AL174" s="20" t="s">
        <v>74</v>
      </c>
      <c r="AM174" s="30">
        <v>9</v>
      </c>
      <c r="AN174" s="31">
        <v>770</v>
      </c>
      <c r="AO174" s="19" t="s">
        <v>70</v>
      </c>
      <c r="AP174" s="20"/>
      <c r="AQ174" s="55">
        <f t="shared" si="13"/>
        <v>10000</v>
      </c>
      <c r="AR174" s="55">
        <f t="shared" si="14"/>
        <v>47</v>
      </c>
      <c r="AS174" s="55">
        <f t="shared" si="15"/>
        <v>14.324900944833891</v>
      </c>
      <c r="AT174" s="55">
        <f t="shared" si="16"/>
        <v>64.300411522633752</v>
      </c>
      <c r="AU174" s="55" cm="1">
        <f t="array" ref="AU174">2*9.81^2*(AQ174)^2/(3.1416*(AS174^2)*(_xlfn.IFS(F174="Jet",0.973*0.873*0.98094,F174="Turboprop",0.804*0.979*0.97444,F174="Piston",0.804*0.971*0.97444)*IF(R174="",1,1.09011))*1.225*AT174)</f>
        <v>454898.49265022064</v>
      </c>
      <c r="AV174" s="43">
        <f t="shared" si="17"/>
        <v>0.45489849265022064</v>
      </c>
      <c r="AW174" s="41" t="str" cm="1">
        <f t="array" ref="AW174">_xlfn.IFS(AV174 &lt;=0.75, "CAT VII", AV174&lt;=1.5, "CAT VI",
    AV174&lt;=2.5, "CAT V",
    AV174&lt;=5, "CAT IV",
    AV174&lt;=10, "CAT III",AV174&lt;=20, "CAT II",AV174&gt;20, "CAT I")</f>
        <v>CAT VII</v>
      </c>
      <c r="AX174" s="43" cm="1">
        <f t="array" ref="AX174">_xlfn.IFS(
    AZ174="G", 1,
    AZ174="F", 2,
    AZ174="E", 3,
    AZ174="D", 4,
    AZ174="C", 5,
    AZ174="B", 6,
    AZ174="A", 7)</f>
        <v>1</v>
      </c>
      <c r="AY174" s="43" cm="1">
        <f t="array" ref="AY174">_xlfn.IFS(AW174= "CAT I", 7,AW174= "CAT II", 6,AW174= "CAT III", 5,AW174= "CAT IV", 4,AW174="CAT V", 3, AW174="CAT VI", 2, AW174="CAT VII", 1)</f>
        <v>1</v>
      </c>
      <c r="AZ174" t="s">
        <v>52</v>
      </c>
      <c r="BA174" s="23"/>
      <c r="BB174" s="23"/>
      <c r="BC174" s="23"/>
      <c r="BD174" s="23"/>
      <c r="BE174" s="23"/>
      <c r="BF174" s="23"/>
    </row>
    <row r="175" spans="1:58" x14ac:dyDescent="0.25">
      <c r="A175" s="28" t="s">
        <v>853</v>
      </c>
      <c r="B175" s="20" t="s">
        <v>853</v>
      </c>
      <c r="C175" s="20" t="s">
        <v>854</v>
      </c>
      <c r="D175" s="20" t="s">
        <v>855</v>
      </c>
      <c r="E175" s="20" t="s">
        <v>855</v>
      </c>
      <c r="F175" s="20" t="s">
        <v>43</v>
      </c>
      <c r="G175" s="20">
        <v>2</v>
      </c>
      <c r="H175" s="20" t="s">
        <v>44</v>
      </c>
      <c r="K175" s="20" t="s">
        <v>45</v>
      </c>
      <c r="L175" s="20" t="s">
        <v>200</v>
      </c>
      <c r="M175" s="20">
        <v>130</v>
      </c>
      <c r="N175" s="45">
        <f t="shared" si="12"/>
        <v>66.872427983539097</v>
      </c>
      <c r="Q175" s="29">
        <v>55.6</v>
      </c>
      <c r="S175" s="29">
        <v>56.8</v>
      </c>
      <c r="T175" s="29">
        <v>19.100000000000001</v>
      </c>
      <c r="U175" s="29">
        <v>24.1</v>
      </c>
      <c r="V175" s="29">
        <v>24.1</v>
      </c>
      <c r="W175" s="29">
        <v>11.1</v>
      </c>
      <c r="X175" s="30">
        <v>26100</v>
      </c>
      <c r="Y175" s="30">
        <v>21700</v>
      </c>
      <c r="Z175" s="20" t="s">
        <v>54</v>
      </c>
      <c r="AA175" s="20" t="s">
        <v>49</v>
      </c>
      <c r="AB175" s="29">
        <v>4049.8</v>
      </c>
      <c r="AC175" s="20" t="s">
        <v>50</v>
      </c>
      <c r="AD175" s="20" t="s">
        <v>209</v>
      </c>
      <c r="AE175" s="20" t="s">
        <v>210</v>
      </c>
      <c r="AF175" s="20" t="s">
        <v>68</v>
      </c>
      <c r="AG175" s="20" t="s">
        <v>53</v>
      </c>
      <c r="AH175" s="20" t="s">
        <v>53</v>
      </c>
      <c r="AJ175" s="20" t="s">
        <v>55</v>
      </c>
      <c r="AK175" s="20">
        <v>4</v>
      </c>
      <c r="AL175" s="20" t="s">
        <v>74</v>
      </c>
      <c r="AM175" s="30">
        <v>25</v>
      </c>
      <c r="AN175" s="65">
        <v>24612</v>
      </c>
      <c r="AO175" s="23" t="s">
        <v>70</v>
      </c>
      <c r="AP175" s="20"/>
      <c r="AQ175" s="55">
        <f t="shared" si="13"/>
        <v>9843.0554295563816</v>
      </c>
      <c r="AR175" s="55">
        <f t="shared" si="14"/>
        <v>55.6</v>
      </c>
      <c r="AS175" s="55">
        <f t="shared" si="15"/>
        <v>16.94605303261201</v>
      </c>
      <c r="AT175" s="55">
        <f t="shared" si="16"/>
        <v>66.872427983539097</v>
      </c>
      <c r="AU175" s="55" cm="1">
        <f t="array" ref="AU175">2*9.81^2*(AQ175)^2/(3.1416*(AS175^2)*(_xlfn.IFS(F175="Jet",0.973*0.873*0.98094,F175="Turboprop",0.804*0.979*0.97444,F175="Piston",0.804*0.971*0.97444)*IF(R175="",1,1.09011))*1.225*AT175)</f>
        <v>302821.81122321502</v>
      </c>
      <c r="AV175" s="43">
        <f t="shared" si="17"/>
        <v>0.302821811223215</v>
      </c>
      <c r="AW175" s="41" t="str" cm="1">
        <f t="array" ref="AW175">_xlfn.IFS(AV175 &lt;=0.75, "CAT VII", AV175&lt;=1.5, "CAT VI",
    AV175&lt;=2.5, "CAT V",
    AV175&lt;=5, "CAT IV",
    AV175&lt;=10, "CAT III",AV175&lt;=20, "CAT II",AV175&gt;20, "CAT I")</f>
        <v>CAT VII</v>
      </c>
      <c r="AX175" s="43" cm="1">
        <f t="array" ref="AX175">_xlfn.IFS(
    AZ175="G", 1,
    AZ175="F", 2,
    AZ175="E", 3,
    AZ175="D", 4,
    AZ175="C", 5,
    AZ175="B", 6,
    AZ175="A", 7)</f>
        <v>1</v>
      </c>
      <c r="AY175" s="43" cm="1">
        <f t="array" ref="AY175">_xlfn.IFS(AW175= "CAT I", 7,AW175= "CAT II", 6,AW175= "CAT III", 5,AW175= "CAT IV", 4,AW175="CAT V", 3, AW175="CAT VI", 2, AW175="CAT VII", 1)</f>
        <v>1</v>
      </c>
      <c r="AZ175" t="s">
        <v>52</v>
      </c>
      <c r="BA175" s="23"/>
      <c r="BB175" s="23"/>
      <c r="BC175" s="23"/>
      <c r="BD175" s="23"/>
      <c r="BE175" s="23"/>
      <c r="BF175" s="23"/>
    </row>
    <row r="176" spans="1:58" x14ac:dyDescent="0.25">
      <c r="A176" s="28" t="s">
        <v>205</v>
      </c>
      <c r="B176" s="20" t="s">
        <v>205</v>
      </c>
      <c r="C176" s="20" t="s">
        <v>206</v>
      </c>
      <c r="D176" s="20" t="s">
        <v>207</v>
      </c>
      <c r="E176" s="20" t="s">
        <v>208</v>
      </c>
      <c r="F176" s="20" t="s">
        <v>43</v>
      </c>
      <c r="G176" s="20">
        <v>2</v>
      </c>
      <c r="H176" s="20" t="s">
        <v>64</v>
      </c>
      <c r="K176" s="20" t="s">
        <v>45</v>
      </c>
      <c r="L176" s="20" t="s">
        <v>200</v>
      </c>
      <c r="M176" s="20">
        <v>120</v>
      </c>
      <c r="N176" s="45">
        <f t="shared" si="12"/>
        <v>61.728395061728399</v>
      </c>
      <c r="Q176" s="29">
        <v>52.7</v>
      </c>
      <c r="S176" s="29">
        <v>55.6</v>
      </c>
      <c r="T176" s="29">
        <v>18.2</v>
      </c>
      <c r="U176" s="29">
        <v>24.1</v>
      </c>
      <c r="V176" s="29">
        <v>25</v>
      </c>
      <c r="W176" s="29">
        <v>12</v>
      </c>
      <c r="X176" s="30">
        <v>23500</v>
      </c>
      <c r="Y176" s="30">
        <v>20700</v>
      </c>
      <c r="Z176" s="20" t="s">
        <v>54</v>
      </c>
      <c r="AA176" s="20" t="s">
        <v>49</v>
      </c>
      <c r="AB176" s="29">
        <v>3796.5</v>
      </c>
      <c r="AC176" s="20" t="s">
        <v>50</v>
      </c>
      <c r="AD176" s="20" t="s">
        <v>209</v>
      </c>
      <c r="AE176" s="20" t="s">
        <v>210</v>
      </c>
      <c r="AF176" s="20" t="s">
        <v>68</v>
      </c>
      <c r="AG176" s="20" t="s">
        <v>53</v>
      </c>
      <c r="AH176" s="20" t="s">
        <v>53</v>
      </c>
      <c r="AJ176" s="20" t="s">
        <v>55</v>
      </c>
      <c r="AK176" s="20">
        <v>7</v>
      </c>
      <c r="AL176" s="20" t="s">
        <v>74</v>
      </c>
      <c r="AM176" s="30">
        <v>45</v>
      </c>
      <c r="AN176" s="65">
        <v>17504</v>
      </c>
      <c r="AO176" s="23"/>
      <c r="AP176" s="20"/>
      <c r="AQ176" s="55">
        <f t="shared" si="13"/>
        <v>9389.4584051528618</v>
      </c>
      <c r="AR176" s="55">
        <f t="shared" si="14"/>
        <v>52.7</v>
      </c>
      <c r="AS176" s="55">
        <f t="shared" si="15"/>
        <v>16.062176165803109</v>
      </c>
      <c r="AT176" s="55">
        <f t="shared" si="16"/>
        <v>61.728395061728399</v>
      </c>
      <c r="AU176" s="55" cm="1">
        <f t="array" ref="AU176">2*9.81^2*(AQ176)^2/(3.1416*(AS176^2)*(_xlfn.IFS(F176="Jet",0.973*0.873*0.98094,F176="Turboprop",0.804*0.979*0.97444,F176="Piston",0.804*0.971*0.97444)*IF(R176="",1,1.09011))*1.225*AT176)</f>
        <v>332275.89381573268</v>
      </c>
      <c r="AV176" s="43">
        <f t="shared" si="17"/>
        <v>0.33227589381573269</v>
      </c>
      <c r="AW176" s="41" t="str" cm="1">
        <f t="array" ref="AW176">_xlfn.IFS(AV176 &lt;=0.75, "CAT VII", AV176&lt;=1.5, "CAT VI",
    AV176&lt;=2.5, "CAT V",
    AV176&lt;=5, "CAT IV",
    AV176&lt;=10, "CAT III",AV176&lt;=20, "CAT II",AV176&gt;20, "CAT I")</f>
        <v>CAT VII</v>
      </c>
      <c r="AX176" s="43" cm="1">
        <f t="array" ref="AX176">_xlfn.IFS(
    AZ176="G", 1,
    AZ176="F", 2,
    AZ176="E", 3,
    AZ176="D", 4,
    AZ176="C", 5,
    AZ176="B", 6,
    AZ176="A", 7)</f>
        <v>1</v>
      </c>
      <c r="AY176" s="43" cm="1">
        <f t="array" ref="AY176">_xlfn.IFS(AW176= "CAT I", 7,AW176= "CAT II", 6,AW176= "CAT III", 5,AW176= "CAT IV", 4,AW176="CAT V", 3, AW176="CAT VI", 2, AW176="CAT VII", 1)</f>
        <v>1</v>
      </c>
      <c r="AZ176" t="s">
        <v>52</v>
      </c>
      <c r="BA176" s="23"/>
      <c r="BB176" s="23"/>
      <c r="BC176" s="23"/>
      <c r="BD176" s="23"/>
      <c r="BE176" s="23"/>
      <c r="BF176" s="23"/>
    </row>
    <row r="177" spans="1:58" x14ac:dyDescent="0.25">
      <c r="A177" s="28" t="s">
        <v>987</v>
      </c>
      <c r="B177" s="20" t="s">
        <v>987</v>
      </c>
      <c r="C177" s="20" t="s">
        <v>964</v>
      </c>
      <c r="D177" s="20" t="s">
        <v>988</v>
      </c>
      <c r="E177" s="20" t="s">
        <v>989</v>
      </c>
      <c r="F177" s="20" t="s">
        <v>43</v>
      </c>
      <c r="G177" s="20">
        <v>2</v>
      </c>
      <c r="H177" s="20" t="s">
        <v>44</v>
      </c>
      <c r="K177" s="20" t="s">
        <v>152</v>
      </c>
      <c r="L177" s="20" t="s">
        <v>200</v>
      </c>
      <c r="M177" s="20">
        <v>125</v>
      </c>
      <c r="N177" s="45">
        <f t="shared" si="12"/>
        <v>64.300411522633752</v>
      </c>
      <c r="Q177" s="29">
        <v>43.8</v>
      </c>
      <c r="S177" s="29">
        <v>58.7</v>
      </c>
      <c r="T177" s="29">
        <v>14.7</v>
      </c>
      <c r="U177" s="29">
        <v>25</v>
      </c>
      <c r="V177" s="29">
        <v>25</v>
      </c>
      <c r="W177" s="29">
        <v>11</v>
      </c>
      <c r="X177" s="30">
        <v>22750</v>
      </c>
      <c r="Y177" s="30">
        <v>19500</v>
      </c>
      <c r="Z177" s="20" t="s">
        <v>54</v>
      </c>
      <c r="AA177" s="20" t="s">
        <v>49</v>
      </c>
      <c r="AB177" s="29">
        <v>3422.1</v>
      </c>
      <c r="AC177" s="20" t="s">
        <v>50</v>
      </c>
      <c r="AD177" s="20" t="s">
        <v>209</v>
      </c>
      <c r="AE177" s="20" t="s">
        <v>210</v>
      </c>
      <c r="AF177" s="20" t="s">
        <v>68</v>
      </c>
      <c r="AG177" s="20" t="s">
        <v>53</v>
      </c>
      <c r="AH177" s="20" t="s">
        <v>53</v>
      </c>
      <c r="AJ177" s="20" t="s">
        <v>55</v>
      </c>
      <c r="AK177" s="20">
        <v>8</v>
      </c>
      <c r="AL177" s="20" t="s">
        <v>74</v>
      </c>
      <c r="AM177" s="30">
        <v>275</v>
      </c>
      <c r="AN177" s="31">
        <v>86246</v>
      </c>
      <c r="AO177" s="19" t="s">
        <v>70</v>
      </c>
      <c r="AP177" s="20"/>
      <c r="AQ177" s="55">
        <f t="shared" si="13"/>
        <v>8845.141975868637</v>
      </c>
      <c r="AR177" s="55">
        <f t="shared" si="14"/>
        <v>43.8</v>
      </c>
      <c r="AS177" s="55">
        <f t="shared" si="15"/>
        <v>13.349588540079242</v>
      </c>
      <c r="AT177" s="55">
        <f t="shared" si="16"/>
        <v>64.300411522633752</v>
      </c>
      <c r="AU177" s="55" cm="1">
        <f t="array" ref="AU177">2*9.81^2*(AQ177)^2/(3.1416*(AS177^2)*(_xlfn.IFS(F177="Jet",0.973*0.873*0.98094,F177="Turboprop",0.804*0.979*0.97444,F177="Piston",0.804*0.971*0.97444)*IF(R177="",1,1.09011))*1.225*AT177)</f>
        <v>409799.67457517143</v>
      </c>
      <c r="AV177" s="43">
        <f t="shared" si="17"/>
        <v>0.40979967457517141</v>
      </c>
      <c r="AW177" s="41" t="str" cm="1">
        <f t="array" ref="AW177">_xlfn.IFS(AV177 &lt;=0.75, "CAT VII", AV177&lt;=1.5, "CAT VI",
    AV177&lt;=2.5, "CAT V",
    AV177&lt;=5, "CAT IV",
    AV177&lt;=10, "CAT III",AV177&lt;=20, "CAT II",AV177&gt;20, "CAT I")</f>
        <v>CAT VII</v>
      </c>
      <c r="AX177" s="43" cm="1">
        <f t="array" ref="AX177">_xlfn.IFS(
    AZ177="G", 1,
    AZ177="F", 2,
    AZ177="E", 3,
    AZ177="D", 4,
    AZ177="C", 5,
    AZ177="B", 6,
    AZ177="A", 7)</f>
        <v>1</v>
      </c>
      <c r="AY177" s="43" cm="1">
        <f t="array" ref="AY177">_xlfn.IFS(AW177= "CAT I", 7,AW177= "CAT II", 6,AW177= "CAT III", 5,AW177= "CAT IV", 4,AW177="CAT V", 3, AW177="CAT VI", 2, AW177="CAT VII", 1)</f>
        <v>1</v>
      </c>
      <c r="AZ177" t="s">
        <v>52</v>
      </c>
      <c r="BA177" s="23"/>
      <c r="BB177" s="23"/>
      <c r="BC177" s="23"/>
      <c r="BD177" s="23"/>
      <c r="BE177" s="23"/>
      <c r="BF177" s="23"/>
    </row>
    <row r="178" spans="1:58" x14ac:dyDescent="0.25">
      <c r="A178" s="28" t="s">
        <v>979</v>
      </c>
      <c r="B178" s="20" t="s">
        <v>979</v>
      </c>
      <c r="C178" s="20" t="s">
        <v>964</v>
      </c>
      <c r="D178" s="20" t="s">
        <v>980</v>
      </c>
      <c r="E178" s="20" t="s">
        <v>980</v>
      </c>
      <c r="F178" s="20" t="s">
        <v>43</v>
      </c>
      <c r="G178" s="20">
        <v>2</v>
      </c>
      <c r="H178" s="20" t="s">
        <v>44</v>
      </c>
      <c r="K178" s="20" t="s">
        <v>152</v>
      </c>
      <c r="L178" s="20" t="s">
        <v>200</v>
      </c>
      <c r="M178" s="20">
        <v>123</v>
      </c>
      <c r="N178" s="45">
        <f t="shared" si="12"/>
        <v>63.271604938271608</v>
      </c>
      <c r="Q178" s="29">
        <v>47.8</v>
      </c>
      <c r="S178" s="29">
        <v>55.6</v>
      </c>
      <c r="T178" s="29">
        <v>14.1</v>
      </c>
      <c r="U178" s="29">
        <v>25</v>
      </c>
      <c r="V178" s="29">
        <v>25</v>
      </c>
      <c r="W178" s="29">
        <v>11</v>
      </c>
      <c r="X178" s="30">
        <v>21000</v>
      </c>
      <c r="Y178" s="30">
        <v>19200</v>
      </c>
      <c r="Z178" s="20" t="s">
        <v>54</v>
      </c>
      <c r="AA178" s="20" t="s">
        <v>49</v>
      </c>
      <c r="AB178" s="29">
        <v>3499.2</v>
      </c>
      <c r="AC178" s="20" t="s">
        <v>50</v>
      </c>
      <c r="AD178" s="20" t="s">
        <v>209</v>
      </c>
      <c r="AE178" s="20" t="s">
        <v>210</v>
      </c>
      <c r="AF178" s="20" t="s">
        <v>68</v>
      </c>
      <c r="AG178" s="20" t="s">
        <v>53</v>
      </c>
      <c r="AH178" s="20" t="s">
        <v>53</v>
      </c>
      <c r="AJ178" s="20" t="s">
        <v>55</v>
      </c>
      <c r="AK178" s="20">
        <v>6</v>
      </c>
      <c r="AL178" s="20" t="s">
        <v>74</v>
      </c>
      <c r="AM178" s="30">
        <v>81</v>
      </c>
      <c r="AN178" s="31">
        <v>26318</v>
      </c>
      <c r="AO178" s="19" t="s">
        <v>70</v>
      </c>
      <c r="AP178" s="20"/>
      <c r="AQ178" s="55">
        <f t="shared" si="13"/>
        <v>8709.0628685475822</v>
      </c>
      <c r="AR178" s="55">
        <f t="shared" si="14"/>
        <v>47.8</v>
      </c>
      <c r="AS178" s="55">
        <f t="shared" si="15"/>
        <v>14.568729046022552</v>
      </c>
      <c r="AT178" s="55">
        <f t="shared" si="16"/>
        <v>63.271604938271608</v>
      </c>
      <c r="AU178" s="55" cm="1">
        <f t="array" ref="AU178">2*9.81^2*(AQ178)^2/(3.1416*(AS178^2)*(_xlfn.IFS(F178="Jet",0.973*0.873*0.98094,F178="Turboprop",0.804*0.979*0.97444,F178="Piston",0.804*0.971*0.97444)*IF(R178="",1,1.09011))*1.225*AT178)</f>
        <v>339001.93194803101</v>
      </c>
      <c r="AV178" s="43">
        <f t="shared" si="17"/>
        <v>0.33900193194803102</v>
      </c>
      <c r="AW178" s="41" t="str" cm="1">
        <f t="array" ref="AW178">_xlfn.IFS(AV178 &lt;=0.75, "CAT VII", AV178&lt;=1.5, "CAT VI",
    AV178&lt;=2.5, "CAT V",
    AV178&lt;=5, "CAT IV",
    AV178&lt;=10, "CAT III",AV178&lt;=20, "CAT II",AV178&gt;20, "CAT I")</f>
        <v>CAT VII</v>
      </c>
      <c r="AX178" s="43" cm="1">
        <f t="array" ref="AX178">_xlfn.IFS(
    AZ178="G", 1,
    AZ178="F", 2,
    AZ178="E", 3,
    AZ178="D", 4,
    AZ178="C", 5,
    AZ178="B", 6,
    AZ178="A", 7)</f>
        <v>1</v>
      </c>
      <c r="AY178" s="43" cm="1">
        <f t="array" ref="AY178">_xlfn.IFS(AW178= "CAT I", 7,AW178= "CAT II", 6,AW178= "CAT III", 5,AW178= "CAT IV", 4,AW178="CAT V", 3, AW178="CAT VI", 2, AW178="CAT VII", 1)</f>
        <v>1</v>
      </c>
      <c r="AZ178" t="s">
        <v>52</v>
      </c>
      <c r="BA178" s="23"/>
      <c r="BB178" s="23"/>
      <c r="BC178" s="23"/>
      <c r="BD178" s="23"/>
      <c r="BE178" s="23"/>
      <c r="BF178" s="23"/>
    </row>
    <row r="179" spans="1:58" x14ac:dyDescent="0.25">
      <c r="A179" s="28" t="s">
        <v>981</v>
      </c>
      <c r="B179" s="20" t="s">
        <v>981</v>
      </c>
      <c r="C179" s="20" t="s">
        <v>964</v>
      </c>
      <c r="D179" s="20" t="s">
        <v>982</v>
      </c>
      <c r="E179" s="20" t="s">
        <v>983</v>
      </c>
      <c r="F179" s="20" t="s">
        <v>43</v>
      </c>
      <c r="G179" s="20">
        <v>2</v>
      </c>
      <c r="H179" s="20" t="s">
        <v>44</v>
      </c>
      <c r="K179" s="20" t="s">
        <v>152</v>
      </c>
      <c r="L179" s="20" t="s">
        <v>200</v>
      </c>
      <c r="M179" s="20">
        <v>123</v>
      </c>
      <c r="N179" s="45">
        <f t="shared" si="12"/>
        <v>63.271604938271608</v>
      </c>
      <c r="Q179" s="29">
        <v>47.8</v>
      </c>
      <c r="S179" s="29">
        <v>58</v>
      </c>
      <c r="T179" s="29">
        <v>14.1</v>
      </c>
      <c r="U179" s="29">
        <v>25</v>
      </c>
      <c r="V179" s="29">
        <v>25</v>
      </c>
      <c r="W179" s="29">
        <v>11</v>
      </c>
      <c r="X179" s="30">
        <v>21500</v>
      </c>
      <c r="Y179" s="30">
        <v>19200</v>
      </c>
      <c r="Z179" s="20" t="s">
        <v>54</v>
      </c>
      <c r="AA179" s="20" t="s">
        <v>49</v>
      </c>
      <c r="AB179" s="29">
        <v>3643.5</v>
      </c>
      <c r="AC179" s="20" t="s">
        <v>50</v>
      </c>
      <c r="AD179" s="20" t="s">
        <v>209</v>
      </c>
      <c r="AE179" s="20" t="s">
        <v>210</v>
      </c>
      <c r="AF179" s="20" t="s">
        <v>68</v>
      </c>
      <c r="AG179" s="20" t="s">
        <v>53</v>
      </c>
      <c r="AH179" s="20" t="s">
        <v>53</v>
      </c>
      <c r="AJ179" s="20" t="s">
        <v>55</v>
      </c>
      <c r="AK179" s="20">
        <v>6</v>
      </c>
      <c r="AL179" s="20" t="s">
        <v>74</v>
      </c>
      <c r="AM179" s="30">
        <v>398</v>
      </c>
      <c r="AN179" s="31">
        <v>107878</v>
      </c>
      <c r="AO179" s="19" t="s">
        <v>70</v>
      </c>
      <c r="AP179" s="20"/>
      <c r="AQ179" s="55">
        <f t="shared" si="13"/>
        <v>8709.0628685475822</v>
      </c>
      <c r="AR179" s="55">
        <f t="shared" si="14"/>
        <v>47.8</v>
      </c>
      <c r="AS179" s="55">
        <f t="shared" si="15"/>
        <v>14.568729046022552</v>
      </c>
      <c r="AT179" s="55">
        <f t="shared" si="16"/>
        <v>63.271604938271608</v>
      </c>
      <c r="AU179" s="55" cm="1">
        <f t="array" ref="AU179">2*9.81^2*(AQ179)^2/(3.1416*(AS179^2)*(_xlfn.IFS(F179="Jet",0.973*0.873*0.98094,F179="Turboprop",0.804*0.979*0.97444,F179="Piston",0.804*0.971*0.97444)*IF(R179="",1,1.09011))*1.225*AT179)</f>
        <v>339001.93194803101</v>
      </c>
      <c r="AV179" s="43">
        <f t="shared" si="17"/>
        <v>0.33900193194803102</v>
      </c>
      <c r="AW179" s="41" t="str" cm="1">
        <f t="array" ref="AW179">_xlfn.IFS(AV179 &lt;=0.75, "CAT VII", AV179&lt;=1.5, "CAT VI",
    AV179&lt;=2.5, "CAT V",
    AV179&lt;=5, "CAT IV",
    AV179&lt;=10, "CAT III",AV179&lt;=20, "CAT II",AV179&gt;20, "CAT I")</f>
        <v>CAT VII</v>
      </c>
      <c r="AX179" s="43" cm="1">
        <f t="array" ref="AX179">_xlfn.IFS(
    AZ179="G", 1,
    AZ179="F", 2,
    AZ179="E", 3,
    AZ179="D", 4,
    AZ179="C", 5,
    AZ179="B", 6,
    AZ179="A", 7)</f>
        <v>1</v>
      </c>
      <c r="AY179" s="43" cm="1">
        <f t="array" ref="AY179">_xlfn.IFS(AW179= "CAT I", 7,AW179= "CAT II", 6,AW179= "CAT III", 5,AW179= "CAT IV", 4,AW179="CAT V", 3, AW179="CAT VI", 2, AW179="CAT VII", 1)</f>
        <v>1</v>
      </c>
      <c r="AZ179" t="s">
        <v>52</v>
      </c>
      <c r="BA179" s="23"/>
      <c r="BB179" s="23"/>
      <c r="BC179" s="23"/>
      <c r="BD179" s="23"/>
      <c r="BE179" s="23"/>
      <c r="BF179" s="23"/>
    </row>
    <row r="180" spans="1:58" x14ac:dyDescent="0.25">
      <c r="A180" s="28" t="s">
        <v>990</v>
      </c>
      <c r="B180" s="20" t="s">
        <v>990</v>
      </c>
      <c r="C180" s="20" t="s">
        <v>964</v>
      </c>
      <c r="D180" s="20" t="s">
        <v>991</v>
      </c>
      <c r="E180" s="20" t="s">
        <v>991</v>
      </c>
      <c r="F180" s="20" t="s">
        <v>43</v>
      </c>
      <c r="G180" s="20">
        <v>2</v>
      </c>
      <c r="H180" s="20" t="s">
        <v>44</v>
      </c>
      <c r="K180" s="20" t="s">
        <v>45</v>
      </c>
      <c r="L180" s="20" t="s">
        <v>200</v>
      </c>
      <c r="M180" s="20">
        <v>125</v>
      </c>
      <c r="N180" s="45">
        <f t="shared" si="12"/>
        <v>64.300411522633752</v>
      </c>
      <c r="Q180" s="29">
        <v>50.9</v>
      </c>
      <c r="S180" s="29">
        <v>56</v>
      </c>
      <c r="T180" s="29">
        <v>14</v>
      </c>
      <c r="U180" s="29">
        <v>25</v>
      </c>
      <c r="V180" s="29">
        <v>25</v>
      </c>
      <c r="W180" s="29">
        <v>11</v>
      </c>
      <c r="X180" s="30">
        <v>21500</v>
      </c>
      <c r="Y180" s="30">
        <v>19200</v>
      </c>
      <c r="Z180" s="20" t="s">
        <v>54</v>
      </c>
      <c r="AA180" s="20" t="s">
        <v>49</v>
      </c>
      <c r="AB180" s="29">
        <v>3716.1</v>
      </c>
      <c r="AC180" s="20" t="s">
        <v>50</v>
      </c>
      <c r="AD180" s="20" t="s">
        <v>209</v>
      </c>
      <c r="AE180" s="20" t="s">
        <v>210</v>
      </c>
      <c r="AF180" s="20" t="s">
        <v>68</v>
      </c>
      <c r="AG180" s="20" t="s">
        <v>53</v>
      </c>
      <c r="AH180" s="20" t="s">
        <v>53</v>
      </c>
      <c r="AJ180" s="20" t="s">
        <v>55</v>
      </c>
      <c r="AK180" s="20">
        <v>6</v>
      </c>
      <c r="AL180" s="20" t="s">
        <v>74</v>
      </c>
      <c r="AM180" s="30">
        <v>11</v>
      </c>
      <c r="AN180" s="31">
        <v>6824</v>
      </c>
      <c r="AO180" s="19" t="s">
        <v>70</v>
      </c>
      <c r="AP180" s="20"/>
      <c r="AQ180" s="55">
        <f t="shared" si="13"/>
        <v>8709.0628685475822</v>
      </c>
      <c r="AR180" s="55">
        <f t="shared" si="14"/>
        <v>50.9</v>
      </c>
      <c r="AS180" s="55">
        <f t="shared" si="15"/>
        <v>15.513562938128619</v>
      </c>
      <c r="AT180" s="55">
        <f t="shared" si="16"/>
        <v>64.300411522633752</v>
      </c>
      <c r="AU180" s="55" cm="1">
        <f t="array" ref="AU180">2*9.81^2*(AQ180)^2/(3.1416*(AS180^2)*(_xlfn.IFS(F180="Jet",0.973*0.873*0.98094,F180="Turboprop",0.804*0.979*0.97444,F180="Piston",0.804*0.971*0.97444)*IF(R180="",1,1.09011))*1.225*AT180)</f>
        <v>294182.95104815281</v>
      </c>
      <c r="AV180" s="43">
        <f t="shared" si="17"/>
        <v>0.29418295104815279</v>
      </c>
      <c r="AW180" s="41" t="str" cm="1">
        <f t="array" ref="AW180">_xlfn.IFS(AV180 &lt;=0.75, "CAT VII", AV180&lt;=1.5, "CAT VI",
    AV180&lt;=2.5, "CAT V",
    AV180&lt;=5, "CAT IV",
    AV180&lt;=10, "CAT III",AV180&lt;=20, "CAT II",AV180&gt;20, "CAT I")</f>
        <v>CAT VII</v>
      </c>
      <c r="AX180" s="43" cm="1">
        <f t="array" ref="AX180">_xlfn.IFS(
    AZ180="G", 1,
    AZ180="F", 2,
    AZ180="E", 3,
    AZ180="D", 4,
    AZ180="C", 5,
    AZ180="B", 6,
    AZ180="A", 7)</f>
        <v>1</v>
      </c>
      <c r="AY180" s="43" cm="1">
        <f t="array" ref="AY180">_xlfn.IFS(AW180= "CAT I", 7,AW180= "CAT II", 6,AW180= "CAT III", 5,AW180= "CAT IV", 4,AW180="CAT V", 3, AW180="CAT VI", 2, AW180="CAT VII", 1)</f>
        <v>1</v>
      </c>
      <c r="AZ180" t="s">
        <v>52</v>
      </c>
      <c r="BA180" s="23"/>
      <c r="BB180" s="23"/>
      <c r="BC180" s="23"/>
      <c r="BD180" s="23"/>
      <c r="BE180" s="23"/>
      <c r="BF180" s="23"/>
    </row>
    <row r="181" spans="1:58" x14ac:dyDescent="0.25">
      <c r="A181" s="28" t="s">
        <v>992</v>
      </c>
      <c r="B181" s="20" t="s">
        <v>992</v>
      </c>
      <c r="C181" s="20" t="s">
        <v>964</v>
      </c>
      <c r="D181" s="20" t="s">
        <v>993</v>
      </c>
      <c r="E181" s="20" t="s">
        <v>993</v>
      </c>
      <c r="F181" s="20" t="s">
        <v>43</v>
      </c>
      <c r="G181" s="20">
        <v>2</v>
      </c>
      <c r="H181" s="20" t="s">
        <v>44</v>
      </c>
      <c r="K181" s="20" t="s">
        <v>45</v>
      </c>
      <c r="L181" s="20" t="s">
        <v>200</v>
      </c>
      <c r="M181" s="20">
        <v>125</v>
      </c>
      <c r="N181" s="45">
        <f t="shared" si="12"/>
        <v>64.300411522633752</v>
      </c>
      <c r="Q181" s="29">
        <v>50.9</v>
      </c>
      <c r="S181" s="29">
        <v>58</v>
      </c>
      <c r="T181" s="29">
        <v>14</v>
      </c>
      <c r="U181" s="29">
        <v>25</v>
      </c>
      <c r="V181" s="29">
        <v>25</v>
      </c>
      <c r="W181" s="29">
        <v>11</v>
      </c>
      <c r="X181" s="30">
        <v>21500</v>
      </c>
      <c r="Y181" s="30">
        <v>19200</v>
      </c>
      <c r="Z181" s="20" t="s">
        <v>54</v>
      </c>
      <c r="AA181" s="20" t="s">
        <v>49</v>
      </c>
      <c r="AB181" s="29">
        <v>3837.8</v>
      </c>
      <c r="AC181" s="20" t="s">
        <v>50</v>
      </c>
      <c r="AD181" s="20" t="s">
        <v>209</v>
      </c>
      <c r="AE181" s="20" t="s">
        <v>210</v>
      </c>
      <c r="AF181" s="20" t="s">
        <v>68</v>
      </c>
      <c r="AG181" s="20" t="s">
        <v>53</v>
      </c>
      <c r="AH181" s="20" t="s">
        <v>53</v>
      </c>
      <c r="AJ181" s="20" t="s">
        <v>55</v>
      </c>
      <c r="AK181" s="20">
        <v>6</v>
      </c>
      <c r="AL181" s="20" t="s">
        <v>74</v>
      </c>
      <c r="AM181" s="30">
        <v>66</v>
      </c>
      <c r="AN181" s="31">
        <v>47218</v>
      </c>
      <c r="AO181" s="19" t="s">
        <v>70</v>
      </c>
      <c r="AP181" s="20"/>
      <c r="AQ181" s="55">
        <f t="shared" si="13"/>
        <v>8709.0628685475822</v>
      </c>
      <c r="AR181" s="55">
        <f t="shared" si="14"/>
        <v>50.9</v>
      </c>
      <c r="AS181" s="55">
        <f t="shared" si="15"/>
        <v>15.513562938128619</v>
      </c>
      <c r="AT181" s="55">
        <f t="shared" si="16"/>
        <v>64.300411522633752</v>
      </c>
      <c r="AU181" s="55" cm="1">
        <f t="array" ref="AU181">2*9.81^2*(AQ181)^2/(3.1416*(AS181^2)*(_xlfn.IFS(F181="Jet",0.973*0.873*0.98094,F181="Turboprop",0.804*0.979*0.97444,F181="Piston",0.804*0.971*0.97444)*IF(R181="",1,1.09011))*1.225*AT181)</f>
        <v>294182.95104815281</v>
      </c>
      <c r="AV181" s="43">
        <f t="shared" si="17"/>
        <v>0.29418295104815279</v>
      </c>
      <c r="AW181" s="41" t="str" cm="1">
        <f t="array" ref="AW181">_xlfn.IFS(AV181 &lt;=0.75, "CAT VII", AV181&lt;=1.5, "CAT VI",
    AV181&lt;=2.5, "CAT V",
    AV181&lt;=5, "CAT IV",
    AV181&lt;=10, "CAT III",AV181&lt;=20, "CAT II",AV181&gt;20, "CAT I")</f>
        <v>CAT VII</v>
      </c>
      <c r="AX181" s="43" cm="1">
        <f t="array" ref="AX181">_xlfn.IFS(
    AZ181="G", 1,
    AZ181="F", 2,
    AZ181="E", 3,
    AZ181="D", 4,
    AZ181="C", 5,
    AZ181="B", 6,
    AZ181="A", 7)</f>
        <v>1</v>
      </c>
      <c r="AY181" s="43" cm="1">
        <f t="array" ref="AY181">_xlfn.IFS(AW181= "CAT I", 7,AW181= "CAT II", 6,AW181= "CAT III", 5,AW181= "CAT IV", 4,AW181="CAT V", 3, AW181="CAT VI", 2, AW181="CAT VII", 1)</f>
        <v>1</v>
      </c>
      <c r="AZ181" t="s">
        <v>52</v>
      </c>
      <c r="BA181" s="23"/>
      <c r="BB181" s="23"/>
      <c r="BC181" s="23"/>
      <c r="BD181" s="23"/>
      <c r="BE181" s="23"/>
      <c r="BF181" s="23"/>
    </row>
    <row r="182" spans="1:58" x14ac:dyDescent="0.25">
      <c r="A182" s="28" t="s">
        <v>1264</v>
      </c>
      <c r="B182" s="20" t="s">
        <v>1264</v>
      </c>
      <c r="C182" s="20" t="s">
        <v>206</v>
      </c>
      <c r="D182" s="20" t="s">
        <v>1265</v>
      </c>
      <c r="E182" s="20" t="s">
        <v>1265</v>
      </c>
      <c r="F182" s="20" t="s">
        <v>43</v>
      </c>
      <c r="G182" s="20">
        <v>2</v>
      </c>
      <c r="H182" s="20" t="s">
        <v>44</v>
      </c>
      <c r="K182" s="20" t="s">
        <v>152</v>
      </c>
      <c r="L182" s="20" t="s">
        <v>200</v>
      </c>
      <c r="M182" s="20">
        <v>129</v>
      </c>
      <c r="N182" s="45">
        <f t="shared" si="12"/>
        <v>66.358024691358025</v>
      </c>
      <c r="Q182" s="29">
        <v>44.8</v>
      </c>
      <c r="S182" s="29">
        <v>52.3</v>
      </c>
      <c r="T182" s="29">
        <v>15.8</v>
      </c>
      <c r="U182" s="29">
        <v>23</v>
      </c>
      <c r="V182" s="29">
        <v>23</v>
      </c>
      <c r="W182" s="29">
        <v>12</v>
      </c>
      <c r="X182" s="30">
        <v>23500</v>
      </c>
      <c r="Y182" s="30">
        <v>19000</v>
      </c>
      <c r="Z182" s="20" t="s">
        <v>48</v>
      </c>
      <c r="AA182" s="20" t="s">
        <v>49</v>
      </c>
      <c r="AB182" s="29">
        <v>3140</v>
      </c>
      <c r="AC182" s="20" t="s">
        <v>50</v>
      </c>
      <c r="AD182" s="20" t="s">
        <v>209</v>
      </c>
      <c r="AE182" s="20" t="s">
        <v>210</v>
      </c>
      <c r="AF182" s="20" t="s">
        <v>68</v>
      </c>
      <c r="AG182" s="20" t="s">
        <v>53</v>
      </c>
      <c r="AH182" s="20" t="s">
        <v>53</v>
      </c>
      <c r="AJ182" s="20" t="s">
        <v>55</v>
      </c>
      <c r="AK182" s="20">
        <v>7</v>
      </c>
      <c r="AL182" s="20" t="s">
        <v>74</v>
      </c>
      <c r="AM182" s="30">
        <v>99</v>
      </c>
      <c r="AN182" s="31">
        <v>5526</v>
      </c>
      <c r="AP182" s="20"/>
      <c r="AQ182" s="55">
        <f t="shared" si="13"/>
        <v>8618.3434636668771</v>
      </c>
      <c r="AR182" s="55">
        <f t="shared" si="14"/>
        <v>44.8</v>
      </c>
      <c r="AS182" s="55">
        <f t="shared" si="15"/>
        <v>13.654373666565069</v>
      </c>
      <c r="AT182" s="55">
        <f t="shared" si="16"/>
        <v>66.358024691358025</v>
      </c>
      <c r="AU182" s="55" cm="1">
        <f t="array" ref="AU182">2*9.81^2*(AQ182)^2/(3.1416*(AS182^2)*(_xlfn.IFS(F182="Jet",0.973*0.873*0.98094,F182="Turboprop",0.804*0.979*0.97444,F182="Piston",0.804*0.971*0.97444)*IF(R182="",1,1.09011))*1.225*AT182)</f>
        <v>360347.97353588889</v>
      </c>
      <c r="AV182" s="43">
        <f t="shared" si="17"/>
        <v>0.36034797353588888</v>
      </c>
      <c r="AW182" s="41" t="str" cm="1">
        <f t="array" ref="AW182">_xlfn.IFS(AV182 &lt;=0.75, "CAT VII", AV182&lt;=1.5, "CAT VI",
    AV182&lt;=2.5, "CAT V",
    AV182&lt;=5, "CAT IV",
    AV182&lt;=10, "CAT III",AV182&lt;=20, "CAT II",AV182&gt;20, "CAT I")</f>
        <v>CAT VII</v>
      </c>
      <c r="AX182" s="43" cm="1">
        <f t="array" ref="AX182">_xlfn.IFS(
    AZ182="G", 1,
    AZ182="F", 2,
    AZ182="E", 3,
    AZ182="D", 4,
    AZ182="C", 5,
    AZ182="B", 6,
    AZ182="A", 7)</f>
        <v>1</v>
      </c>
      <c r="AY182" s="43" cm="1">
        <f t="array" ref="AY182">_xlfn.IFS(AW182= "CAT I", 7,AW182= "CAT II", 6,AW182= "CAT III", 5,AW182= "CAT IV", 4,AW182="CAT V", 3, AW182="CAT VI", 2, AW182="CAT VII", 1)</f>
        <v>1</v>
      </c>
      <c r="AZ182" t="s">
        <v>52</v>
      </c>
      <c r="BA182" s="23"/>
      <c r="BB182" s="23"/>
      <c r="BC182" s="23"/>
      <c r="BD182" s="23"/>
      <c r="BE182" s="23"/>
      <c r="BF182" s="23"/>
    </row>
    <row r="183" spans="1:58" x14ac:dyDescent="0.25">
      <c r="A183" s="28" t="s">
        <v>606</v>
      </c>
      <c r="B183" s="20" t="s">
        <v>606</v>
      </c>
      <c r="C183" s="20" t="s">
        <v>472</v>
      </c>
      <c r="D183" s="20" t="s">
        <v>607</v>
      </c>
      <c r="E183" s="20" t="s">
        <v>608</v>
      </c>
      <c r="F183" s="20" t="s">
        <v>43</v>
      </c>
      <c r="G183" s="20">
        <v>2</v>
      </c>
      <c r="H183" s="20" t="s">
        <v>64</v>
      </c>
      <c r="K183" s="20" t="s">
        <v>45</v>
      </c>
      <c r="L183" s="20" t="s">
        <v>200</v>
      </c>
      <c r="M183" s="20">
        <v>116</v>
      </c>
      <c r="N183" s="45">
        <f t="shared" si="12"/>
        <v>59.670781893004119</v>
      </c>
      <c r="Q183" s="29">
        <v>56.3</v>
      </c>
      <c r="S183" s="29">
        <v>51.8</v>
      </c>
      <c r="T183" s="29">
        <v>17.2</v>
      </c>
      <c r="U183" s="29">
        <v>21.9</v>
      </c>
      <c r="V183" s="29">
        <v>21.9</v>
      </c>
      <c r="W183" s="29">
        <v>14.9</v>
      </c>
      <c r="X183" s="30">
        <v>20200</v>
      </c>
      <c r="Y183" s="30">
        <v>18700</v>
      </c>
      <c r="Z183" s="20" t="s">
        <v>48</v>
      </c>
      <c r="AA183" s="20" t="s">
        <v>49</v>
      </c>
      <c r="AB183" s="29">
        <v>3766.9</v>
      </c>
      <c r="AC183" s="20" t="s">
        <v>50</v>
      </c>
      <c r="AD183" s="20" t="s">
        <v>209</v>
      </c>
      <c r="AE183" s="20" t="s">
        <v>210</v>
      </c>
      <c r="AF183" s="20" t="s">
        <v>68</v>
      </c>
      <c r="AG183" s="20" t="s">
        <v>53</v>
      </c>
      <c r="AH183" s="20" t="s">
        <v>53</v>
      </c>
      <c r="AJ183" s="20" t="s">
        <v>55</v>
      </c>
      <c r="AK183" s="20">
        <v>7</v>
      </c>
      <c r="AL183" s="20" t="s">
        <v>74</v>
      </c>
      <c r="AM183" s="30">
        <v>636</v>
      </c>
      <c r="AN183" s="31">
        <v>336338</v>
      </c>
      <c r="AO183" s="21" t="s">
        <v>600</v>
      </c>
      <c r="AP183" s="20"/>
      <c r="AQ183" s="55">
        <f t="shared" si="13"/>
        <v>8482.2643563458223</v>
      </c>
      <c r="AR183" s="55">
        <f t="shared" si="14"/>
        <v>56.3</v>
      </c>
      <c r="AS183" s="55">
        <f t="shared" si="15"/>
        <v>17.159402621152086</v>
      </c>
      <c r="AT183" s="55">
        <f t="shared" si="16"/>
        <v>59.670781893004119</v>
      </c>
      <c r="AU183" s="55" cm="1">
        <f t="array" ref="AU183">2*9.81^2*(AQ183)^2/(3.1416*(AS183^2)*(_xlfn.IFS(F183="Jet",0.973*0.873*0.98094,F183="Turboprop",0.804*0.979*0.97444,F183="Piston",0.804*0.971*0.97444)*IF(R183="",1,1.09011))*1.225*AT183)</f>
        <v>245792.74207982834</v>
      </c>
      <c r="AV183" s="43">
        <f t="shared" si="17"/>
        <v>0.24579274207982835</v>
      </c>
      <c r="AW183" s="41" t="str" cm="1">
        <f t="array" ref="AW183">_xlfn.IFS(AV183 &lt;=0.75, "CAT VII", AV183&lt;=1.5, "CAT VI",
    AV183&lt;=2.5, "CAT V",
    AV183&lt;=5, "CAT IV",
    AV183&lt;=10, "CAT III",AV183&lt;=20, "CAT II",AV183&gt;20, "CAT I")</f>
        <v>CAT VII</v>
      </c>
      <c r="AX183" s="43" cm="1">
        <f t="array" ref="AX183">_xlfn.IFS(
    AZ183="G", 1,
    AZ183="F", 2,
    AZ183="E", 3,
    AZ183="D", 4,
    AZ183="C", 5,
    AZ183="B", 6,
    AZ183="A", 7)</f>
        <v>1</v>
      </c>
      <c r="AY183" s="43" cm="1">
        <f t="array" ref="AY183">_xlfn.IFS(AW183= "CAT I", 7,AW183= "CAT II", 6,AW183= "CAT III", 5,AW183= "CAT IV", 4,AW183="CAT V", 3, AW183="CAT VI", 2, AW183="CAT VII", 1)</f>
        <v>1</v>
      </c>
      <c r="AZ183" t="s">
        <v>52</v>
      </c>
      <c r="BA183" s="23"/>
      <c r="BB183" s="23"/>
      <c r="BC183" s="23"/>
      <c r="BD183" s="23"/>
      <c r="BE183" s="23"/>
      <c r="BF183" s="23"/>
    </row>
    <row r="184" spans="1:58" x14ac:dyDescent="0.25">
      <c r="A184" s="28" t="s">
        <v>530</v>
      </c>
      <c r="B184" s="20" t="s">
        <v>530</v>
      </c>
      <c r="C184" s="20" t="s">
        <v>531</v>
      </c>
      <c r="D184" s="20" t="s">
        <v>532</v>
      </c>
      <c r="E184" s="20" t="s">
        <v>533</v>
      </c>
      <c r="F184" s="20" t="s">
        <v>147</v>
      </c>
      <c r="G184" s="20">
        <v>2</v>
      </c>
      <c r="H184" s="20" t="s">
        <v>106</v>
      </c>
      <c r="K184" s="20" t="s">
        <v>45</v>
      </c>
      <c r="L184" s="20" t="s">
        <v>153</v>
      </c>
      <c r="M184" s="20">
        <v>81</v>
      </c>
      <c r="N184" s="45">
        <f t="shared" si="12"/>
        <v>41.666666666666664</v>
      </c>
      <c r="Q184" s="29">
        <v>62.3</v>
      </c>
      <c r="S184" s="29">
        <v>53</v>
      </c>
      <c r="T184" s="29">
        <v>20.7</v>
      </c>
      <c r="U184" s="29">
        <v>18.100000000000001</v>
      </c>
      <c r="V184" s="29">
        <v>18.100000000000001</v>
      </c>
      <c r="W184" s="29">
        <v>11.2</v>
      </c>
      <c r="X184" s="30">
        <v>16976</v>
      </c>
      <c r="Y184" s="30">
        <v>17857</v>
      </c>
      <c r="Z184" s="20" t="s">
        <v>48</v>
      </c>
      <c r="AA184" s="20" t="s">
        <v>49</v>
      </c>
      <c r="AB184" s="29">
        <v>4193.3999999999996</v>
      </c>
      <c r="AC184" s="20" t="s">
        <v>50</v>
      </c>
      <c r="AD184" s="20" t="s">
        <v>209</v>
      </c>
      <c r="AE184" s="20" t="s">
        <v>210</v>
      </c>
      <c r="AF184" s="20" t="s">
        <v>68</v>
      </c>
      <c r="AG184" s="20" t="s">
        <v>53</v>
      </c>
      <c r="AH184" s="20" t="s">
        <v>53</v>
      </c>
      <c r="AJ184" s="20" t="s">
        <v>55</v>
      </c>
      <c r="AK184" s="20">
        <v>5</v>
      </c>
      <c r="AL184" s="20" t="s">
        <v>74</v>
      </c>
      <c r="AM184" s="30">
        <v>36</v>
      </c>
      <c r="AN184" s="31">
        <v>4230</v>
      </c>
      <c r="AP184" s="20"/>
      <c r="AQ184" s="55">
        <f t="shared" si="13"/>
        <v>8099.8820647736547</v>
      </c>
      <c r="AR184" s="55">
        <f t="shared" si="14"/>
        <v>62.3</v>
      </c>
      <c r="AS184" s="55">
        <f t="shared" si="15"/>
        <v>18.988113380067052</v>
      </c>
      <c r="AT184" s="55">
        <f t="shared" si="16"/>
        <v>41.666666666666664</v>
      </c>
      <c r="AU184" s="55" cm="1">
        <f t="array" ref="AU184">2*9.81^2*(AQ184)^2/(3.1416*(AS184^2)*(_xlfn.IFS(F184="Jet",0.973*0.873*0.98094,F184="Turboprop",0.804*0.979*0.97444,F184="Piston",0.804*0.971*0.97444)*IF(R184="",1,1.09011))*1.225*AT184)</f>
        <v>284768.65896453918</v>
      </c>
      <c r="AV184" s="43">
        <f t="shared" si="17"/>
        <v>0.28476865896453918</v>
      </c>
      <c r="AW184" s="41" t="str" cm="1">
        <f t="array" ref="AW184">_xlfn.IFS(AV184 &lt;=0.75, "CAT VII", AV184&lt;=1.5, "CAT VI",
    AV184&lt;=2.5, "CAT V",
    AV184&lt;=5, "CAT IV",
    AV184&lt;=10, "CAT III",AV184&lt;=20, "CAT II",AV184&gt;20, "CAT I")</f>
        <v>CAT VII</v>
      </c>
      <c r="AX184" s="43" cm="1">
        <f t="array" ref="AX184">_xlfn.IFS(
    AZ184="G", 1,
    AZ184="F", 2,
    AZ184="E", 3,
    AZ184="D", 4,
    AZ184="C", 5,
    AZ184="B", 6,
    AZ184="A", 7)</f>
        <v>1</v>
      </c>
      <c r="AY184" s="43" cm="1">
        <f t="array" ref="AY184">_xlfn.IFS(AW184= "CAT I", 7,AW184= "CAT II", 6,AW184= "CAT III", 5,AW184= "CAT IV", 4,AW184="CAT V", 3, AW184="CAT VI", 2, AW184="CAT VII", 1)</f>
        <v>1</v>
      </c>
      <c r="AZ184" t="s">
        <v>52</v>
      </c>
      <c r="BA184" s="23"/>
      <c r="BB184" s="23"/>
      <c r="BC184" s="23"/>
      <c r="BD184" s="23"/>
      <c r="BE184" s="23"/>
      <c r="BF184" s="23"/>
    </row>
    <row r="185" spans="1:58" x14ac:dyDescent="0.25">
      <c r="A185" s="28" t="s">
        <v>837</v>
      </c>
      <c r="B185" s="20" t="s">
        <v>837</v>
      </c>
      <c r="C185" s="20" t="s">
        <v>825</v>
      </c>
      <c r="D185" s="20" t="s">
        <v>838</v>
      </c>
      <c r="E185" s="20" t="s">
        <v>839</v>
      </c>
      <c r="F185" s="20" t="s">
        <v>43</v>
      </c>
      <c r="G185" s="20">
        <v>2</v>
      </c>
      <c r="H185" s="20" t="s">
        <v>64</v>
      </c>
      <c r="K185" s="20" t="s">
        <v>152</v>
      </c>
      <c r="L185" s="20" t="s">
        <v>153</v>
      </c>
      <c r="M185" s="20">
        <v>107</v>
      </c>
      <c r="N185" s="45">
        <f t="shared" si="12"/>
        <v>55.041152263374485</v>
      </c>
      <c r="Q185" s="29">
        <v>42.9</v>
      </c>
      <c r="S185" s="29">
        <v>45.5</v>
      </c>
      <c r="T185" s="29">
        <v>15.1</v>
      </c>
      <c r="U185" s="29">
        <v>18.899999999999999</v>
      </c>
      <c r="V185" s="29">
        <v>18.899999999999999</v>
      </c>
      <c r="W185" s="29">
        <v>5.4</v>
      </c>
      <c r="X185" s="30">
        <v>18740</v>
      </c>
      <c r="Y185" s="30">
        <v>17640</v>
      </c>
      <c r="Z185" s="20" t="s">
        <v>54</v>
      </c>
      <c r="AA185" s="20" t="s">
        <v>49</v>
      </c>
      <c r="AB185" s="29">
        <v>2671.4</v>
      </c>
      <c r="AC185" s="20" t="s">
        <v>50</v>
      </c>
      <c r="AD185" s="20" t="s">
        <v>209</v>
      </c>
      <c r="AE185" s="20" t="s">
        <v>210</v>
      </c>
      <c r="AF185" s="20" t="s">
        <v>68</v>
      </c>
      <c r="AG185" s="20" t="s">
        <v>53</v>
      </c>
      <c r="AH185" s="20" t="s">
        <v>53</v>
      </c>
      <c r="AJ185" s="20" t="s">
        <v>55</v>
      </c>
      <c r="AK185" s="20">
        <v>8</v>
      </c>
      <c r="AL185" s="20" t="s">
        <v>74</v>
      </c>
      <c r="AM185" s="30">
        <v>86</v>
      </c>
      <c r="AN185" s="31">
        <v>5766</v>
      </c>
      <c r="AP185" s="20"/>
      <c r="AQ185" s="55">
        <f t="shared" si="13"/>
        <v>8001.4515104780912</v>
      </c>
      <c r="AR185" s="55">
        <f t="shared" si="14"/>
        <v>42.9</v>
      </c>
      <c r="AS185" s="55">
        <f t="shared" si="15"/>
        <v>13.075281926241999</v>
      </c>
      <c r="AT185" s="55">
        <f t="shared" si="16"/>
        <v>55.041152263374485</v>
      </c>
      <c r="AU185" s="55" cm="1">
        <f t="array" ref="AU185">2*9.81^2*(AQ185)^2/(3.1416*(AS185^2)*(_xlfn.IFS(F185="Jet",0.973*0.873*0.98094,F185="Turboprop",0.804*0.979*0.97444,F185="Piston",0.804*0.971*0.97444)*IF(R185="",1,1.09011))*1.225*AT185)</f>
        <v>408375.25626843161</v>
      </c>
      <c r="AV185" s="43">
        <f t="shared" si="17"/>
        <v>0.40837525626843163</v>
      </c>
      <c r="AW185" s="41" t="str" cm="1">
        <f t="array" ref="AW185">_xlfn.IFS(AV185 &lt;=0.75, "CAT VII", AV185&lt;=1.5, "CAT VI",
    AV185&lt;=2.5, "CAT V",
    AV185&lt;=5, "CAT IV",
    AV185&lt;=10, "CAT III",AV185&lt;=20, "CAT II",AV185&gt;20, "CAT I")</f>
        <v>CAT VII</v>
      </c>
      <c r="AX185" s="43" cm="1">
        <f t="array" ref="AX185">_xlfn.IFS(
    AZ185="G", 1,
    AZ185="F", 2,
    AZ185="E", 3,
    AZ185="D", 4,
    AZ185="C", 5,
    AZ185="B", 6,
    AZ185="A", 7)</f>
        <v>1</v>
      </c>
      <c r="AY185" s="43" cm="1">
        <f t="array" ref="AY185">_xlfn.IFS(AW185= "CAT I", 7,AW185= "CAT II", 6,AW185= "CAT III", 5,AW185= "CAT IV", 4,AW185="CAT V", 3, AW185="CAT VI", 2, AW185="CAT VII", 1)</f>
        <v>1</v>
      </c>
      <c r="AZ185" t="s">
        <v>52</v>
      </c>
      <c r="BA185" s="23"/>
      <c r="BB185" s="23"/>
      <c r="BC185" s="23"/>
      <c r="BD185" s="23"/>
      <c r="BE185" s="23"/>
      <c r="BF185" s="23"/>
    </row>
    <row r="186" spans="1:58" x14ac:dyDescent="0.25">
      <c r="A186" s="28" t="s">
        <v>1185</v>
      </c>
      <c r="B186" s="20" t="s">
        <v>1185</v>
      </c>
      <c r="C186" s="20" t="s">
        <v>1186</v>
      </c>
      <c r="D186" s="20" t="s">
        <v>1187</v>
      </c>
      <c r="E186" s="20" t="s">
        <v>1188</v>
      </c>
      <c r="F186" s="20" t="s">
        <v>43</v>
      </c>
      <c r="G186" s="20">
        <v>2</v>
      </c>
      <c r="H186" s="20" t="s">
        <v>44</v>
      </c>
      <c r="K186" s="20" t="s">
        <v>152</v>
      </c>
      <c r="L186" s="20" t="s">
        <v>153</v>
      </c>
      <c r="M186" s="20">
        <v>126</v>
      </c>
      <c r="N186" s="45">
        <f t="shared" si="12"/>
        <v>64.81481481481481</v>
      </c>
      <c r="Q186" s="29">
        <v>44.7</v>
      </c>
      <c r="S186" s="29">
        <v>46.9</v>
      </c>
      <c r="T186" s="29">
        <v>16</v>
      </c>
      <c r="U186" s="29">
        <v>13.9</v>
      </c>
      <c r="V186" s="29">
        <v>13.9</v>
      </c>
      <c r="W186" s="29">
        <v>7.6</v>
      </c>
      <c r="X186" s="30">
        <v>20172</v>
      </c>
      <c r="Y186" s="30">
        <v>17500</v>
      </c>
      <c r="Z186" s="20" t="s">
        <v>48</v>
      </c>
      <c r="AA186" s="20" t="s">
        <v>49</v>
      </c>
      <c r="AB186" s="29">
        <v>2838.9</v>
      </c>
      <c r="AC186" s="20" t="s">
        <v>50</v>
      </c>
      <c r="AD186" s="20" t="s">
        <v>209</v>
      </c>
      <c r="AE186" s="20" t="s">
        <v>210</v>
      </c>
      <c r="AF186" s="20" t="s">
        <v>68</v>
      </c>
      <c r="AG186" s="20" t="s">
        <v>53</v>
      </c>
      <c r="AH186" s="20" t="s">
        <v>53</v>
      </c>
      <c r="AJ186" s="20" t="s">
        <v>55</v>
      </c>
      <c r="AK186" s="20" t="s">
        <v>47</v>
      </c>
      <c r="AL186" s="20" t="s">
        <v>74</v>
      </c>
      <c r="AM186" s="30">
        <v>15</v>
      </c>
      <c r="AN186" s="31">
        <v>2852</v>
      </c>
      <c r="AP186" s="20"/>
      <c r="AQ186" s="55">
        <f t="shared" si="13"/>
        <v>7937.9479270615984</v>
      </c>
      <c r="AR186" s="55">
        <f t="shared" si="14"/>
        <v>44.7</v>
      </c>
      <c r="AS186" s="55">
        <f t="shared" si="15"/>
        <v>13.623895153916489</v>
      </c>
      <c r="AT186" s="55">
        <f t="shared" si="16"/>
        <v>64.81481481481481</v>
      </c>
      <c r="AU186" s="55" cm="1">
        <f t="array" ref="AU186">2*9.81^2*(AQ186)^2/(3.1416*(AS186^2)*(_xlfn.IFS(F186="Jet",0.973*0.873*0.98094,F186="Turboprop",0.804*0.979*0.97444,F186="Piston",0.804*0.971*0.97444)*IF(R186="",1,1.09011))*1.225*AT186)</f>
        <v>314377.26144587464</v>
      </c>
      <c r="AV186" s="43">
        <f t="shared" si="17"/>
        <v>0.31437726144587463</v>
      </c>
      <c r="AW186" s="41" t="str" cm="1">
        <f t="array" ref="AW186">_xlfn.IFS(AV186 &lt;=0.75, "CAT VII", AV186&lt;=1.5, "CAT VI",
    AV186&lt;=2.5, "CAT V",
    AV186&lt;=5, "CAT IV",
    AV186&lt;=10, "CAT III",AV186&lt;=20, "CAT II",AV186&gt;20, "CAT I")</f>
        <v>CAT VII</v>
      </c>
      <c r="AX186" s="43" cm="1">
        <f t="array" ref="AX186">_xlfn.IFS(
    AZ186="G", 1,
    AZ186="F", 2,
    AZ186="E", 3,
    AZ186="D", 4,
    AZ186="C", 5,
    AZ186="B", 6,
    AZ186="A", 7)</f>
        <v>1</v>
      </c>
      <c r="AY186" s="43" cm="1">
        <f t="array" ref="AY186">_xlfn.IFS(AW186= "CAT I", 7,AW186= "CAT II", 6,AW186= "CAT III", 5,AW186= "CAT IV", 4,AW186="CAT V", 3, AW186="CAT VI", 2, AW186="CAT VII", 1)</f>
        <v>1</v>
      </c>
      <c r="AZ186" t="s">
        <v>52</v>
      </c>
      <c r="BA186" s="23"/>
      <c r="BB186" s="23"/>
      <c r="BC186" s="23"/>
      <c r="BD186" s="23"/>
      <c r="BE186" s="23"/>
      <c r="BF186" s="23"/>
    </row>
    <row r="187" spans="1:58" x14ac:dyDescent="0.25">
      <c r="A187" s="28" t="s">
        <v>609</v>
      </c>
      <c r="B187" s="20" t="s">
        <v>609</v>
      </c>
      <c r="C187" s="20" t="s">
        <v>472</v>
      </c>
      <c r="D187" s="20" t="s">
        <v>610</v>
      </c>
      <c r="E187" s="20" t="s">
        <v>611</v>
      </c>
      <c r="F187" s="20" t="s">
        <v>43</v>
      </c>
      <c r="G187" s="20">
        <v>2</v>
      </c>
      <c r="H187" s="20" t="s">
        <v>44</v>
      </c>
      <c r="K187" s="20" t="s">
        <v>45</v>
      </c>
      <c r="L187" s="20" t="s">
        <v>200</v>
      </c>
      <c r="M187" s="20">
        <v>126</v>
      </c>
      <c r="N187" s="45">
        <f t="shared" si="12"/>
        <v>64.81481481481481</v>
      </c>
      <c r="Q187" s="29">
        <v>53.5</v>
      </c>
      <c r="S187" s="29">
        <v>55.5</v>
      </c>
      <c r="T187" s="29">
        <v>16.8</v>
      </c>
      <c r="U187" s="29">
        <v>21.3</v>
      </c>
      <c r="V187" s="29">
        <v>21.3</v>
      </c>
      <c r="W187" s="29">
        <v>9.4</v>
      </c>
      <c r="X187" s="30">
        <v>23000</v>
      </c>
      <c r="Y187" s="30">
        <v>17000</v>
      </c>
      <c r="Z187" s="20" t="s">
        <v>54</v>
      </c>
      <c r="AA187" s="20" t="s">
        <v>49</v>
      </c>
      <c r="AB187" s="29">
        <v>3841.8</v>
      </c>
      <c r="AC187" s="20" t="s">
        <v>50</v>
      </c>
      <c r="AD187" s="20" t="s">
        <v>209</v>
      </c>
      <c r="AE187" s="20" t="s">
        <v>210</v>
      </c>
      <c r="AF187" s="20" t="s">
        <v>68</v>
      </c>
      <c r="AG187" s="20" t="s">
        <v>53</v>
      </c>
      <c r="AH187" s="20" t="s">
        <v>53</v>
      </c>
      <c r="AJ187" s="20" t="s">
        <v>55</v>
      </c>
      <c r="AK187" s="20">
        <v>8</v>
      </c>
      <c r="AL187" s="20" t="s">
        <v>74</v>
      </c>
      <c r="AM187" s="30">
        <v>214</v>
      </c>
      <c r="AN187" s="31">
        <v>44220</v>
      </c>
      <c r="AP187" s="20"/>
      <c r="AQ187" s="55">
        <f t="shared" si="13"/>
        <v>7711.1494148598385</v>
      </c>
      <c r="AR187" s="55">
        <f t="shared" si="14"/>
        <v>53.5</v>
      </c>
      <c r="AS187" s="55">
        <f t="shared" si="15"/>
        <v>16.306004266991771</v>
      </c>
      <c r="AT187" s="55">
        <f t="shared" si="16"/>
        <v>64.81481481481481</v>
      </c>
      <c r="AU187" s="55" cm="1">
        <f t="array" ref="AU187">2*9.81^2*(AQ187)^2/(3.1416*(AS187^2)*(_xlfn.IFS(F187="Jet",0.973*0.873*0.98094,F187="Turboprop",0.804*0.979*0.97444,F187="Piston",0.804*0.971*0.97444)*IF(R187="",1,1.09011))*1.225*AT187)</f>
        <v>207100.12168810537</v>
      </c>
      <c r="AV187" s="43">
        <f t="shared" si="17"/>
        <v>0.20710012168810538</v>
      </c>
      <c r="AW187" s="41" t="str" cm="1">
        <f t="array" ref="AW187">_xlfn.IFS(AV187 &lt;=0.75, "CAT VII", AV187&lt;=1.5, "CAT VI",
    AV187&lt;=2.5, "CAT V",
    AV187&lt;=5, "CAT IV",
    AV187&lt;=10, "CAT III",AV187&lt;=20, "CAT II",AV187&gt;20, "CAT I")</f>
        <v>CAT VII</v>
      </c>
      <c r="AX187" s="43" cm="1">
        <f t="array" ref="AX187">_xlfn.IFS(
    AZ187="G", 1,
    AZ187="F", 2,
    AZ187="E", 3,
    AZ187="D", 4,
    AZ187="C", 5,
    AZ187="B", 6,
    AZ187="A", 7)</f>
        <v>1</v>
      </c>
      <c r="AY187" s="43" cm="1">
        <f t="array" ref="AY187">_xlfn.IFS(AW187= "CAT I", 7,AW187= "CAT II", 6,AW187= "CAT III", 5,AW187= "CAT IV", 4,AW187="CAT V", 3, AW187="CAT VI", 2, AW187="CAT VII", 1)</f>
        <v>1</v>
      </c>
      <c r="AZ187" t="s">
        <v>52</v>
      </c>
      <c r="BA187" s="23"/>
      <c r="BB187" s="23"/>
      <c r="BC187" s="23"/>
      <c r="BD187" s="23"/>
      <c r="BE187" s="23"/>
      <c r="BF187" s="23"/>
    </row>
    <row r="188" spans="1:58" x14ac:dyDescent="0.25">
      <c r="A188" s="28" t="s">
        <v>984</v>
      </c>
      <c r="B188" s="20" t="s">
        <v>984</v>
      </c>
      <c r="C188" s="20" t="s">
        <v>964</v>
      </c>
      <c r="D188" s="20" t="s">
        <v>985</v>
      </c>
      <c r="E188" s="20" t="s">
        <v>986</v>
      </c>
      <c r="F188" s="20" t="s">
        <v>43</v>
      </c>
      <c r="G188" s="20">
        <v>2</v>
      </c>
      <c r="H188" s="20" t="s">
        <v>44</v>
      </c>
      <c r="K188" s="20" t="s">
        <v>152</v>
      </c>
      <c r="L188" s="20" t="s">
        <v>200</v>
      </c>
      <c r="M188" s="20">
        <v>125</v>
      </c>
      <c r="N188" s="45">
        <f t="shared" si="12"/>
        <v>64.300411522633752</v>
      </c>
      <c r="Q188" s="29">
        <v>43.8</v>
      </c>
      <c r="S188" s="29">
        <v>55.1</v>
      </c>
      <c r="T188" s="29">
        <v>14.7</v>
      </c>
      <c r="U188" s="29">
        <v>25</v>
      </c>
      <c r="V188" s="29">
        <v>25</v>
      </c>
      <c r="W188" s="29">
        <v>11</v>
      </c>
      <c r="X188" s="30">
        <v>19500</v>
      </c>
      <c r="Y188" s="30">
        <v>17000</v>
      </c>
      <c r="Z188" s="20" t="s">
        <v>54</v>
      </c>
      <c r="AA188" s="20" t="s">
        <v>49</v>
      </c>
      <c r="AB188" s="29">
        <v>3234.5</v>
      </c>
      <c r="AC188" s="20" t="s">
        <v>50</v>
      </c>
      <c r="AD188" s="20" t="s">
        <v>209</v>
      </c>
      <c r="AE188" s="20" t="s">
        <v>210</v>
      </c>
      <c r="AF188" s="20" t="s">
        <v>68</v>
      </c>
      <c r="AG188" s="20" t="s">
        <v>53</v>
      </c>
      <c r="AH188" s="20" t="s">
        <v>53</v>
      </c>
      <c r="AJ188" s="20" t="s">
        <v>55</v>
      </c>
      <c r="AK188" s="20">
        <v>8</v>
      </c>
      <c r="AL188" s="20" t="s">
        <v>74</v>
      </c>
      <c r="AM188" s="30">
        <v>87</v>
      </c>
      <c r="AN188" s="31">
        <v>9044</v>
      </c>
      <c r="AP188" s="20"/>
      <c r="AQ188" s="55">
        <f t="shared" si="13"/>
        <v>7711.1494148598385</v>
      </c>
      <c r="AR188" s="55">
        <f t="shared" si="14"/>
        <v>43.8</v>
      </c>
      <c r="AS188" s="55">
        <f t="shared" si="15"/>
        <v>13.349588540079242</v>
      </c>
      <c r="AT188" s="55">
        <f t="shared" si="16"/>
        <v>64.300411522633752</v>
      </c>
      <c r="AU188" s="55" cm="1">
        <f t="array" ref="AU188">2*9.81^2*(AQ188)^2/(3.1416*(AS188^2)*(_xlfn.IFS(F188="Jet",0.973*0.873*0.98094,F188="Turboprop",0.804*0.979*0.97444,F188="Piston",0.804*0.971*0.97444)*IF(R188="",1,1.09011))*1.225*AT188)</f>
        <v>311458.52978888783</v>
      </c>
      <c r="AV188" s="43">
        <f t="shared" si="17"/>
        <v>0.31145852978888783</v>
      </c>
      <c r="AW188" s="41" t="str" cm="1">
        <f t="array" ref="AW188">_xlfn.IFS(AV188 &lt;=0.75, "CAT VII", AV188&lt;=1.5, "CAT VI",
    AV188&lt;=2.5, "CAT V",
    AV188&lt;=5, "CAT IV",
    AV188&lt;=10, "CAT III",AV188&lt;=20, "CAT II",AV188&gt;20, "CAT I")</f>
        <v>CAT VII</v>
      </c>
      <c r="AX188" s="43" cm="1">
        <f t="array" ref="AX188">_xlfn.IFS(
    AZ188="G", 1,
    AZ188="F", 2,
    AZ188="E", 3,
    AZ188="D", 4,
    AZ188="C", 5,
    AZ188="B", 6,
    AZ188="A", 7)</f>
        <v>1</v>
      </c>
      <c r="AY188" s="43" cm="1">
        <f t="array" ref="AY188">_xlfn.IFS(AW188= "CAT I", 7,AW188= "CAT II", 6,AW188= "CAT III", 5,AW188= "CAT IV", 4,AW188="CAT V", 3, AW188="CAT VI", 2, AW188="CAT VII", 1)</f>
        <v>1</v>
      </c>
      <c r="AZ188" t="s">
        <v>52</v>
      </c>
      <c r="BA188" s="23"/>
      <c r="BB188" s="23"/>
      <c r="BC188" s="23"/>
      <c r="BD188" s="23"/>
      <c r="BE188" s="23"/>
      <c r="BF188" s="23"/>
    </row>
    <row r="189" spans="1:58" x14ac:dyDescent="0.25">
      <c r="A189" s="28" t="s">
        <v>1155</v>
      </c>
      <c r="B189" s="20" t="s">
        <v>1155</v>
      </c>
      <c r="C189" s="20" t="s">
        <v>1152</v>
      </c>
      <c r="D189" s="20" t="s">
        <v>1156</v>
      </c>
      <c r="E189" s="20" t="s">
        <v>1156</v>
      </c>
      <c r="F189" s="20" t="s">
        <v>43</v>
      </c>
      <c r="G189" s="20">
        <v>2</v>
      </c>
      <c r="H189" s="20" t="s">
        <v>64</v>
      </c>
      <c r="K189" s="20" t="s">
        <v>45</v>
      </c>
      <c r="L189" s="20" t="s">
        <v>46</v>
      </c>
      <c r="M189" s="20">
        <v>107</v>
      </c>
      <c r="N189" s="45">
        <f t="shared" si="12"/>
        <v>55.041152263374485</v>
      </c>
      <c r="Q189" s="29">
        <v>55.8</v>
      </c>
      <c r="S189" s="29">
        <v>55.3</v>
      </c>
      <c r="T189" s="29">
        <v>17.7</v>
      </c>
      <c r="U189" s="29">
        <v>25.4</v>
      </c>
      <c r="V189" s="29">
        <v>25.4</v>
      </c>
      <c r="W189" s="29">
        <v>16.100000000000001</v>
      </c>
      <c r="X189" s="30">
        <v>18300</v>
      </c>
      <c r="Y189" s="30">
        <v>16900</v>
      </c>
      <c r="Z189" s="20" t="s">
        <v>54</v>
      </c>
      <c r="AA189" s="20" t="s">
        <v>49</v>
      </c>
      <c r="AB189" s="29">
        <v>3967.7</v>
      </c>
      <c r="AC189" s="20" t="s">
        <v>50</v>
      </c>
      <c r="AD189" s="20" t="s">
        <v>209</v>
      </c>
      <c r="AE189" s="20" t="s">
        <v>210</v>
      </c>
      <c r="AF189" s="20" t="s">
        <v>68</v>
      </c>
      <c r="AG189" s="20" t="s">
        <v>53</v>
      </c>
      <c r="AH189" s="20" t="s">
        <v>53</v>
      </c>
      <c r="AJ189" s="20" t="s">
        <v>55</v>
      </c>
      <c r="AK189" s="20" t="s">
        <v>47</v>
      </c>
      <c r="AL189" s="20" t="s">
        <v>74</v>
      </c>
      <c r="AM189" s="30">
        <v>69</v>
      </c>
      <c r="AN189" s="31">
        <v>47482</v>
      </c>
      <c r="AO189" s="19" t="s">
        <v>70</v>
      </c>
      <c r="AP189" s="20"/>
      <c r="AQ189" s="55">
        <f t="shared" si="13"/>
        <v>7665.789712419486</v>
      </c>
      <c r="AR189" s="55">
        <f t="shared" si="14"/>
        <v>55.8</v>
      </c>
      <c r="AS189" s="55">
        <f t="shared" si="15"/>
        <v>17.007010057909174</v>
      </c>
      <c r="AT189" s="55">
        <f t="shared" si="16"/>
        <v>55.041152263374485</v>
      </c>
      <c r="AU189" s="55" cm="1">
        <f t="array" ref="AU189">2*9.81^2*(AQ189)^2/(3.1416*(AS189^2)*(_xlfn.IFS(F189="Jet",0.973*0.873*0.98094,F189="Turboprop",0.804*0.979*0.97444,F189="Piston",0.804*0.971*0.97444)*IF(R189="",1,1.09011))*1.225*AT189)</f>
        <v>221555.15233849807</v>
      </c>
      <c r="AV189" s="43">
        <f t="shared" si="17"/>
        <v>0.22155515233849807</v>
      </c>
      <c r="AW189" s="41" t="str" cm="1">
        <f t="array" ref="AW189">_xlfn.IFS(AV189 &lt;=0.75, "CAT VII", AV189&lt;=1.5, "CAT VI",
    AV189&lt;=2.5, "CAT V",
    AV189&lt;=5, "CAT IV",
    AV189&lt;=10, "CAT III",AV189&lt;=20, "CAT II",AV189&gt;20, "CAT I")</f>
        <v>CAT VII</v>
      </c>
      <c r="AX189" s="43" cm="1">
        <f t="array" ref="AX189">_xlfn.IFS(
    AZ189="G", 1,
    AZ189="F", 2,
    AZ189="E", 3,
    AZ189="D", 4,
    AZ189="C", 5,
    AZ189="B", 6,
    AZ189="A", 7)</f>
        <v>1</v>
      </c>
      <c r="AY189" s="43" cm="1">
        <f t="array" ref="AY189">_xlfn.IFS(AW189= "CAT I", 7,AW189= "CAT II", 6,AW189= "CAT III", 5,AW189= "CAT IV", 4,AW189="CAT V", 3, AW189="CAT VI", 2, AW189="CAT VII", 1)</f>
        <v>1</v>
      </c>
      <c r="AZ189" t="s">
        <v>52</v>
      </c>
      <c r="BA189" s="23"/>
      <c r="BB189" s="23"/>
      <c r="BC189" s="23"/>
      <c r="BD189" s="23"/>
      <c r="BE189" s="23"/>
      <c r="BF189" s="23"/>
    </row>
    <row r="190" spans="1:58" x14ac:dyDescent="0.25">
      <c r="A190" s="28" t="s">
        <v>789</v>
      </c>
      <c r="B190" s="20" t="s">
        <v>789</v>
      </c>
      <c r="C190" s="20" t="s">
        <v>748</v>
      </c>
      <c r="D190" s="20" t="s">
        <v>790</v>
      </c>
      <c r="E190" s="20" t="s">
        <v>791</v>
      </c>
      <c r="F190" s="20" t="s">
        <v>43</v>
      </c>
      <c r="G190" s="20">
        <v>2</v>
      </c>
      <c r="H190" s="20" t="s">
        <v>64</v>
      </c>
      <c r="K190" s="20" t="s">
        <v>45</v>
      </c>
      <c r="L190" s="20" t="s">
        <v>200</v>
      </c>
      <c r="M190" s="20">
        <v>116</v>
      </c>
      <c r="N190" s="45">
        <f t="shared" si="12"/>
        <v>59.670781893004119</v>
      </c>
      <c r="R190" s="29">
        <v>52.2</v>
      </c>
      <c r="S190" s="29">
        <v>51.3</v>
      </c>
      <c r="T190" s="29">
        <v>16.8</v>
      </c>
      <c r="U190" s="29">
        <v>20.5</v>
      </c>
      <c r="V190" s="29">
        <v>20.5</v>
      </c>
      <c r="W190" s="29">
        <v>10</v>
      </c>
      <c r="X190" s="30">
        <v>17968</v>
      </c>
      <c r="Y190" s="30">
        <v>16685</v>
      </c>
      <c r="Z190" s="20" t="s">
        <v>48</v>
      </c>
      <c r="AA190" s="20" t="s">
        <v>49</v>
      </c>
      <c r="AB190" s="29">
        <v>3502.1</v>
      </c>
      <c r="AC190" s="20" t="s">
        <v>50</v>
      </c>
      <c r="AD190" s="20" t="s">
        <v>209</v>
      </c>
      <c r="AE190" s="20" t="s">
        <v>210</v>
      </c>
      <c r="AF190" s="20" t="s">
        <v>68</v>
      </c>
      <c r="AG190" s="20" t="s">
        <v>53</v>
      </c>
      <c r="AH190" s="20" t="s">
        <v>53</v>
      </c>
      <c r="AJ190" s="20" t="s">
        <v>55</v>
      </c>
      <c r="AK190" s="20">
        <v>6</v>
      </c>
      <c r="AL190" s="20" t="s">
        <v>74</v>
      </c>
      <c r="AM190" s="30">
        <v>450</v>
      </c>
      <c r="AN190" s="31">
        <v>349746</v>
      </c>
      <c r="AO190" s="19" t="s">
        <v>70</v>
      </c>
      <c r="AP190" s="20"/>
      <c r="AQ190" s="55">
        <f t="shared" si="13"/>
        <v>7568.2663521727291</v>
      </c>
      <c r="AR190" s="55">
        <f t="shared" si="14"/>
        <v>52.2</v>
      </c>
      <c r="AS190" s="55">
        <f t="shared" si="15"/>
        <v>15.909783602560195</v>
      </c>
      <c r="AT190" s="55">
        <f t="shared" si="16"/>
        <v>59.670781893004119</v>
      </c>
      <c r="AU190" s="55" cm="1">
        <f t="array" ref="AU190">2*9.81^2*(AQ190)^2/(3.1416*(AS190^2)*(_xlfn.IFS(F190="Jet",0.973*0.873*0.98094,F190="Turboprop",0.804*0.979*0.97444,F190="Piston",0.804*0.971*0.97444)*IF(R190="",1,1.09011))*1.225*AT190)</f>
        <v>208806.36047058934</v>
      </c>
      <c r="AV190" s="43">
        <f t="shared" si="17"/>
        <v>0.20880636047058934</v>
      </c>
      <c r="AW190" s="41" t="str" cm="1">
        <f t="array" ref="AW190">_xlfn.IFS(AV190 &lt;=0.75, "CAT VII", AV190&lt;=1.5, "CAT VI",
    AV190&lt;=2.5, "CAT V",
    AV190&lt;=5, "CAT IV",
    AV190&lt;=10, "CAT III",AV190&lt;=20, "CAT II",AV190&gt;20, "CAT I")</f>
        <v>CAT VII</v>
      </c>
      <c r="AX190" s="43" cm="1">
        <f t="array" ref="AX190">_xlfn.IFS(
    AZ190="G", 1,
    AZ190="F", 2,
    AZ190="E", 3,
    AZ190="D", 4,
    AZ190="C", 5,
    AZ190="B", 6,
    AZ190="A", 7)</f>
        <v>1</v>
      </c>
      <c r="AY190" s="43" cm="1">
        <f t="array" ref="AY190">_xlfn.IFS(AW190= "CAT I", 7,AW190= "CAT II", 6,AW190= "CAT III", 5,AW190= "CAT IV", 4,AW190="CAT V", 3, AW190="CAT VI", 2, AW190="CAT VII", 1)</f>
        <v>1</v>
      </c>
      <c r="AZ190" t="s">
        <v>52</v>
      </c>
      <c r="BA190" s="23"/>
      <c r="BB190" s="23"/>
      <c r="BC190" s="23"/>
      <c r="BD190" s="23"/>
      <c r="BE190" s="23"/>
      <c r="BF190" s="23"/>
    </row>
    <row r="191" spans="1:58" x14ac:dyDescent="0.25">
      <c r="A191" s="28" t="s">
        <v>244</v>
      </c>
      <c r="B191" s="20" t="s">
        <v>244</v>
      </c>
      <c r="C191" s="20" t="s">
        <v>212</v>
      </c>
      <c r="D191" s="20" t="s">
        <v>245</v>
      </c>
      <c r="E191" s="20" t="s">
        <v>246</v>
      </c>
      <c r="F191" s="20" t="s">
        <v>147</v>
      </c>
      <c r="G191" s="20">
        <v>1</v>
      </c>
      <c r="H191" s="20" t="s">
        <v>64</v>
      </c>
      <c r="K191" s="20" t="s">
        <v>45</v>
      </c>
      <c r="L191" s="20" t="s">
        <v>200</v>
      </c>
      <c r="M191" s="20">
        <v>103</v>
      </c>
      <c r="N191" s="45">
        <f t="shared" si="12"/>
        <v>52.983539094650205</v>
      </c>
      <c r="Q191" s="29">
        <v>59.3</v>
      </c>
      <c r="S191" s="29">
        <v>37.5</v>
      </c>
      <c r="T191" s="29">
        <v>11.2</v>
      </c>
      <c r="U191" s="29">
        <v>23.8</v>
      </c>
      <c r="V191" s="29">
        <v>23.8</v>
      </c>
      <c r="W191" s="29">
        <v>11</v>
      </c>
      <c r="X191" s="30">
        <v>16000</v>
      </c>
      <c r="Y191" s="30">
        <v>16000</v>
      </c>
      <c r="Z191" s="20" t="s">
        <v>48</v>
      </c>
      <c r="AA191" s="20" t="s">
        <v>247</v>
      </c>
      <c r="AB191" s="29">
        <v>2943.1</v>
      </c>
      <c r="AC191" s="20" t="s">
        <v>50</v>
      </c>
      <c r="AD191" s="20" t="s">
        <v>209</v>
      </c>
      <c r="AE191" s="20" t="s">
        <v>210</v>
      </c>
      <c r="AF191" s="20" t="s">
        <v>68</v>
      </c>
      <c r="AG191" s="20" t="s">
        <v>53</v>
      </c>
      <c r="AH191" s="20" t="s">
        <v>53</v>
      </c>
      <c r="AJ191" s="20" t="s">
        <v>55</v>
      </c>
      <c r="AK191" s="20" t="s">
        <v>47</v>
      </c>
      <c r="AL191" s="20" t="s">
        <v>74</v>
      </c>
      <c r="AM191" s="30">
        <v>534</v>
      </c>
      <c r="AN191" s="31">
        <v>116</v>
      </c>
      <c r="AP191" s="20"/>
      <c r="AQ191" s="55">
        <f t="shared" si="13"/>
        <v>7257.5523904563179</v>
      </c>
      <c r="AR191" s="55">
        <f t="shared" si="14"/>
        <v>59.3</v>
      </c>
      <c r="AS191" s="55">
        <f t="shared" si="15"/>
        <v>18.073758000609569</v>
      </c>
      <c r="AT191" s="55">
        <f t="shared" si="16"/>
        <v>52.983539094650205</v>
      </c>
      <c r="AU191" s="55" cm="1">
        <f t="array" ref="AU191">2*9.81^2*(AQ191)^2/(3.1416*(AS191^2)*(_xlfn.IFS(F191="Jet",0.973*0.873*0.98094,F191="Turboprop",0.804*0.979*0.97444,F191="Piston",0.804*0.971*0.97444)*IF(R191="",1,1.09011))*1.225*AT191)</f>
        <v>198440.2012878668</v>
      </c>
      <c r="AV191" s="43">
        <f t="shared" si="17"/>
        <v>0.1984402012878668</v>
      </c>
      <c r="AW191" s="41" t="str" cm="1">
        <f t="array" ref="AW191">_xlfn.IFS(AV191 &lt;=0.75, "CAT VII", AV191&lt;=1.5, "CAT VI",
    AV191&lt;=2.5, "CAT V",
    AV191&lt;=5, "CAT IV",
    AV191&lt;=10, "CAT III",AV191&lt;=20, "CAT II",AV191&gt;20, "CAT I")</f>
        <v>CAT VII</v>
      </c>
      <c r="AX191" s="43" cm="1">
        <f t="array" ref="AX191">_xlfn.IFS(
    AZ191="G", 1,
    AZ191="F", 2,
    AZ191="E", 3,
    AZ191="D", 4,
    AZ191="C", 5,
    AZ191="B", 6,
    AZ191="A", 7)</f>
        <v>1</v>
      </c>
      <c r="AY191" s="43" cm="1">
        <f t="array" ref="AY191">_xlfn.IFS(AW191= "CAT I", 7,AW191= "CAT II", 6,AW191= "CAT III", 5,AW191= "CAT IV", 4,AW191="CAT V", 3, AW191="CAT VI", 2, AW191="CAT VII", 1)</f>
        <v>1</v>
      </c>
      <c r="AZ191" t="s">
        <v>52</v>
      </c>
      <c r="BA191" s="23"/>
      <c r="BB191" s="23"/>
      <c r="BC191" s="23"/>
      <c r="BD191" s="23"/>
      <c r="BE191" s="23"/>
      <c r="BF191" s="23"/>
    </row>
    <row r="192" spans="1:58" x14ac:dyDescent="0.25">
      <c r="A192" s="28" t="s">
        <v>252</v>
      </c>
      <c r="B192" s="20" t="s">
        <v>252</v>
      </c>
      <c r="C192" s="20" t="s">
        <v>249</v>
      </c>
      <c r="D192" s="20" t="s">
        <v>253</v>
      </c>
      <c r="E192" s="20" t="s">
        <v>254</v>
      </c>
      <c r="F192" s="20" t="s">
        <v>147</v>
      </c>
      <c r="G192" s="20">
        <v>2</v>
      </c>
      <c r="H192" s="20" t="s">
        <v>64</v>
      </c>
      <c r="I192" s="20" t="s">
        <v>64</v>
      </c>
      <c r="J192" s="20" t="s">
        <v>44</v>
      </c>
      <c r="K192" s="20" t="s">
        <v>45</v>
      </c>
      <c r="L192" s="20" t="s">
        <v>46</v>
      </c>
      <c r="M192" s="20">
        <v>121</v>
      </c>
      <c r="N192" s="45">
        <f t="shared" si="12"/>
        <v>62.242798353909464</v>
      </c>
      <c r="O192" s="20">
        <v>109</v>
      </c>
      <c r="P192" s="20">
        <v>121</v>
      </c>
      <c r="Q192" s="29">
        <v>58</v>
      </c>
      <c r="S192" s="29">
        <v>57.7</v>
      </c>
      <c r="T192" s="29">
        <v>15.4</v>
      </c>
      <c r="U192" s="29">
        <v>23.8</v>
      </c>
      <c r="V192" s="29">
        <v>23.8</v>
      </c>
      <c r="W192" s="29">
        <v>19.2</v>
      </c>
      <c r="X192" s="30">
        <v>17120</v>
      </c>
      <c r="Y192" s="30">
        <v>16000</v>
      </c>
      <c r="Z192" s="20" t="s">
        <v>54</v>
      </c>
      <c r="AA192" s="20" t="s">
        <v>49</v>
      </c>
      <c r="AB192" s="29">
        <v>4261.6000000000004</v>
      </c>
      <c r="AC192" s="20" t="s">
        <v>50</v>
      </c>
      <c r="AD192" s="20" t="s">
        <v>209</v>
      </c>
      <c r="AE192" s="20" t="s">
        <v>210</v>
      </c>
      <c r="AF192" s="20" t="s">
        <v>68</v>
      </c>
      <c r="AG192" s="20" t="s">
        <v>53</v>
      </c>
      <c r="AH192" s="20" t="s">
        <v>53</v>
      </c>
      <c r="AJ192" s="20" t="s">
        <v>55</v>
      </c>
      <c r="AK192" s="20">
        <v>7</v>
      </c>
      <c r="AL192" s="20" t="s">
        <v>74</v>
      </c>
      <c r="AM192" s="30">
        <v>143</v>
      </c>
      <c r="AN192" s="31">
        <v>125508</v>
      </c>
      <c r="AO192" s="19" t="s">
        <v>1397</v>
      </c>
      <c r="AP192" s="20"/>
      <c r="AQ192" s="55">
        <f t="shared" si="13"/>
        <v>7257.5523904563179</v>
      </c>
      <c r="AR192" s="55">
        <f t="shared" si="14"/>
        <v>58</v>
      </c>
      <c r="AS192" s="55">
        <f t="shared" si="15"/>
        <v>17.677537336177995</v>
      </c>
      <c r="AT192" s="55">
        <f t="shared" si="16"/>
        <v>62.242798353909464</v>
      </c>
      <c r="AU192" s="55" cm="1">
        <f t="array" ref="AU192">2*9.81^2*(AQ192)^2/(3.1416*(AS192^2)*(_xlfn.IFS(F192="Jet",0.973*0.873*0.98094,F192="Turboprop",0.804*0.979*0.97444,F192="Piston",0.804*0.971*0.97444)*IF(R192="",1,1.09011))*1.225*AT192)</f>
        <v>176577.31668556071</v>
      </c>
      <c r="AV192" s="43">
        <f t="shared" si="17"/>
        <v>0.1765773166855607</v>
      </c>
      <c r="AW192" s="41" t="str" cm="1">
        <f t="array" ref="AW192">_xlfn.IFS(AV192 &lt;=0.75, "CAT VII", AV192&lt;=1.5, "CAT VI",
    AV192&lt;=2.5, "CAT V",
    AV192&lt;=5, "CAT IV",
    AV192&lt;=10, "CAT III",AV192&lt;=20, "CAT II",AV192&gt;20, "CAT I")</f>
        <v>CAT VII</v>
      </c>
      <c r="AX192" s="43" cm="1">
        <f t="array" ref="AX192">_xlfn.IFS(
    AZ192="G", 1,
    AZ192="F", 2,
    AZ192="E", 3,
    AZ192="D", 4,
    AZ192="C", 5,
    AZ192="B", 6,
    AZ192="A", 7)</f>
        <v>1</v>
      </c>
      <c r="AY192" s="43" cm="1">
        <f t="array" ref="AY192">_xlfn.IFS(AW192= "CAT I", 7,AW192= "CAT II", 6,AW192= "CAT III", 5,AW192= "CAT IV", 4,AW192="CAT V", 3, AW192="CAT VI", 2, AW192="CAT VII", 1)</f>
        <v>1</v>
      </c>
      <c r="AZ192" t="s">
        <v>52</v>
      </c>
      <c r="BA192" s="23"/>
      <c r="BB192" s="23"/>
      <c r="BC192" s="23"/>
      <c r="BD192" s="23"/>
      <c r="BE192" s="23"/>
      <c r="BF192" s="23"/>
    </row>
    <row r="193" spans="1:58" x14ac:dyDescent="0.25">
      <c r="A193" s="28" t="s">
        <v>421</v>
      </c>
      <c r="B193" s="20" t="s">
        <v>421</v>
      </c>
      <c r="C193" s="20" t="s">
        <v>422</v>
      </c>
      <c r="D193" s="20" t="s">
        <v>423</v>
      </c>
      <c r="E193" s="20" t="s">
        <v>424</v>
      </c>
      <c r="F193" s="20" t="s">
        <v>43</v>
      </c>
      <c r="G193" s="20">
        <v>2</v>
      </c>
      <c r="H193" s="20" t="s">
        <v>64</v>
      </c>
      <c r="K193" s="20" t="s">
        <v>152</v>
      </c>
      <c r="L193" s="20" t="s">
        <v>153</v>
      </c>
      <c r="M193" s="20">
        <v>114</v>
      </c>
      <c r="N193" s="45">
        <f t="shared" si="12"/>
        <v>58.641975308641975</v>
      </c>
      <c r="Q193" s="29">
        <v>43.5</v>
      </c>
      <c r="S193" s="29">
        <v>48.4</v>
      </c>
      <c r="T193" s="29">
        <v>13.9</v>
      </c>
      <c r="U193" s="29">
        <v>19.3</v>
      </c>
      <c r="V193" s="29">
        <v>19.3</v>
      </c>
      <c r="W193" s="29">
        <v>9.3000000000000007</v>
      </c>
      <c r="X193" s="30">
        <v>16100</v>
      </c>
      <c r="Y193" s="30">
        <v>15700</v>
      </c>
      <c r="Z193" s="20" t="s">
        <v>48</v>
      </c>
      <c r="AA193" s="20" t="s">
        <v>49</v>
      </c>
      <c r="AB193" s="29">
        <v>2857.8</v>
      </c>
      <c r="AC193" s="20" t="s">
        <v>50</v>
      </c>
      <c r="AD193" s="20" t="s">
        <v>209</v>
      </c>
      <c r="AE193" s="20" t="s">
        <v>210</v>
      </c>
      <c r="AF193" s="20" t="s">
        <v>68</v>
      </c>
      <c r="AG193" s="20" t="s">
        <v>53</v>
      </c>
      <c r="AH193" s="20" t="s">
        <v>53</v>
      </c>
      <c r="AJ193" s="20" t="s">
        <v>55</v>
      </c>
      <c r="AK193" s="20">
        <v>8</v>
      </c>
      <c r="AL193" s="20" t="s">
        <v>74</v>
      </c>
      <c r="AM193" s="30">
        <v>399</v>
      </c>
      <c r="AN193" s="31">
        <v>194472</v>
      </c>
      <c r="AP193" s="20"/>
      <c r="AQ193" s="55">
        <f t="shared" si="13"/>
        <v>7121.4732831352621</v>
      </c>
      <c r="AR193" s="55">
        <f t="shared" si="14"/>
        <v>43.5</v>
      </c>
      <c r="AS193" s="55">
        <f t="shared" si="15"/>
        <v>13.258153002133495</v>
      </c>
      <c r="AT193" s="55">
        <f t="shared" si="16"/>
        <v>58.641975308641975</v>
      </c>
      <c r="AU193" s="55" cm="1">
        <f t="array" ref="AU193">2*9.81^2*(AQ193)^2/(3.1416*(AS193^2)*(_xlfn.IFS(F193="Jet",0.973*0.873*0.98094,F193="Turboprop",0.804*0.979*0.97444,F193="Piston",0.804*0.971*0.97444)*IF(R193="",1,1.09011))*1.225*AT193)</f>
        <v>295308.91642298666</v>
      </c>
      <c r="AV193" s="43">
        <f t="shared" si="17"/>
        <v>0.29530891642298668</v>
      </c>
      <c r="AW193" s="41" t="str" cm="1">
        <f t="array" ref="AW193">_xlfn.IFS(AV193 &lt;=0.75, "CAT VII", AV193&lt;=1.5, "CAT VI",
    AV193&lt;=2.5, "CAT V",
    AV193&lt;=5, "CAT IV",
    AV193&lt;=10, "CAT III",AV193&lt;=20, "CAT II",AV193&gt;20, "CAT I")</f>
        <v>CAT VII</v>
      </c>
      <c r="AX193" s="43" cm="1">
        <f t="array" ref="AX193">_xlfn.IFS(
    AZ193="G", 1,
    AZ193="F", 2,
    AZ193="E", 3,
    AZ193="D", 4,
    AZ193="C", 5,
    AZ193="B", 6,
    AZ193="A", 7)</f>
        <v>1</v>
      </c>
      <c r="AY193" s="43" cm="1">
        <f t="array" ref="AY193">_xlfn.IFS(AW193= "CAT I", 7,AW193= "CAT II", 6,AW193= "CAT III", 5,AW193= "CAT IV", 4,AW193="CAT V", 3, AW193="CAT VI", 2, AW193="CAT VII", 1)</f>
        <v>1</v>
      </c>
      <c r="AZ193" t="s">
        <v>52</v>
      </c>
      <c r="BA193" s="23"/>
      <c r="BB193" s="23"/>
      <c r="BC193" s="23"/>
      <c r="BD193" s="23"/>
      <c r="BE193" s="23"/>
      <c r="BF193" s="23"/>
    </row>
    <row r="194" spans="1:58" x14ac:dyDescent="0.25">
      <c r="A194" s="28" t="s">
        <v>1222</v>
      </c>
      <c r="B194" s="20" t="s">
        <v>1222</v>
      </c>
      <c r="C194" s="20" t="s">
        <v>1219</v>
      </c>
      <c r="D194" s="20" t="s">
        <v>1223</v>
      </c>
      <c r="E194" s="20" t="s">
        <v>1224</v>
      </c>
      <c r="F194" s="20" t="s">
        <v>147</v>
      </c>
      <c r="G194" s="20">
        <v>2</v>
      </c>
      <c r="H194" s="20" t="s">
        <v>64</v>
      </c>
      <c r="K194" s="20" t="s">
        <v>45</v>
      </c>
      <c r="L194" s="20">
        <v>3</v>
      </c>
      <c r="M194" s="20">
        <v>112</v>
      </c>
      <c r="N194" s="45">
        <f t="shared" ref="N194:N257" si="18">M194/1.944</f>
        <v>57.613168724279838</v>
      </c>
      <c r="Q194" s="29">
        <v>57</v>
      </c>
      <c r="S194" s="29">
        <v>59.4</v>
      </c>
      <c r="T194" s="29">
        <v>16.7</v>
      </c>
      <c r="U194" s="29">
        <v>23.7</v>
      </c>
      <c r="V194" s="29">
        <v>23.7</v>
      </c>
      <c r="W194" s="29">
        <v>20.399999999999999</v>
      </c>
      <c r="X194" s="30">
        <v>15999</v>
      </c>
      <c r="Y194" s="30">
        <v>15675</v>
      </c>
      <c r="Z194" s="20" t="s">
        <v>54</v>
      </c>
      <c r="AA194" s="20" t="s">
        <v>247</v>
      </c>
      <c r="AB194" s="29">
        <v>4314.8</v>
      </c>
      <c r="AC194" s="20" t="s">
        <v>50</v>
      </c>
      <c r="AD194" s="20" t="s">
        <v>209</v>
      </c>
      <c r="AE194" s="20" t="s">
        <v>210</v>
      </c>
      <c r="AF194" s="20" t="s">
        <v>68</v>
      </c>
      <c r="AG194" s="20" t="s">
        <v>53</v>
      </c>
      <c r="AH194" s="20" t="s">
        <v>53</v>
      </c>
      <c r="AJ194" s="20" t="s">
        <v>55</v>
      </c>
      <c r="AK194" s="20">
        <v>5</v>
      </c>
      <c r="AL194" s="20" t="s">
        <v>56</v>
      </c>
      <c r="AM194" s="30">
        <v>28</v>
      </c>
      <c r="AN194" s="31">
        <v>62930</v>
      </c>
      <c r="AP194" s="20"/>
      <c r="AQ194" s="55">
        <f t="shared" ref="AQ194:AQ257" si="19">Y194/2.2046</f>
        <v>7110.1333575251747</v>
      </c>
      <c r="AR194" s="55">
        <f t="shared" ref="AR194:AR257" si="20">IF(R194="",Q194,R194)</f>
        <v>57</v>
      </c>
      <c r="AS194" s="55">
        <f t="shared" ref="AS194:AS257" si="21">AR194/3.281</f>
        <v>17.372752209692166</v>
      </c>
      <c r="AT194" s="55">
        <f t="shared" ref="AT194:AT257" si="22">M194/1.944</f>
        <v>57.613168724279838</v>
      </c>
      <c r="AU194" s="55" cm="1">
        <f t="array" ref="AU194">2*9.81^2*(AQ194)^2/(3.1416*(AS194^2)*(_xlfn.IFS(F194="Jet",0.973*0.873*0.98094,F194="Turboprop",0.804*0.979*0.97444,F194="Piston",0.804*0.971*0.97444)*IF(R194="",1,1.09011))*1.225*AT194)</f>
        <v>189576.13726910931</v>
      </c>
      <c r="AV194" s="43">
        <f t="shared" ref="AV194:AV257" si="23">AU194/1000000</f>
        <v>0.18957613726910932</v>
      </c>
      <c r="AW194" s="41" t="str" cm="1">
        <f t="array" ref="AW194">_xlfn.IFS(AV194 &lt;=0.75, "CAT VII", AV194&lt;=1.5, "CAT VI",
    AV194&lt;=2.5, "CAT V",
    AV194&lt;=5, "CAT IV",
    AV194&lt;=10, "CAT III",AV194&lt;=20, "CAT II",AV194&gt;20, "CAT I")</f>
        <v>CAT VII</v>
      </c>
      <c r="AX194" s="43" cm="1">
        <f t="array" ref="AX194">_xlfn.IFS(
    AZ194="G", 1,
    AZ194="F", 2,
    AZ194="E", 3,
    AZ194="D", 4,
    AZ194="C", 5,
    AZ194="B", 6,
    AZ194="A", 7)</f>
        <v>1</v>
      </c>
      <c r="AY194" s="43" cm="1">
        <f t="array" ref="AY194">_xlfn.IFS(AW194= "CAT I", 7,AW194= "CAT II", 6,AW194= "CAT III", 5,AW194= "CAT IV", 4,AW194="CAT V", 3, AW194="CAT VI", 2, AW194="CAT VII", 1)</f>
        <v>1</v>
      </c>
      <c r="AZ194" t="s">
        <v>52</v>
      </c>
      <c r="BA194" s="23"/>
      <c r="BB194" s="23"/>
      <c r="BC194" s="23"/>
      <c r="BD194" s="23"/>
      <c r="BE194" s="23"/>
      <c r="BF194" s="23"/>
    </row>
    <row r="195" spans="1:58" x14ac:dyDescent="0.25">
      <c r="A195" s="28" t="s">
        <v>542</v>
      </c>
      <c r="B195" s="20" t="s">
        <v>542</v>
      </c>
      <c r="C195" s="20" t="s">
        <v>472</v>
      </c>
      <c r="D195" s="20" t="s">
        <v>543</v>
      </c>
      <c r="E195" s="20" t="s">
        <v>543</v>
      </c>
      <c r="F195" s="20" t="s">
        <v>43</v>
      </c>
      <c r="G195" s="20">
        <v>2</v>
      </c>
      <c r="H195" s="20" t="s">
        <v>64</v>
      </c>
      <c r="K195" s="20" t="s">
        <v>45</v>
      </c>
      <c r="L195" s="20" t="s">
        <v>200</v>
      </c>
      <c r="M195" s="20">
        <v>111</v>
      </c>
      <c r="N195" s="45">
        <f t="shared" si="18"/>
        <v>57.098765432098766</v>
      </c>
      <c r="Q195" s="29">
        <v>50.8</v>
      </c>
      <c r="S195" s="29">
        <v>53.3</v>
      </c>
      <c r="T195" s="29">
        <v>15.4</v>
      </c>
      <c r="U195" s="29">
        <v>21.2</v>
      </c>
      <c r="V195" s="29">
        <v>21.2</v>
      </c>
      <c r="W195" s="29">
        <v>12.3</v>
      </c>
      <c r="X195" s="30">
        <v>17110</v>
      </c>
      <c r="Y195" s="30">
        <v>15660</v>
      </c>
      <c r="Z195" s="20" t="s">
        <v>48</v>
      </c>
      <c r="AA195" s="20" t="s">
        <v>49</v>
      </c>
      <c r="AB195" s="29">
        <v>3548.6</v>
      </c>
      <c r="AC195" s="20" t="s">
        <v>50</v>
      </c>
      <c r="AD195" s="20" t="s">
        <v>209</v>
      </c>
      <c r="AE195" s="20" t="s">
        <v>210</v>
      </c>
      <c r="AF195" s="20" t="s">
        <v>68</v>
      </c>
      <c r="AG195" s="20" t="s">
        <v>53</v>
      </c>
      <c r="AH195" s="20" t="s">
        <v>53</v>
      </c>
      <c r="AJ195" s="20" t="s">
        <v>55</v>
      </c>
      <c r="AK195" s="20">
        <v>7</v>
      </c>
      <c r="AL195" s="20" t="s">
        <v>74</v>
      </c>
      <c r="AM195" s="30">
        <v>153</v>
      </c>
      <c r="AN195" s="31">
        <v>82654</v>
      </c>
      <c r="AO195" s="19" t="s">
        <v>70</v>
      </c>
      <c r="AP195" s="20"/>
      <c r="AQ195" s="55">
        <f t="shared" si="19"/>
        <v>7103.3294021591219</v>
      </c>
      <c r="AR195" s="55">
        <f t="shared" si="20"/>
        <v>50.8</v>
      </c>
      <c r="AS195" s="55">
        <f t="shared" si="21"/>
        <v>15.483084425480035</v>
      </c>
      <c r="AT195" s="55">
        <f t="shared" si="22"/>
        <v>57.098765432098766</v>
      </c>
      <c r="AU195" s="55" cm="1">
        <f t="array" ref="AU195">2*9.81^2*(AQ195)^2/(3.1416*(AS195^2)*(_xlfn.IFS(F195="Jet",0.973*0.873*0.98094,F195="Turboprop",0.804*0.979*0.97444,F195="Piston",0.804*0.971*0.97444)*IF(R195="",1,1.09011))*1.225*AT195)</f>
        <v>221255.32541481042</v>
      </c>
      <c r="AV195" s="43">
        <f t="shared" si="23"/>
        <v>0.22125532541481041</v>
      </c>
      <c r="AW195" s="41" t="str" cm="1">
        <f t="array" ref="AW195">_xlfn.IFS(AV195 &lt;=0.75, "CAT VII", AV195&lt;=1.5, "CAT VI",
    AV195&lt;=2.5, "CAT V",
    AV195&lt;=5, "CAT IV",
    AV195&lt;=10, "CAT III",AV195&lt;=20, "CAT II",AV195&gt;20, "CAT I")</f>
        <v>CAT VII</v>
      </c>
      <c r="AX195" s="43" cm="1">
        <f t="array" ref="AX195">_xlfn.IFS(
    AZ195="G", 1,
    AZ195="F", 2,
    AZ195="E", 3,
    AZ195="D", 4,
    AZ195="C", 5,
    AZ195="B", 6,
    AZ195="A", 7)</f>
        <v>1</v>
      </c>
      <c r="AY195" s="43" cm="1">
        <f t="array" ref="AY195">_xlfn.IFS(AW195= "CAT I", 7,AW195= "CAT II", 6,AW195= "CAT III", 5,AW195= "CAT IV", 4,AW195="CAT V", 3, AW195="CAT VI", 2, AW195="CAT VII", 1)</f>
        <v>1</v>
      </c>
      <c r="AZ195" t="s">
        <v>52</v>
      </c>
      <c r="BA195" s="23"/>
      <c r="BB195" s="23"/>
      <c r="BC195" s="23"/>
      <c r="BD195" s="23"/>
      <c r="BE195" s="23"/>
      <c r="BF195" s="23"/>
    </row>
    <row r="196" spans="1:58" x14ac:dyDescent="0.25">
      <c r="A196" s="28" t="s">
        <v>938</v>
      </c>
      <c r="B196" s="20" t="s">
        <v>938</v>
      </c>
      <c r="C196" s="20" t="s">
        <v>277</v>
      </c>
      <c r="D196" s="20" t="s">
        <v>939</v>
      </c>
      <c r="E196" s="20" t="s">
        <v>940</v>
      </c>
      <c r="F196" s="20" t="s">
        <v>147</v>
      </c>
      <c r="G196" s="20">
        <v>2</v>
      </c>
      <c r="H196" s="20" t="s">
        <v>64</v>
      </c>
      <c r="K196" s="20" t="s">
        <v>45</v>
      </c>
      <c r="L196" s="20" t="s">
        <v>46</v>
      </c>
      <c r="M196" s="20">
        <v>109</v>
      </c>
      <c r="N196" s="45">
        <f t="shared" si="18"/>
        <v>56.069958847736629</v>
      </c>
      <c r="Q196" s="29">
        <v>52</v>
      </c>
      <c r="S196" s="29">
        <v>47.1</v>
      </c>
      <c r="T196" s="29">
        <v>17.5</v>
      </c>
      <c r="U196" s="29">
        <v>20.9</v>
      </c>
      <c r="V196" s="29">
        <v>20.9</v>
      </c>
      <c r="W196" s="29">
        <v>19.7</v>
      </c>
      <c r="X196" s="30">
        <v>15332</v>
      </c>
      <c r="Y196" s="30">
        <v>15609</v>
      </c>
      <c r="Z196" s="20" t="s">
        <v>48</v>
      </c>
      <c r="AA196" s="20" t="s">
        <v>49</v>
      </c>
      <c r="AB196" s="29">
        <v>3230.2</v>
      </c>
      <c r="AC196" s="20" t="s">
        <v>50</v>
      </c>
      <c r="AD196" s="20" t="s">
        <v>209</v>
      </c>
      <c r="AE196" s="20" t="s">
        <v>210</v>
      </c>
      <c r="AF196" s="20" t="s">
        <v>68</v>
      </c>
      <c r="AG196" s="20" t="s">
        <v>53</v>
      </c>
      <c r="AH196" s="20" t="s">
        <v>53</v>
      </c>
      <c r="AJ196" s="20" t="s">
        <v>55</v>
      </c>
      <c r="AK196" s="20">
        <v>5</v>
      </c>
      <c r="AL196" s="20" t="s">
        <v>56</v>
      </c>
      <c r="AM196" s="30">
        <v>3</v>
      </c>
      <c r="AN196" s="31">
        <v>240</v>
      </c>
      <c r="AP196" s="20"/>
      <c r="AQ196" s="55">
        <f t="shared" si="19"/>
        <v>7080.1959539145419</v>
      </c>
      <c r="AR196" s="55">
        <f t="shared" si="20"/>
        <v>52</v>
      </c>
      <c r="AS196" s="55">
        <f t="shared" si="21"/>
        <v>15.848826577263029</v>
      </c>
      <c r="AT196" s="55">
        <f t="shared" si="22"/>
        <v>56.069958847736629</v>
      </c>
      <c r="AU196" s="55" cm="1">
        <f t="array" ref="AU196">2*9.81^2*(AQ196)^2/(3.1416*(AS196^2)*(_xlfn.IFS(F196="Jet",0.973*0.873*0.98094,F196="Turboprop",0.804*0.979*0.97444,F196="Piston",0.804*0.971*0.97444)*IF(R196="",1,1.09011))*1.225*AT196)</f>
        <v>232088.31796320065</v>
      </c>
      <c r="AV196" s="43">
        <f t="shared" si="23"/>
        <v>0.23208831796320065</v>
      </c>
      <c r="AW196" s="41" t="str" cm="1">
        <f t="array" ref="AW196">_xlfn.IFS(AV196 &lt;=0.75, "CAT VII", AV196&lt;=1.5, "CAT VI",
    AV196&lt;=2.5, "CAT V",
    AV196&lt;=5, "CAT IV",
    AV196&lt;=10, "CAT III",AV196&lt;=20, "CAT II",AV196&gt;20, "CAT I")</f>
        <v>CAT VII</v>
      </c>
      <c r="AX196" s="43" cm="1">
        <f t="array" ref="AX196">_xlfn.IFS(
    AZ196="G", 1,
    AZ196="F", 2,
    AZ196="E", 3,
    AZ196="D", 4,
    AZ196="C", 5,
    AZ196="B", 6,
    AZ196="A", 7)</f>
        <v>1</v>
      </c>
      <c r="AY196" s="43" cm="1">
        <f t="array" ref="AY196">_xlfn.IFS(AW196= "CAT I", 7,AW196= "CAT II", 6,AW196= "CAT III", 5,AW196= "CAT IV", 4,AW196="CAT V", 3, AW196="CAT VI", 2, AW196="CAT VII", 1)</f>
        <v>1</v>
      </c>
      <c r="AZ196" t="s">
        <v>52</v>
      </c>
      <c r="BA196" s="23"/>
      <c r="BB196" s="23"/>
      <c r="BC196" s="23"/>
      <c r="BD196" s="23"/>
      <c r="BE196" s="23"/>
      <c r="BF196" s="23"/>
    </row>
    <row r="197" spans="1:58" x14ac:dyDescent="0.25">
      <c r="A197" s="28" t="s">
        <v>973</v>
      </c>
      <c r="B197" s="20" t="s">
        <v>973</v>
      </c>
      <c r="C197" s="20" t="s">
        <v>964</v>
      </c>
      <c r="D197" s="20" t="s">
        <v>974</v>
      </c>
      <c r="E197" s="20" t="s">
        <v>975</v>
      </c>
      <c r="F197" s="20" t="s">
        <v>43</v>
      </c>
      <c r="G197" s="20">
        <v>2</v>
      </c>
      <c r="H197" s="20" t="s">
        <v>64</v>
      </c>
      <c r="K197" s="20" t="s">
        <v>152</v>
      </c>
      <c r="L197" s="20" t="s">
        <v>153</v>
      </c>
      <c r="M197" s="20">
        <v>120</v>
      </c>
      <c r="N197" s="45">
        <f t="shared" si="18"/>
        <v>61.728395061728399</v>
      </c>
      <c r="Q197" s="29">
        <v>43.8</v>
      </c>
      <c r="S197" s="29">
        <v>48.7</v>
      </c>
      <c r="T197" s="29">
        <v>12.3</v>
      </c>
      <c r="U197" s="29">
        <v>19.7</v>
      </c>
      <c r="V197" s="29">
        <v>19.7</v>
      </c>
      <c r="W197" s="29">
        <v>9.6</v>
      </c>
      <c r="X197" s="30">
        <v>15500</v>
      </c>
      <c r="Y197" s="30">
        <v>15300</v>
      </c>
      <c r="Z197" s="20" t="s">
        <v>54</v>
      </c>
      <c r="AA197" s="20" t="s">
        <v>49</v>
      </c>
      <c r="AB197" s="29">
        <v>2889.1</v>
      </c>
      <c r="AC197" s="20" t="s">
        <v>50</v>
      </c>
      <c r="AD197" s="20" t="s">
        <v>209</v>
      </c>
      <c r="AE197" s="20" t="s">
        <v>210</v>
      </c>
      <c r="AF197" s="20" t="s">
        <v>68</v>
      </c>
      <c r="AG197" s="20" t="s">
        <v>53</v>
      </c>
      <c r="AH197" s="20" t="s">
        <v>53</v>
      </c>
      <c r="AJ197" s="20" t="s">
        <v>55</v>
      </c>
      <c r="AK197" s="20">
        <v>7</v>
      </c>
      <c r="AL197" s="20" t="s">
        <v>74</v>
      </c>
      <c r="AM197" s="30">
        <v>133</v>
      </c>
      <c r="AN197" s="31">
        <v>27194</v>
      </c>
      <c r="AP197" s="20"/>
      <c r="AQ197" s="55">
        <f t="shared" si="19"/>
        <v>6940.0344733738539</v>
      </c>
      <c r="AR197" s="55">
        <f t="shared" si="20"/>
        <v>43.8</v>
      </c>
      <c r="AS197" s="55">
        <f t="shared" si="21"/>
        <v>13.349588540079242</v>
      </c>
      <c r="AT197" s="55">
        <f t="shared" si="22"/>
        <v>61.728395061728399</v>
      </c>
      <c r="AU197" s="55" cm="1">
        <f t="array" ref="AU197">2*9.81^2*(AQ197)^2/(3.1416*(AS197^2)*(_xlfn.IFS(F197="Jet",0.973*0.873*0.98094,F197="Turboprop",0.804*0.979*0.97444,F197="Piston",0.804*0.971*0.97444)*IF(R197="",1,1.09011))*1.225*AT197)</f>
        <v>262793.1345093741</v>
      </c>
      <c r="AV197" s="43">
        <f t="shared" si="23"/>
        <v>0.26279313450937408</v>
      </c>
      <c r="AW197" s="41" t="str" cm="1">
        <f t="array" ref="AW197">_xlfn.IFS(AV197 &lt;=0.75, "CAT VII", AV197&lt;=1.5, "CAT VI",
    AV197&lt;=2.5, "CAT V",
    AV197&lt;=5, "CAT IV",
    AV197&lt;=10, "CAT III",AV197&lt;=20, "CAT II",AV197&gt;20, "CAT I")</f>
        <v>CAT VII</v>
      </c>
      <c r="AX197" s="43" cm="1">
        <f t="array" ref="AX197">_xlfn.IFS(
    AZ197="G", 1,
    AZ197="F", 2,
    AZ197="E", 3,
    AZ197="D", 4,
    AZ197="C", 5,
    AZ197="B", 6,
    AZ197="A", 7)</f>
        <v>1</v>
      </c>
      <c r="AY197" s="43" cm="1">
        <f t="array" ref="AY197">_xlfn.IFS(AW197= "CAT I", 7,AW197= "CAT II", 6,AW197= "CAT III", 5,AW197= "CAT IV", 4,AW197="CAT V", 3, AW197="CAT VI", 2, AW197="CAT VII", 1)</f>
        <v>1</v>
      </c>
      <c r="AZ197" t="s">
        <v>52</v>
      </c>
      <c r="BA197" s="23"/>
      <c r="BB197" s="23"/>
      <c r="BC197" s="23"/>
      <c r="BD197" s="23"/>
      <c r="BE197" s="23"/>
      <c r="BF197" s="23"/>
    </row>
    <row r="198" spans="1:58" x14ac:dyDescent="0.25">
      <c r="A198" s="28" t="s">
        <v>603</v>
      </c>
      <c r="B198" s="20" t="s">
        <v>603</v>
      </c>
      <c r="C198" s="20" t="s">
        <v>472</v>
      </c>
      <c r="D198" s="20" t="s">
        <v>604</v>
      </c>
      <c r="E198" s="20" t="s">
        <v>605</v>
      </c>
      <c r="F198" s="20" t="s">
        <v>43</v>
      </c>
      <c r="G198" s="20">
        <v>2</v>
      </c>
      <c r="H198" s="20" t="s">
        <v>64</v>
      </c>
      <c r="K198" s="20" t="s">
        <v>45</v>
      </c>
      <c r="L198" s="20" t="s">
        <v>46</v>
      </c>
      <c r="M198" s="20">
        <v>103</v>
      </c>
      <c r="N198" s="45">
        <f t="shared" si="18"/>
        <v>52.983539094650205</v>
      </c>
      <c r="Q198" s="29">
        <v>54.1</v>
      </c>
      <c r="S198" s="29">
        <v>48.9</v>
      </c>
      <c r="T198" s="29">
        <v>15</v>
      </c>
      <c r="U198" s="29">
        <v>20.100000000000001</v>
      </c>
      <c r="V198" s="29">
        <v>19.899999999999999</v>
      </c>
      <c r="W198" s="29">
        <v>17.600000000000001</v>
      </c>
      <c r="X198" s="30">
        <v>16300</v>
      </c>
      <c r="Y198" s="30">
        <v>15200</v>
      </c>
      <c r="Z198" s="20" t="s">
        <v>48</v>
      </c>
      <c r="AA198" s="20" t="s">
        <v>49</v>
      </c>
      <c r="AB198" s="29">
        <v>3455</v>
      </c>
      <c r="AC198" s="20" t="s">
        <v>50</v>
      </c>
      <c r="AD198" s="20" t="s">
        <v>209</v>
      </c>
      <c r="AE198" s="20" t="s">
        <v>210</v>
      </c>
      <c r="AF198" s="20" t="s">
        <v>68</v>
      </c>
      <c r="AG198" s="20" t="s">
        <v>53</v>
      </c>
      <c r="AH198" s="20" t="s">
        <v>53</v>
      </c>
      <c r="AJ198" s="20" t="s">
        <v>55</v>
      </c>
      <c r="AK198" s="20">
        <v>8</v>
      </c>
      <c r="AL198" s="20" t="s">
        <v>74</v>
      </c>
      <c r="AM198" s="30">
        <v>584</v>
      </c>
      <c r="AN198" s="31">
        <v>187112</v>
      </c>
      <c r="AO198" s="21" t="s">
        <v>600</v>
      </c>
      <c r="AP198" s="20"/>
      <c r="AQ198" s="55">
        <f t="shared" si="19"/>
        <v>6894.6747709335023</v>
      </c>
      <c r="AR198" s="55">
        <f t="shared" si="20"/>
        <v>54.1</v>
      </c>
      <c r="AS198" s="55">
        <f t="shared" si="21"/>
        <v>16.488875342883269</v>
      </c>
      <c r="AT198" s="55">
        <f t="shared" si="22"/>
        <v>52.983539094650205</v>
      </c>
      <c r="AU198" s="55" cm="1">
        <f t="array" ref="AU198">2*9.81^2*(AQ198)^2/(3.1416*(AS198^2)*(_xlfn.IFS(F198="Jet",0.973*0.873*0.98094,F198="Turboprop",0.804*0.979*0.97444,F198="Piston",0.804*0.971*0.97444)*IF(R198="",1,1.09011))*1.225*AT198)</f>
        <v>198068.78679060077</v>
      </c>
      <c r="AV198" s="43">
        <f t="shared" si="23"/>
        <v>0.19806878679060078</v>
      </c>
      <c r="AW198" s="41" t="str" cm="1">
        <f t="array" ref="AW198">_xlfn.IFS(AV198 &lt;=0.75, "CAT VII", AV198&lt;=1.5, "CAT VI",
    AV198&lt;=2.5, "CAT V",
    AV198&lt;=5, "CAT IV",
    AV198&lt;=10, "CAT III",AV198&lt;=20, "CAT II",AV198&gt;20, "CAT I")</f>
        <v>CAT VII</v>
      </c>
      <c r="AX198" s="43" cm="1">
        <f t="array" ref="AX198">_xlfn.IFS(
    AZ198="G", 1,
    AZ198="F", 2,
    AZ198="E", 3,
    AZ198="D", 4,
    AZ198="C", 5,
    AZ198="B", 6,
    AZ198="A", 7)</f>
        <v>1</v>
      </c>
      <c r="AY198" s="43" cm="1">
        <f t="array" ref="AY198">_xlfn.IFS(AW198= "CAT I", 7,AW198= "CAT II", 6,AW198= "CAT III", 5,AW198= "CAT IV", 4,AW198="CAT V", 3, AW198="CAT VI", 2, AW198="CAT VII", 1)</f>
        <v>1</v>
      </c>
      <c r="AZ198" t="s">
        <v>52</v>
      </c>
      <c r="BA198" s="23"/>
      <c r="BB198" s="23"/>
      <c r="BC198" s="23"/>
      <c r="BD198" s="23"/>
      <c r="BE198" s="23"/>
      <c r="BF198" s="23"/>
    </row>
    <row r="199" spans="1:58" x14ac:dyDescent="0.25">
      <c r="A199" s="28" t="s">
        <v>258</v>
      </c>
      <c r="B199" s="20" t="s">
        <v>258</v>
      </c>
      <c r="C199" s="20" t="s">
        <v>249</v>
      </c>
      <c r="D199" s="20" t="s">
        <v>259</v>
      </c>
      <c r="E199" s="20" t="s">
        <v>260</v>
      </c>
      <c r="F199" s="20" t="s">
        <v>147</v>
      </c>
      <c r="G199" s="20">
        <v>2</v>
      </c>
      <c r="H199" s="20" t="s">
        <v>64</v>
      </c>
      <c r="K199" s="20" t="s">
        <v>45</v>
      </c>
      <c r="L199" s="20" t="s">
        <v>46</v>
      </c>
      <c r="M199" s="20">
        <v>107</v>
      </c>
      <c r="N199" s="45">
        <f t="shared" si="18"/>
        <v>55.041152263374485</v>
      </c>
      <c r="Q199" s="29">
        <v>57.9</v>
      </c>
      <c r="S199" s="29">
        <v>46.7</v>
      </c>
      <c r="T199" s="29">
        <v>14.3</v>
      </c>
      <c r="U199" s="29">
        <v>16.3</v>
      </c>
      <c r="V199" s="29">
        <v>16.3</v>
      </c>
      <c r="W199" s="29">
        <v>17.2</v>
      </c>
      <c r="X199" s="30">
        <v>15000</v>
      </c>
      <c r="Y199" s="30">
        <v>15000</v>
      </c>
      <c r="Z199" s="20" t="s">
        <v>54</v>
      </c>
      <c r="AA199" s="20" t="s">
        <v>247</v>
      </c>
      <c r="AB199" s="29">
        <v>3509</v>
      </c>
      <c r="AC199" s="20" t="s">
        <v>50</v>
      </c>
      <c r="AD199" s="20" t="s">
        <v>209</v>
      </c>
      <c r="AE199" s="20" t="s">
        <v>210</v>
      </c>
      <c r="AF199" s="20" t="s">
        <v>68</v>
      </c>
      <c r="AG199" s="20" t="s">
        <v>53</v>
      </c>
      <c r="AH199" s="20" t="s">
        <v>53</v>
      </c>
      <c r="AJ199" s="20" t="s">
        <v>55</v>
      </c>
      <c r="AK199" s="20">
        <v>7</v>
      </c>
      <c r="AL199" s="20" t="s">
        <v>74</v>
      </c>
      <c r="AM199" s="30">
        <v>1201</v>
      </c>
      <c r="AN199" s="31">
        <v>233806</v>
      </c>
      <c r="AP199" s="20"/>
      <c r="AQ199" s="55">
        <f t="shared" si="19"/>
        <v>6803.9553660527981</v>
      </c>
      <c r="AR199" s="55">
        <f t="shared" si="20"/>
        <v>57.9</v>
      </c>
      <c r="AS199" s="55">
        <f t="shared" si="21"/>
        <v>17.647058823529409</v>
      </c>
      <c r="AT199" s="55">
        <f t="shared" si="22"/>
        <v>55.041152263374485</v>
      </c>
      <c r="AU199" s="55" cm="1">
        <f t="array" ref="AU199">2*9.81^2*(AQ199)^2/(3.1416*(AS199^2)*(_xlfn.IFS(F199="Jet",0.973*0.873*0.98094,F199="Turboprop",0.804*0.979*0.97444,F199="Piston",0.804*0.971*0.97444)*IF(R199="",1,1.09011))*1.225*AT199)</f>
        <v>176107.52678464603</v>
      </c>
      <c r="AV199" s="43">
        <f t="shared" si="23"/>
        <v>0.17610752678464603</v>
      </c>
      <c r="AW199" s="41" t="str" cm="1">
        <f t="array" ref="AW199">_xlfn.IFS(AV199 &lt;=0.75, "CAT VII", AV199&lt;=1.5, "CAT VI",
    AV199&lt;=2.5, "CAT V",
    AV199&lt;=5, "CAT IV",
    AV199&lt;=10, "CAT III",AV199&lt;=20, "CAT II",AV199&gt;20, "CAT I")</f>
        <v>CAT VII</v>
      </c>
      <c r="AX199" s="43" cm="1">
        <f t="array" ref="AX199">_xlfn.IFS(
    AZ199="G", 1,
    AZ199="F", 2,
    AZ199="E", 3,
    AZ199="D", 4,
    AZ199="C", 5,
    AZ199="B", 6,
    AZ199="A", 7)</f>
        <v>1</v>
      </c>
      <c r="AY199" s="43" cm="1">
        <f t="array" ref="AY199">_xlfn.IFS(AW199= "CAT I", 7,AW199= "CAT II", 6,AW199= "CAT III", 5,AW199= "CAT IV", 4,AW199="CAT V", 3, AW199="CAT VI", 2, AW199="CAT VII", 1)</f>
        <v>1</v>
      </c>
      <c r="AZ199" t="s">
        <v>52</v>
      </c>
      <c r="BA199" s="23"/>
      <c r="BB199" s="23"/>
      <c r="BC199" s="23"/>
      <c r="BD199" s="23"/>
      <c r="BE199" s="23"/>
      <c r="BF199" s="23"/>
    </row>
    <row r="200" spans="1:58" x14ac:dyDescent="0.25">
      <c r="A200" s="28" t="s">
        <v>935</v>
      </c>
      <c r="B200" s="20" t="s">
        <v>935</v>
      </c>
      <c r="C200" s="20" t="s">
        <v>277</v>
      </c>
      <c r="D200" s="20" t="s">
        <v>936</v>
      </c>
      <c r="E200" s="20" t="s">
        <v>937</v>
      </c>
      <c r="F200" s="20" t="s">
        <v>147</v>
      </c>
      <c r="G200" s="20">
        <v>2</v>
      </c>
      <c r="H200" s="20" t="s">
        <v>64</v>
      </c>
      <c r="K200" s="20" t="s">
        <v>45</v>
      </c>
      <c r="L200" s="20" t="s">
        <v>46</v>
      </c>
      <c r="M200" s="20">
        <v>115</v>
      </c>
      <c r="N200" s="45">
        <f t="shared" si="18"/>
        <v>59.156378600823047</v>
      </c>
      <c r="Q200" s="29">
        <v>52</v>
      </c>
      <c r="S200" s="29">
        <v>47.1</v>
      </c>
      <c r="T200" s="29">
        <v>17.5</v>
      </c>
      <c r="U200" s="29">
        <v>14.9</v>
      </c>
      <c r="V200" s="29">
        <v>14.9</v>
      </c>
      <c r="W200" s="29">
        <v>19.7</v>
      </c>
      <c r="X200" s="30">
        <v>15322</v>
      </c>
      <c r="Y200" s="30">
        <v>14550</v>
      </c>
      <c r="Z200" s="20" t="s">
        <v>48</v>
      </c>
      <c r="AA200" s="20" t="s">
        <v>247</v>
      </c>
      <c r="AB200" s="29">
        <v>3230.2</v>
      </c>
      <c r="AC200" s="20" t="s">
        <v>50</v>
      </c>
      <c r="AD200" s="20" t="s">
        <v>209</v>
      </c>
      <c r="AE200" s="20" t="s">
        <v>210</v>
      </c>
      <c r="AF200" s="20" t="s">
        <v>68</v>
      </c>
      <c r="AG200" s="20" t="s">
        <v>53</v>
      </c>
      <c r="AH200" s="20" t="s">
        <v>53</v>
      </c>
      <c r="AJ200" s="20" t="s">
        <v>55</v>
      </c>
      <c r="AK200" s="20">
        <v>5</v>
      </c>
      <c r="AL200" s="20" t="s">
        <v>74</v>
      </c>
      <c r="AM200" s="30">
        <v>10</v>
      </c>
      <c r="AN200" s="31">
        <v>1846</v>
      </c>
      <c r="AP200" s="20"/>
      <c r="AQ200" s="55">
        <f t="shared" si="19"/>
        <v>6599.8367050712141</v>
      </c>
      <c r="AR200" s="55">
        <f t="shared" si="20"/>
        <v>52</v>
      </c>
      <c r="AS200" s="55">
        <f t="shared" si="21"/>
        <v>15.848826577263029</v>
      </c>
      <c r="AT200" s="55">
        <f t="shared" si="22"/>
        <v>59.156378600823047</v>
      </c>
      <c r="AU200" s="55" cm="1">
        <f t="array" ref="AU200">2*9.81^2*(AQ200)^2/(3.1416*(AS200^2)*(_xlfn.IFS(F200="Jet",0.973*0.873*0.98094,F200="Turboprop",0.804*0.979*0.97444,F200="Piston",0.804*0.971*0.97444)*IF(R200="",1,1.09011))*1.225*AT200)</f>
        <v>191142.72097599859</v>
      </c>
      <c r="AV200" s="43">
        <f t="shared" si="23"/>
        <v>0.19114272097599858</v>
      </c>
      <c r="AW200" s="41" t="str" cm="1">
        <f t="array" ref="AW200">_xlfn.IFS(AV200 &lt;=0.75, "CAT VII", AV200&lt;=1.5, "CAT VI",
    AV200&lt;=2.5, "CAT V",
    AV200&lt;=5, "CAT IV",
    AV200&lt;=10, "CAT III",AV200&lt;=20, "CAT II",AV200&gt;20, "CAT I")</f>
        <v>CAT VII</v>
      </c>
      <c r="AX200" s="43" cm="1">
        <f t="array" ref="AX200">_xlfn.IFS(
    AZ200="G", 1,
    AZ200="F", 2,
    AZ200="E", 3,
    AZ200="D", 4,
    AZ200="C", 5,
    AZ200="B", 6,
    AZ200="A", 7)</f>
        <v>1</v>
      </c>
      <c r="AY200" s="43" cm="1">
        <f t="array" ref="AY200">_xlfn.IFS(AW200= "CAT I", 7,AW200= "CAT II", 6,AW200= "CAT III", 5,AW200= "CAT IV", 4,AW200="CAT V", 3, AW200="CAT VI", 2, AW200="CAT VII", 1)</f>
        <v>1</v>
      </c>
      <c r="AZ200" t="s">
        <v>52</v>
      </c>
      <c r="BA200" s="23"/>
      <c r="BB200" s="23"/>
      <c r="BC200" s="23"/>
      <c r="BD200" s="23"/>
      <c r="BE200" s="23"/>
      <c r="BF200" s="23"/>
    </row>
    <row r="201" spans="1:58" x14ac:dyDescent="0.25">
      <c r="A201" s="28" t="s">
        <v>976</v>
      </c>
      <c r="B201" s="20" t="s">
        <v>976</v>
      </c>
      <c r="C201" s="20" t="s">
        <v>964</v>
      </c>
      <c r="D201" s="20" t="s">
        <v>977</v>
      </c>
      <c r="E201" s="20" t="s">
        <v>978</v>
      </c>
      <c r="F201" s="20" t="s">
        <v>43</v>
      </c>
      <c r="G201" s="20">
        <v>2</v>
      </c>
      <c r="H201" s="20" t="s">
        <v>44</v>
      </c>
      <c r="K201" s="20" t="s">
        <v>152</v>
      </c>
      <c r="L201" s="20" t="s">
        <v>200</v>
      </c>
      <c r="M201" s="20">
        <v>128</v>
      </c>
      <c r="N201" s="45">
        <f t="shared" si="18"/>
        <v>65.843621399176953</v>
      </c>
      <c r="Q201" s="29">
        <v>39.5</v>
      </c>
      <c r="S201" s="29">
        <v>48.7</v>
      </c>
      <c r="T201" s="29">
        <v>12.3</v>
      </c>
      <c r="U201" s="29">
        <v>25</v>
      </c>
      <c r="V201" s="29">
        <v>20</v>
      </c>
      <c r="W201" s="29">
        <v>11</v>
      </c>
      <c r="X201" s="30">
        <v>18300</v>
      </c>
      <c r="Y201" s="30">
        <v>14300</v>
      </c>
      <c r="Z201" s="20" t="s">
        <v>54</v>
      </c>
      <c r="AA201" s="20" t="s">
        <v>49</v>
      </c>
      <c r="AB201" s="29">
        <v>2656.7</v>
      </c>
      <c r="AC201" s="20" t="s">
        <v>50</v>
      </c>
      <c r="AD201" s="20" t="s">
        <v>209</v>
      </c>
      <c r="AE201" s="20" t="s">
        <v>210</v>
      </c>
      <c r="AF201" s="20" t="s">
        <v>68</v>
      </c>
      <c r="AG201" s="20" t="s">
        <v>53</v>
      </c>
      <c r="AH201" s="20" t="s">
        <v>53</v>
      </c>
      <c r="AJ201" s="20" t="s">
        <v>55</v>
      </c>
      <c r="AK201" s="20">
        <v>9</v>
      </c>
      <c r="AL201" s="20" t="s">
        <v>74</v>
      </c>
      <c r="AM201" s="30">
        <v>283</v>
      </c>
      <c r="AN201" s="31">
        <v>62516</v>
      </c>
      <c r="AP201" s="20"/>
      <c r="AQ201" s="55">
        <f t="shared" si="19"/>
        <v>6486.4374489703341</v>
      </c>
      <c r="AR201" s="55">
        <f t="shared" si="20"/>
        <v>39.5</v>
      </c>
      <c r="AS201" s="55">
        <f t="shared" si="21"/>
        <v>12.039012496190185</v>
      </c>
      <c r="AT201" s="55">
        <f t="shared" si="22"/>
        <v>65.843621399176953</v>
      </c>
      <c r="AU201" s="55" cm="1">
        <f t="array" ref="AU201">2*9.81^2*(AQ201)^2/(3.1416*(AS201^2)*(_xlfn.IFS(F201="Jet",0.973*0.873*0.98094,F201="Turboprop",0.804*0.979*0.97444,F201="Piston",0.804*0.971*0.97444)*IF(R201="",1,1.09011))*1.225*AT201)</f>
        <v>264623.57631303248</v>
      </c>
      <c r="AV201" s="43">
        <f t="shared" si="23"/>
        <v>0.26462357631303246</v>
      </c>
      <c r="AW201" s="41" t="str" cm="1">
        <f t="array" ref="AW201">_xlfn.IFS(AV201 &lt;=0.75, "CAT VII", AV201&lt;=1.5, "CAT VI",
    AV201&lt;=2.5, "CAT V",
    AV201&lt;=5, "CAT IV",
    AV201&lt;=10, "CAT III",AV201&lt;=20, "CAT II",AV201&gt;20, "CAT I")</f>
        <v>CAT VII</v>
      </c>
      <c r="AX201" s="43" cm="1">
        <f t="array" ref="AX201">_xlfn.IFS(
    AZ201="G", 1,
    AZ201="F", 2,
    AZ201="E", 3,
    AZ201="D", 4,
    AZ201="C", 5,
    AZ201="B", 6,
    AZ201="A", 7)</f>
        <v>1</v>
      </c>
      <c r="AY201" s="43" cm="1">
        <f t="array" ref="AY201">_xlfn.IFS(AW201= "CAT I", 7,AW201= "CAT II", 6,AW201= "CAT III", 5,AW201= "CAT IV", 4,AW201="CAT V", 3, AW201="CAT VI", 2, AW201="CAT VII", 1)</f>
        <v>1</v>
      </c>
      <c r="AZ201" t="s">
        <v>52</v>
      </c>
      <c r="BA201" s="23"/>
      <c r="BB201" s="23"/>
      <c r="BC201" s="23"/>
      <c r="BD201" s="23"/>
      <c r="BE201" s="23"/>
      <c r="BF201" s="23"/>
    </row>
    <row r="202" spans="1:58" x14ac:dyDescent="0.25">
      <c r="A202" s="28" t="s">
        <v>408</v>
      </c>
      <c r="B202" s="20" t="s">
        <v>408</v>
      </c>
      <c r="C202" s="20" t="s">
        <v>409</v>
      </c>
      <c r="D202" s="20" t="s">
        <v>410</v>
      </c>
      <c r="E202" s="20" t="s">
        <v>411</v>
      </c>
      <c r="F202" s="20" t="s">
        <v>147</v>
      </c>
      <c r="G202" s="20">
        <v>2</v>
      </c>
      <c r="H202" s="20" t="s">
        <v>64</v>
      </c>
      <c r="K202" s="20" t="s">
        <v>45</v>
      </c>
      <c r="L202" s="20" t="s">
        <v>46</v>
      </c>
      <c r="M202" s="20">
        <v>107</v>
      </c>
      <c r="N202" s="45">
        <f t="shared" si="18"/>
        <v>55.041152263374485</v>
      </c>
      <c r="Q202" s="29">
        <v>57.9</v>
      </c>
      <c r="S202" s="29">
        <v>46.7</v>
      </c>
      <c r="T202" s="29">
        <v>14.3</v>
      </c>
      <c r="U202" s="29">
        <v>16.3</v>
      </c>
      <c r="V202" s="29">
        <v>16.3</v>
      </c>
      <c r="W202" s="29">
        <v>17.2</v>
      </c>
      <c r="X202" s="30">
        <v>14000</v>
      </c>
      <c r="Y202" s="30">
        <v>14000</v>
      </c>
      <c r="Z202" s="20" t="s">
        <v>54</v>
      </c>
      <c r="AA202" s="20" t="s">
        <v>154</v>
      </c>
      <c r="AB202" s="29">
        <v>3509</v>
      </c>
      <c r="AC202" s="20" t="s">
        <v>50</v>
      </c>
      <c r="AD202" s="20" t="s">
        <v>209</v>
      </c>
      <c r="AE202" s="20" t="s">
        <v>152</v>
      </c>
      <c r="AF202" s="20" t="s">
        <v>68</v>
      </c>
      <c r="AG202" s="20" t="s">
        <v>68</v>
      </c>
      <c r="AH202" s="20" t="s">
        <v>68</v>
      </c>
      <c r="AJ202" s="20" t="s">
        <v>55</v>
      </c>
      <c r="AK202" s="20">
        <v>6</v>
      </c>
      <c r="AL202" s="20" t="s">
        <v>74</v>
      </c>
      <c r="AM202" s="30">
        <v>437</v>
      </c>
      <c r="AN202" s="31">
        <v>61714</v>
      </c>
      <c r="AO202" s="19" t="s">
        <v>70</v>
      </c>
      <c r="AP202" s="20"/>
      <c r="AQ202" s="55">
        <f t="shared" si="19"/>
        <v>6350.3583416492784</v>
      </c>
      <c r="AR202" s="55">
        <f t="shared" si="20"/>
        <v>57.9</v>
      </c>
      <c r="AS202" s="55">
        <f t="shared" si="21"/>
        <v>17.647058823529409</v>
      </c>
      <c r="AT202" s="55">
        <f t="shared" si="22"/>
        <v>55.041152263374485</v>
      </c>
      <c r="AU202" s="55" cm="1">
        <f t="array" ref="AU202">2*9.81^2*(AQ202)^2/(3.1416*(AS202^2)*(_xlfn.IFS(F202="Jet",0.973*0.873*0.98094,F202="Turboprop",0.804*0.979*0.97444,F202="Piston",0.804*0.971*0.97444)*IF(R202="",1,1.09011))*1.225*AT202)</f>
        <v>153409.22333240279</v>
      </c>
      <c r="AV202" s="43">
        <f t="shared" si="23"/>
        <v>0.15340922333240278</v>
      </c>
      <c r="AW202" s="41" t="str" cm="1">
        <f t="array" ref="AW202">_xlfn.IFS(AV202 &lt;=0.75, "CAT VII", AV202&lt;=1.5, "CAT VI",
    AV202&lt;=2.5, "CAT V",
    AV202&lt;=5, "CAT IV",
    AV202&lt;=10, "CAT III",AV202&lt;=20, "CAT II",AV202&gt;20, "CAT I")</f>
        <v>CAT VII</v>
      </c>
      <c r="AX202" s="43" cm="1">
        <f t="array" ref="AX202">_xlfn.IFS(
    AZ202="G", 1,
    AZ202="F", 2,
    AZ202="E", 3,
    AZ202="D", 4,
    AZ202="C", 5,
    AZ202="B", 6,
    AZ202="A", 7)</f>
        <v>1</v>
      </c>
      <c r="AY202" s="43" cm="1">
        <f t="array" ref="AY202">_xlfn.IFS(AW202= "CAT I", 7,AW202= "CAT II", 6,AW202= "CAT III", 5,AW202= "CAT IV", 4,AW202="CAT V", 3, AW202="CAT VI", 2, AW202="CAT VII", 1)</f>
        <v>1</v>
      </c>
      <c r="AZ202" t="s">
        <v>52</v>
      </c>
      <c r="BA202" s="23"/>
      <c r="BB202" s="23"/>
      <c r="BC202" s="23"/>
      <c r="BD202" s="23"/>
      <c r="BE202" s="23"/>
      <c r="BF202" s="23"/>
    </row>
    <row r="203" spans="1:58" x14ac:dyDescent="0.25">
      <c r="A203" s="28" t="s">
        <v>594</v>
      </c>
      <c r="B203" s="20" t="s">
        <v>594</v>
      </c>
      <c r="C203" s="20" t="s">
        <v>472</v>
      </c>
      <c r="D203" s="20" t="s">
        <v>595</v>
      </c>
      <c r="E203" s="20" t="s">
        <v>596</v>
      </c>
      <c r="F203" s="20" t="s">
        <v>43</v>
      </c>
      <c r="G203" s="20">
        <v>2</v>
      </c>
      <c r="H203" s="20" t="s">
        <v>64</v>
      </c>
      <c r="K203" s="20" t="s">
        <v>45</v>
      </c>
      <c r="L203" s="20" t="s">
        <v>46</v>
      </c>
      <c r="M203" s="20">
        <v>105</v>
      </c>
      <c r="N203" s="45">
        <f t="shared" si="18"/>
        <v>54.012345679012348</v>
      </c>
      <c r="Q203" s="29">
        <v>51.7</v>
      </c>
      <c r="S203" s="29">
        <v>47.3</v>
      </c>
      <c r="T203" s="29">
        <v>15</v>
      </c>
      <c r="U203" s="29">
        <v>18.2</v>
      </c>
      <c r="V203" s="29">
        <v>18.5</v>
      </c>
      <c r="W203" s="29">
        <v>17.600000000000001</v>
      </c>
      <c r="X203" s="30">
        <v>15100</v>
      </c>
      <c r="Y203" s="30">
        <v>13500</v>
      </c>
      <c r="Z203" s="20" t="s">
        <v>48</v>
      </c>
      <c r="AA203" s="20" t="s">
        <v>154</v>
      </c>
      <c r="AB203" s="29">
        <v>3226.9</v>
      </c>
      <c r="AC203" s="20" t="s">
        <v>50</v>
      </c>
      <c r="AD203" s="20" t="s">
        <v>209</v>
      </c>
      <c r="AE203" s="20" t="s">
        <v>152</v>
      </c>
      <c r="AF203" s="20" t="s">
        <v>68</v>
      </c>
      <c r="AG203" s="20" t="s">
        <v>68</v>
      </c>
      <c r="AH203" s="20" t="s">
        <v>68</v>
      </c>
      <c r="AJ203" s="20" t="s">
        <v>55</v>
      </c>
      <c r="AK203" s="20">
        <v>7</v>
      </c>
      <c r="AL203" s="20" t="s">
        <v>74</v>
      </c>
      <c r="AM203" s="30">
        <v>565</v>
      </c>
      <c r="AN203" s="31">
        <v>82582</v>
      </c>
      <c r="AO203" s="19" t="s">
        <v>597</v>
      </c>
      <c r="AP203" s="20"/>
      <c r="AQ203" s="55">
        <f t="shared" si="19"/>
        <v>6123.5598294475185</v>
      </c>
      <c r="AR203" s="55">
        <f t="shared" si="20"/>
        <v>51.7</v>
      </c>
      <c r="AS203" s="55">
        <f t="shared" si="21"/>
        <v>15.757391039317282</v>
      </c>
      <c r="AT203" s="55">
        <f t="shared" si="22"/>
        <v>54.012345679012348</v>
      </c>
      <c r="AU203" s="55" cm="1">
        <f t="array" ref="AU203">2*9.81^2*(AQ203)^2/(3.1416*(AS203^2)*(_xlfn.IFS(F203="Jet",0.973*0.873*0.98094,F203="Turboprop",0.804*0.979*0.97444,F203="Piston",0.804*0.971*0.97444)*IF(R203="",1,1.09011))*1.225*AT203)</f>
        <v>167825.4313952846</v>
      </c>
      <c r="AV203" s="43">
        <f t="shared" si="23"/>
        <v>0.16782543139528461</v>
      </c>
      <c r="AW203" s="41" t="str" cm="1">
        <f t="array" ref="AW203">_xlfn.IFS(AV203 &lt;=0.75, "CAT VII", AV203&lt;=1.5, "CAT VI",
    AV203&lt;=2.5, "CAT V",
    AV203&lt;=5, "CAT IV",
    AV203&lt;=10, "CAT III",AV203&lt;=20, "CAT II",AV203&gt;20, "CAT I")</f>
        <v>CAT VII</v>
      </c>
      <c r="AX203" s="43" cm="1">
        <f t="array" ref="AX203">_xlfn.IFS(
    AZ203="G", 1,
    AZ203="F", 2,
    AZ203="E", 3,
    AZ203="D", 4,
    AZ203="C", 5,
    AZ203="B", 6,
    AZ203="A", 7)</f>
        <v>1</v>
      </c>
      <c r="AY203" s="43" cm="1">
        <f t="array" ref="AY203">_xlfn.IFS(AW203= "CAT I", 7,AW203= "CAT II", 6,AW203= "CAT III", 5,AW203= "CAT IV", 4,AW203="CAT V", 3, AW203="CAT VI", 2, AW203="CAT VII", 1)</f>
        <v>1</v>
      </c>
      <c r="AZ203" t="s">
        <v>52</v>
      </c>
      <c r="BA203" s="23"/>
      <c r="BB203" s="23"/>
      <c r="BC203" s="23"/>
      <c r="BD203" s="23"/>
      <c r="BE203" s="23"/>
      <c r="BF203" s="23"/>
    </row>
    <row r="204" spans="1:58" x14ac:dyDescent="0.25">
      <c r="A204" s="28" t="s">
        <v>601</v>
      </c>
      <c r="B204" s="20" t="s">
        <v>601</v>
      </c>
      <c r="C204" s="20" t="s">
        <v>472</v>
      </c>
      <c r="D204" s="20" t="s">
        <v>602</v>
      </c>
      <c r="E204" s="20" t="s">
        <v>602</v>
      </c>
      <c r="F204" s="20" t="s">
        <v>43</v>
      </c>
      <c r="G204" s="20">
        <v>2</v>
      </c>
      <c r="H204" s="20" t="s">
        <v>64</v>
      </c>
      <c r="K204" s="20" t="s">
        <v>45</v>
      </c>
      <c r="L204" s="20" t="s">
        <v>153</v>
      </c>
      <c r="M204" s="20">
        <v>117</v>
      </c>
      <c r="N204" s="45">
        <f t="shared" si="18"/>
        <v>60.185185185185183</v>
      </c>
      <c r="Q204" s="29">
        <v>52.2</v>
      </c>
      <c r="S204" s="29">
        <v>47.7</v>
      </c>
      <c r="T204" s="29">
        <v>15</v>
      </c>
      <c r="U204" s="29">
        <v>18.5</v>
      </c>
      <c r="V204" s="29">
        <v>16.399999999999999</v>
      </c>
      <c r="W204" s="29">
        <v>13.5</v>
      </c>
      <c r="X204" s="30">
        <v>14800</v>
      </c>
      <c r="Y204" s="30">
        <v>13500</v>
      </c>
      <c r="Z204" s="20" t="s">
        <v>48</v>
      </c>
      <c r="AA204" s="20" t="s">
        <v>154</v>
      </c>
      <c r="AB204" s="29">
        <v>3251.6</v>
      </c>
      <c r="AC204" s="20" t="s">
        <v>50</v>
      </c>
      <c r="AD204" s="20" t="s">
        <v>209</v>
      </c>
      <c r="AE204" s="20" t="s">
        <v>152</v>
      </c>
      <c r="AF204" s="20" t="s">
        <v>68</v>
      </c>
      <c r="AG204" s="20" t="s">
        <v>68</v>
      </c>
      <c r="AH204" s="20" t="s">
        <v>68</v>
      </c>
      <c r="AJ204" s="20" t="s">
        <v>55</v>
      </c>
      <c r="AK204" s="20">
        <v>7</v>
      </c>
      <c r="AL204" s="20" t="s">
        <v>74</v>
      </c>
      <c r="AM204" s="30">
        <v>95</v>
      </c>
      <c r="AN204" s="31">
        <v>32088</v>
      </c>
      <c r="AP204" s="32">
        <v>45491</v>
      </c>
      <c r="AQ204" s="55">
        <f t="shared" si="19"/>
        <v>6123.5598294475185</v>
      </c>
      <c r="AR204" s="55">
        <f t="shared" si="20"/>
        <v>52.2</v>
      </c>
      <c r="AS204" s="55">
        <f t="shared" si="21"/>
        <v>15.909783602560195</v>
      </c>
      <c r="AT204" s="55">
        <f t="shared" si="22"/>
        <v>60.185185185185183</v>
      </c>
      <c r="AU204" s="55" cm="1">
        <f t="array" ref="AU204">2*9.81^2*(AQ204)^2/(3.1416*(AS204^2)*(_xlfn.IFS(F204="Jet",0.973*0.873*0.98094,F204="Turboprop",0.804*0.979*0.97444,F204="Piston",0.804*0.971*0.97444)*IF(R204="",1,1.09011))*1.225*AT204)</f>
        <v>147741.08690338521</v>
      </c>
      <c r="AV204" s="43">
        <f t="shared" si="23"/>
        <v>0.14774108690338519</v>
      </c>
      <c r="AW204" s="41" t="str" cm="1">
        <f t="array" ref="AW204">_xlfn.IFS(AV204 &lt;=0.75, "CAT VII", AV204&lt;=1.5, "CAT VI",
    AV204&lt;=2.5, "CAT V",
    AV204&lt;=5, "CAT IV",
    AV204&lt;=10, "CAT III",AV204&lt;=20, "CAT II",AV204&gt;20, "CAT I")</f>
        <v>CAT VII</v>
      </c>
      <c r="AX204" s="43" cm="1">
        <f t="array" ref="AX204">_xlfn.IFS(
    AZ204="G", 1,
    AZ204="F", 2,
    AZ204="E", 3,
    AZ204="D", 4,
    AZ204="C", 5,
    AZ204="B", 6,
    AZ204="A", 7)</f>
        <v>1</v>
      </c>
      <c r="AY204" s="43" cm="1">
        <f t="array" ref="AY204">_xlfn.IFS(AW204= "CAT I", 7,AW204= "CAT II", 6,AW204= "CAT III", 5,AW204= "CAT IV", 4,AW204="CAT V", 3, AW204="CAT VI", 2, AW204="CAT VII", 1)</f>
        <v>1</v>
      </c>
      <c r="AZ204" t="s">
        <v>52</v>
      </c>
      <c r="BA204" s="23"/>
      <c r="BB204" s="23"/>
      <c r="BC204" s="23"/>
      <c r="BD204" s="23"/>
      <c r="BE204" s="23"/>
      <c r="BF204" s="23"/>
    </row>
    <row r="205" spans="1:58" s="40" customFormat="1" x14ac:dyDescent="0.25">
      <c r="A205" s="28" t="s">
        <v>1036</v>
      </c>
      <c r="B205" s="20" t="s">
        <v>1036</v>
      </c>
      <c r="C205" s="20" t="s">
        <v>1033</v>
      </c>
      <c r="D205" s="20" t="s">
        <v>1037</v>
      </c>
      <c r="E205" s="20" t="s">
        <v>1038</v>
      </c>
      <c r="F205" s="20" t="s">
        <v>43</v>
      </c>
      <c r="G205" s="20">
        <v>2</v>
      </c>
      <c r="H205" s="20" t="s">
        <v>64</v>
      </c>
      <c r="I205" s="20"/>
      <c r="J205" s="20"/>
      <c r="K205" s="20" t="s">
        <v>152</v>
      </c>
      <c r="L205" s="20" t="s">
        <v>153</v>
      </c>
      <c r="M205" s="20">
        <v>118</v>
      </c>
      <c r="N205" s="45">
        <f t="shared" si="18"/>
        <v>60.699588477366255</v>
      </c>
      <c r="O205" s="20"/>
      <c r="P205" s="20"/>
      <c r="Q205" s="29">
        <v>43.5</v>
      </c>
      <c r="R205" s="29"/>
      <c r="S205" s="29">
        <v>48.4</v>
      </c>
      <c r="T205" s="29">
        <v>13.9</v>
      </c>
      <c r="U205" s="29">
        <v>19.5</v>
      </c>
      <c r="V205" s="29">
        <v>19.5</v>
      </c>
      <c r="W205" s="29">
        <v>11.5</v>
      </c>
      <c r="X205" s="30">
        <v>14630</v>
      </c>
      <c r="Y205" s="30">
        <v>13200</v>
      </c>
      <c r="Z205" s="20" t="s">
        <v>48</v>
      </c>
      <c r="AA205" s="20" t="s">
        <v>49</v>
      </c>
      <c r="AB205" s="29">
        <v>2856.9</v>
      </c>
      <c r="AC205" s="20" t="s">
        <v>50</v>
      </c>
      <c r="AD205" s="20" t="s">
        <v>209</v>
      </c>
      <c r="AE205" s="20" t="s">
        <v>210</v>
      </c>
      <c r="AF205" s="20" t="s">
        <v>68</v>
      </c>
      <c r="AG205" s="20" t="s">
        <v>53</v>
      </c>
      <c r="AH205" s="20" t="s">
        <v>53</v>
      </c>
      <c r="AI205" s="20"/>
      <c r="AJ205" s="20" t="s">
        <v>55</v>
      </c>
      <c r="AK205" s="20">
        <v>7</v>
      </c>
      <c r="AL205" s="20" t="s">
        <v>74</v>
      </c>
      <c r="AM205" s="30">
        <v>29</v>
      </c>
      <c r="AN205" s="31">
        <v>496</v>
      </c>
      <c r="AO205" s="19" t="s">
        <v>70</v>
      </c>
      <c r="AP205" s="20"/>
      <c r="AQ205" s="55">
        <f t="shared" si="19"/>
        <v>5987.4807221264628</v>
      </c>
      <c r="AR205" s="55">
        <f t="shared" si="20"/>
        <v>43.5</v>
      </c>
      <c r="AS205" s="55">
        <f t="shared" si="21"/>
        <v>13.258153002133495</v>
      </c>
      <c r="AT205" s="55">
        <f t="shared" si="22"/>
        <v>60.699588477366255</v>
      </c>
      <c r="AU205" s="55" cm="1">
        <f t="array" ref="AU205">2*9.81^2*(AQ205)^2/(3.1416*(AS205^2)*(_xlfn.IFS(F205="Jet",0.973*0.873*0.98094,F205="Turboprop",0.804*0.979*0.97444,F205="Piston",0.804*0.971*0.97444)*IF(R205="",1,1.09011))*1.225*AT205)</f>
        <v>201673.09424728944</v>
      </c>
      <c r="AV205" s="43">
        <f t="shared" si="23"/>
        <v>0.20167309424728944</v>
      </c>
      <c r="AW205" s="41" t="str" cm="1">
        <f t="array" ref="AW205">_xlfn.IFS(AV205 &lt;=0.75, "CAT VII", AV205&lt;=1.5, "CAT VI",
    AV205&lt;=2.5, "CAT V",
    AV205&lt;=5, "CAT IV",
    AV205&lt;=10, "CAT III",AV205&lt;=20, "CAT II",AV205&gt;20, "CAT I")</f>
        <v>CAT VII</v>
      </c>
      <c r="AX205" s="43" cm="1">
        <f t="array" ref="AX205">_xlfn.IFS(
    AZ205="G", 1,
    AZ205="F", 2,
    AZ205="E", 3,
    AZ205="D", 4,
    AZ205="C", 5,
    AZ205="B", 6,
    AZ205="A", 7)</f>
        <v>1</v>
      </c>
      <c r="AY205" s="43" cm="1">
        <f t="array" ref="AY205">_xlfn.IFS(AW205= "CAT I", 7,AW205= "CAT II", 6,AW205= "CAT III", 5,AW205= "CAT IV", 4,AW205="CAT V", 3, AW205="CAT VI", 2, AW205="CAT VII", 1)</f>
        <v>1</v>
      </c>
      <c r="AZ205" t="s">
        <v>52</v>
      </c>
      <c r="BA205" s="23"/>
      <c r="BB205" s="23"/>
      <c r="BC205" s="23"/>
      <c r="BD205" s="23"/>
      <c r="BE205" s="23"/>
      <c r="BF205" s="23"/>
    </row>
    <row r="206" spans="1:58" x14ac:dyDescent="0.25">
      <c r="A206" s="28" t="s">
        <v>540</v>
      </c>
      <c r="B206" s="20" t="s">
        <v>540</v>
      </c>
      <c r="C206" s="20" t="s">
        <v>472</v>
      </c>
      <c r="D206" s="20" t="s">
        <v>541</v>
      </c>
      <c r="E206" s="20" t="s">
        <v>541</v>
      </c>
      <c r="F206" s="20" t="s">
        <v>43</v>
      </c>
      <c r="G206" s="20">
        <v>2</v>
      </c>
      <c r="H206" s="20" t="s">
        <v>64</v>
      </c>
      <c r="K206" s="20" t="s">
        <v>45</v>
      </c>
      <c r="L206" s="20" t="s">
        <v>46</v>
      </c>
      <c r="M206" s="20">
        <v>108</v>
      </c>
      <c r="N206" s="45">
        <f t="shared" si="18"/>
        <v>55.555555555555557</v>
      </c>
      <c r="Q206" s="29">
        <v>53.3</v>
      </c>
      <c r="S206" s="29">
        <v>51.2</v>
      </c>
      <c r="T206" s="29">
        <v>15.2</v>
      </c>
      <c r="U206" s="29">
        <v>20</v>
      </c>
      <c r="V206" s="29">
        <v>20</v>
      </c>
      <c r="W206" s="29">
        <v>16</v>
      </c>
      <c r="X206" s="30">
        <v>13870</v>
      </c>
      <c r="Y206" s="30">
        <v>12750</v>
      </c>
      <c r="Z206" s="20" t="s">
        <v>48</v>
      </c>
      <c r="AA206" s="20" t="s">
        <v>154</v>
      </c>
      <c r="AB206" s="29">
        <v>3557.2</v>
      </c>
      <c r="AC206" s="20" t="s">
        <v>50</v>
      </c>
      <c r="AD206" s="20" t="s">
        <v>209</v>
      </c>
      <c r="AE206" s="20" t="s">
        <v>152</v>
      </c>
      <c r="AF206" s="20" t="s">
        <v>68</v>
      </c>
      <c r="AG206" s="20" t="s">
        <v>68</v>
      </c>
      <c r="AH206" s="20" t="s">
        <v>68</v>
      </c>
      <c r="AJ206" s="20" t="s">
        <v>55</v>
      </c>
      <c r="AK206" s="20">
        <v>7</v>
      </c>
      <c r="AL206" s="20" t="s">
        <v>56</v>
      </c>
      <c r="AM206" s="30">
        <v>360</v>
      </c>
      <c r="AN206" s="31">
        <v>190246</v>
      </c>
      <c r="AO206" s="19" t="s">
        <v>70</v>
      </c>
      <c r="AP206" s="20"/>
      <c r="AQ206" s="55">
        <f t="shared" si="19"/>
        <v>5783.3620611448787</v>
      </c>
      <c r="AR206" s="55">
        <f t="shared" si="20"/>
        <v>53.3</v>
      </c>
      <c r="AS206" s="55">
        <f t="shared" si="21"/>
        <v>16.245047241694603</v>
      </c>
      <c r="AT206" s="55">
        <f t="shared" si="22"/>
        <v>55.555555555555557</v>
      </c>
      <c r="AU206" s="55" cm="1">
        <f t="array" ref="AU206">2*9.81^2*(AQ206)^2/(3.1416*(AS206^2)*(_xlfn.IFS(F206="Jet",0.973*0.873*0.98094,F206="Turboprop",0.804*0.979*0.97444,F206="Piston",0.804*0.971*0.97444)*IF(R206="",1,1.09011))*1.225*AT206)</f>
        <v>136931.3268612276</v>
      </c>
      <c r="AV206" s="43">
        <f t="shared" si="23"/>
        <v>0.13693132686122761</v>
      </c>
      <c r="AW206" s="41" t="str" cm="1">
        <f t="array" ref="AW206">_xlfn.IFS(AV206 &lt;=0.75, "CAT VII", AV206&lt;=1.5, "CAT VI",
    AV206&lt;=2.5, "CAT V",
    AV206&lt;=5, "CAT IV",
    AV206&lt;=10, "CAT III",AV206&lt;=20, "CAT II",AV206&gt;20, "CAT I")</f>
        <v>CAT VII</v>
      </c>
      <c r="AX206" s="43" cm="1">
        <f t="array" ref="AX206">_xlfn.IFS(
    AZ206="G", 1,
    AZ206="F", 2,
    AZ206="E", 3,
    AZ206="D", 4,
    AZ206="C", 5,
    AZ206="B", 6,
    AZ206="A", 7)</f>
        <v>1</v>
      </c>
      <c r="AY206" s="43" cm="1">
        <f t="array" ref="AY206">_xlfn.IFS(AW206= "CAT I", 7,AW206= "CAT II", 6,AW206= "CAT III", 5,AW206= "CAT IV", 4,AW206="CAT V", 3, AW206="CAT VI", 2, AW206="CAT VII", 1)</f>
        <v>1</v>
      </c>
      <c r="AZ206" t="s">
        <v>52</v>
      </c>
      <c r="BA206" s="23"/>
      <c r="BB206" s="23"/>
      <c r="BC206" s="23"/>
      <c r="BD206" s="23"/>
      <c r="BE206" s="23"/>
      <c r="BF206" s="23"/>
    </row>
    <row r="207" spans="1:58" x14ac:dyDescent="0.25">
      <c r="A207" s="28" t="s">
        <v>747</v>
      </c>
      <c r="B207" s="20" t="s">
        <v>747</v>
      </c>
      <c r="C207" s="20" t="s">
        <v>748</v>
      </c>
      <c r="D207" s="20" t="s">
        <v>749</v>
      </c>
      <c r="E207" s="20" t="s">
        <v>750</v>
      </c>
      <c r="F207" s="20" t="s">
        <v>147</v>
      </c>
      <c r="G207" s="20">
        <v>2</v>
      </c>
      <c r="H207" s="20" t="s">
        <v>64</v>
      </c>
      <c r="K207" s="20" t="s">
        <v>45</v>
      </c>
      <c r="L207" s="20" t="s">
        <v>46</v>
      </c>
      <c r="M207" s="20">
        <v>92</v>
      </c>
      <c r="N207" s="45">
        <f t="shared" si="18"/>
        <v>47.325102880658434</v>
      </c>
      <c r="Q207" s="29">
        <v>50.3</v>
      </c>
      <c r="S207" s="29">
        <v>50.3</v>
      </c>
      <c r="T207" s="29">
        <v>16.2</v>
      </c>
      <c r="U207" s="29">
        <v>17</v>
      </c>
      <c r="V207" s="29">
        <v>17</v>
      </c>
      <c r="W207" s="29">
        <v>17</v>
      </c>
      <c r="X207" s="30">
        <v>13010</v>
      </c>
      <c r="Y207" s="30">
        <v>12566</v>
      </c>
      <c r="Z207" s="20" t="s">
        <v>48</v>
      </c>
      <c r="AA207" s="20" t="s">
        <v>154</v>
      </c>
      <c r="AB207" s="29">
        <v>3333.8</v>
      </c>
      <c r="AC207" s="20" t="s">
        <v>50</v>
      </c>
      <c r="AD207" s="20" t="s">
        <v>209</v>
      </c>
      <c r="AE207" s="20" t="s">
        <v>152</v>
      </c>
      <c r="AF207" s="20" t="s">
        <v>68</v>
      </c>
      <c r="AG207" s="20" t="s">
        <v>68</v>
      </c>
      <c r="AH207" s="20" t="s">
        <v>68</v>
      </c>
      <c r="AJ207" s="20" t="s">
        <v>55</v>
      </c>
      <c r="AK207" s="20">
        <v>7</v>
      </c>
      <c r="AL207" s="20" t="s">
        <v>74</v>
      </c>
      <c r="AM207" s="30">
        <v>14</v>
      </c>
      <c r="AN207" s="31">
        <v>1584</v>
      </c>
      <c r="AP207" s="20"/>
      <c r="AQ207" s="55">
        <f t="shared" si="19"/>
        <v>5699.9002086546307</v>
      </c>
      <c r="AR207" s="55">
        <f t="shared" si="20"/>
        <v>50.3</v>
      </c>
      <c r="AS207" s="55">
        <f t="shared" si="21"/>
        <v>15.330691862237121</v>
      </c>
      <c r="AT207" s="55">
        <f t="shared" si="22"/>
        <v>47.325102880658434</v>
      </c>
      <c r="AU207" s="55" cm="1">
        <f t="array" ref="AU207">2*9.81^2*(AQ207)^2/(3.1416*(AS207^2)*(_xlfn.IFS(F207="Jet",0.973*0.873*0.98094,F207="Turboprop",0.804*0.979*0.97444,F207="Piston",0.804*0.971*0.97444)*IF(R207="",1,1.09011))*1.225*AT207)</f>
        <v>190461.24475086905</v>
      </c>
      <c r="AV207" s="43">
        <f t="shared" si="23"/>
        <v>0.19046124475086906</v>
      </c>
      <c r="AW207" s="41" t="str" cm="1">
        <f t="array" ref="AW207">_xlfn.IFS(AV207 &lt;=0.75, "CAT VII", AV207&lt;=1.5, "CAT VI",
    AV207&lt;=2.5, "CAT V",
    AV207&lt;=5, "CAT IV",
    AV207&lt;=10, "CAT III",AV207&lt;=20, "CAT II",AV207&gt;20, "CAT I")</f>
        <v>CAT VII</v>
      </c>
      <c r="AX207" s="43" cm="1">
        <f t="array" ref="AX207">_xlfn.IFS(
    AZ207="G", 1,
    AZ207="F", 2,
    AZ207="E", 3,
    AZ207="D", 4,
    AZ207="C", 5,
    AZ207="B", 6,
    AZ207="A", 7)</f>
        <v>1</v>
      </c>
      <c r="AY207" s="43" cm="1">
        <f t="array" ref="AY207">_xlfn.IFS(AW207= "CAT I", 7,AW207= "CAT II", 6,AW207= "CAT III", 5,AW207= "CAT IV", 4,AW207="CAT V", 3, AW207="CAT VI", 2, AW207="CAT VII", 1)</f>
        <v>1</v>
      </c>
      <c r="AZ207" t="s">
        <v>52</v>
      </c>
      <c r="BA207" s="23"/>
      <c r="BB207" s="23"/>
      <c r="BC207" s="23"/>
      <c r="BD207" s="23"/>
      <c r="BE207" s="23"/>
      <c r="BF207" s="23"/>
    </row>
    <row r="208" spans="1:58" x14ac:dyDescent="0.25">
      <c r="A208" s="28" t="s">
        <v>400</v>
      </c>
      <c r="B208" s="20" t="s">
        <v>400</v>
      </c>
      <c r="C208" s="20" t="s">
        <v>249</v>
      </c>
      <c r="D208" s="20" t="s">
        <v>401</v>
      </c>
      <c r="E208" s="20" t="s">
        <v>402</v>
      </c>
      <c r="F208" s="20" t="s">
        <v>147</v>
      </c>
      <c r="G208" s="20">
        <v>2</v>
      </c>
      <c r="H208" s="20" t="s">
        <v>64</v>
      </c>
      <c r="K208" s="20" t="s">
        <v>45</v>
      </c>
      <c r="L208" s="20" t="s">
        <v>46</v>
      </c>
      <c r="M208" s="20">
        <v>107</v>
      </c>
      <c r="N208" s="45">
        <f t="shared" si="18"/>
        <v>55.041152263374485</v>
      </c>
      <c r="Q208" s="29">
        <v>54.5</v>
      </c>
      <c r="S208" s="29">
        <v>43.8</v>
      </c>
      <c r="T208" s="29">
        <v>15</v>
      </c>
      <c r="U208" s="29">
        <v>15</v>
      </c>
      <c r="V208" s="29">
        <v>15</v>
      </c>
      <c r="W208" s="29">
        <v>17.2</v>
      </c>
      <c r="X208" s="30">
        <v>12500</v>
      </c>
      <c r="Y208" s="30">
        <v>12500</v>
      </c>
      <c r="Z208" s="20" t="s">
        <v>54</v>
      </c>
      <c r="AA208" s="20" t="s">
        <v>247</v>
      </c>
      <c r="AB208" s="29">
        <v>3144.4</v>
      </c>
      <c r="AC208" s="20" t="s">
        <v>50</v>
      </c>
      <c r="AD208" s="20" t="s">
        <v>209</v>
      </c>
      <c r="AE208" s="20" t="s">
        <v>152</v>
      </c>
      <c r="AF208" s="20" t="s">
        <v>68</v>
      </c>
      <c r="AG208" s="20" t="s">
        <v>68</v>
      </c>
      <c r="AH208" s="20" t="s">
        <v>68</v>
      </c>
      <c r="AJ208" s="20" t="s">
        <v>55</v>
      </c>
      <c r="AK208" s="20">
        <v>7</v>
      </c>
      <c r="AL208" s="20" t="s">
        <v>74</v>
      </c>
      <c r="AM208" s="30">
        <v>764</v>
      </c>
      <c r="AN208" s="31">
        <v>370044</v>
      </c>
      <c r="AO208" s="19" t="s">
        <v>70</v>
      </c>
      <c r="AP208" s="20"/>
      <c r="AQ208" s="55">
        <f t="shared" si="19"/>
        <v>5669.9628050439987</v>
      </c>
      <c r="AR208" s="55">
        <f t="shared" si="20"/>
        <v>54.5</v>
      </c>
      <c r="AS208" s="55">
        <f t="shared" si="21"/>
        <v>16.610789393477596</v>
      </c>
      <c r="AT208" s="55">
        <f t="shared" si="22"/>
        <v>55.041152263374485</v>
      </c>
      <c r="AU208" s="55" cm="1">
        <f t="array" ref="AU208">2*9.81^2*(AQ208)^2/(3.1416*(AS208^2)*(_xlfn.IFS(F208="Jet",0.973*0.873*0.98094,F208="Turboprop",0.804*0.979*0.97444,F208="Piston",0.804*0.971*0.97444)*IF(R208="",1,1.09011))*1.225*AT208)</f>
        <v>138031.92629410993</v>
      </c>
      <c r="AV208" s="43">
        <f t="shared" si="23"/>
        <v>0.13803192629410993</v>
      </c>
      <c r="AW208" s="41" t="str" cm="1">
        <f t="array" ref="AW208">_xlfn.IFS(AV208 &lt;=0.75, "CAT VII", AV208&lt;=1.5, "CAT VI",
    AV208&lt;=2.5, "CAT V",
    AV208&lt;=5, "CAT IV",
    AV208&lt;=10, "CAT III",AV208&lt;=20, "CAT II",AV208&gt;20, "CAT I")</f>
        <v>CAT VII</v>
      </c>
      <c r="AX208" s="43" cm="1">
        <f t="array" ref="AX208">_xlfn.IFS(
    AZ208="G", 1,
    AZ208="F", 2,
    AZ208="E", 3,
    AZ208="D", 4,
    AZ208="C", 5,
    AZ208="B", 6,
    AZ208="A", 7)</f>
        <v>1</v>
      </c>
      <c r="AY208" s="43" cm="1">
        <f t="array" ref="AY208">_xlfn.IFS(AW208= "CAT I", 7,AW208= "CAT II", 6,AW208= "CAT III", 5,AW208= "CAT IV", 4,AW208="CAT V", 3, AW208="CAT VI", 2, AW208="CAT VII", 1)</f>
        <v>1</v>
      </c>
      <c r="AZ208" t="s">
        <v>52</v>
      </c>
      <c r="BA208" s="23"/>
      <c r="BB208" s="23"/>
      <c r="BC208" s="23"/>
      <c r="BD208" s="23"/>
      <c r="BE208" s="23"/>
      <c r="BF208" s="23"/>
    </row>
    <row r="209" spans="1:58" x14ac:dyDescent="0.25">
      <c r="A209" s="28" t="s">
        <v>1192</v>
      </c>
      <c r="B209" s="20" t="s">
        <v>1192</v>
      </c>
      <c r="C209" s="20" t="s">
        <v>1193</v>
      </c>
      <c r="D209" s="20" t="s">
        <v>1194</v>
      </c>
      <c r="E209" s="20" t="s">
        <v>1195</v>
      </c>
      <c r="F209" s="20" t="s">
        <v>147</v>
      </c>
      <c r="G209" s="20">
        <v>2</v>
      </c>
      <c r="H209" s="20" t="s">
        <v>64</v>
      </c>
      <c r="K209" s="20" t="s">
        <v>45</v>
      </c>
      <c r="L209" s="20" t="s">
        <v>153</v>
      </c>
      <c r="M209" s="20">
        <v>91</v>
      </c>
      <c r="N209" s="45">
        <f t="shared" si="18"/>
        <v>46.81069958847737</v>
      </c>
      <c r="Q209" s="29">
        <v>64.900000000000006</v>
      </c>
      <c r="S209" s="29">
        <v>41.3</v>
      </c>
      <c r="T209" s="29">
        <v>15.1</v>
      </c>
      <c r="U209" s="29">
        <v>14.8</v>
      </c>
      <c r="V209" s="29">
        <v>14.8</v>
      </c>
      <c r="W209" s="29">
        <v>14.2</v>
      </c>
      <c r="X209" s="30">
        <v>12500</v>
      </c>
      <c r="Y209" s="30">
        <v>12500</v>
      </c>
      <c r="Z209" s="20" t="s">
        <v>48</v>
      </c>
      <c r="AA209" s="20" t="s">
        <v>154</v>
      </c>
      <c r="AB209" s="29">
        <v>3467.9</v>
      </c>
      <c r="AC209" s="20" t="s">
        <v>50</v>
      </c>
      <c r="AD209" s="20" t="s">
        <v>209</v>
      </c>
      <c r="AE209" s="20" t="s">
        <v>152</v>
      </c>
      <c r="AF209" s="20" t="s">
        <v>68</v>
      </c>
      <c r="AG209" s="20" t="s">
        <v>68</v>
      </c>
      <c r="AH209" s="20" t="s">
        <v>68</v>
      </c>
      <c r="AJ209" s="20" t="s">
        <v>55</v>
      </c>
      <c r="AK209" s="20">
        <v>2</v>
      </c>
      <c r="AL209" s="20" t="s">
        <v>56</v>
      </c>
      <c r="AM209" s="30">
        <v>32</v>
      </c>
      <c r="AN209" s="31">
        <v>68</v>
      </c>
      <c r="AP209" s="20"/>
      <c r="AQ209" s="55">
        <f t="shared" si="19"/>
        <v>5669.9628050439987</v>
      </c>
      <c r="AR209" s="55">
        <f t="shared" si="20"/>
        <v>64.900000000000006</v>
      </c>
      <c r="AS209" s="55">
        <f t="shared" si="21"/>
        <v>19.780554708930204</v>
      </c>
      <c r="AT209" s="55">
        <f t="shared" si="22"/>
        <v>46.81069958847737</v>
      </c>
      <c r="AU209" s="55" cm="1">
        <f t="array" ref="AU209">2*9.81^2*(AQ209)^2/(3.1416*(AS209^2)*(_xlfn.IFS(F209="Jet",0.973*0.873*0.98094,F209="Turboprop",0.804*0.979*0.97444,F209="Piston",0.804*0.971*0.97444)*IF(R209="",1,1.09011))*1.225*AT209)</f>
        <v>114452.56895316315</v>
      </c>
      <c r="AV209" s="43">
        <f t="shared" si="23"/>
        <v>0.11445256895316315</v>
      </c>
      <c r="AW209" s="41" t="str" cm="1">
        <f t="array" ref="AW209">_xlfn.IFS(AV209 &lt;=0.75, "CAT VII", AV209&lt;=1.5, "CAT VI",
    AV209&lt;=2.5, "CAT V",
    AV209&lt;=5, "CAT IV",
    AV209&lt;=10, "CAT III",AV209&lt;=20, "CAT II",AV209&gt;20, "CAT I")</f>
        <v>CAT VII</v>
      </c>
      <c r="AX209" s="43" cm="1">
        <f t="array" ref="AX209">_xlfn.IFS(
    AZ209="G", 1,
    AZ209="F", 2,
    AZ209="E", 3,
    AZ209="D", 4,
    AZ209="C", 5,
    AZ209="B", 6,
    AZ209="A", 7)</f>
        <v>1</v>
      </c>
      <c r="AY209" s="43" cm="1">
        <f t="array" ref="AY209">_xlfn.IFS(AW209= "CAT I", 7,AW209= "CAT II", 6,AW209= "CAT III", 5,AW209= "CAT IV", 4,AW209="CAT V", 3, AW209="CAT VI", 2, AW209="CAT VII", 1)</f>
        <v>1</v>
      </c>
      <c r="AZ209" t="s">
        <v>52</v>
      </c>
      <c r="BA209" s="23"/>
      <c r="BB209" s="23"/>
      <c r="BC209" s="23"/>
      <c r="BD209" s="23"/>
      <c r="BE209" s="23"/>
      <c r="BF209" s="23"/>
    </row>
    <row r="210" spans="1:58" x14ac:dyDescent="0.25">
      <c r="A210" s="28" t="s">
        <v>1218</v>
      </c>
      <c r="B210" s="20" t="s">
        <v>1218</v>
      </c>
      <c r="C210" s="20" t="s">
        <v>1219</v>
      </c>
      <c r="D210" s="20" t="s">
        <v>1220</v>
      </c>
      <c r="E210" s="20" t="s">
        <v>1221</v>
      </c>
      <c r="F210" s="20" t="s">
        <v>147</v>
      </c>
      <c r="G210" s="20">
        <v>2</v>
      </c>
      <c r="H210" s="20" t="s">
        <v>64</v>
      </c>
      <c r="K210" s="20" t="s">
        <v>45</v>
      </c>
      <c r="L210" s="20" t="s">
        <v>46</v>
      </c>
      <c r="M210" s="20">
        <v>105</v>
      </c>
      <c r="N210" s="45">
        <f t="shared" si="18"/>
        <v>54.012345679012348</v>
      </c>
      <c r="Q210" s="29">
        <v>46.3</v>
      </c>
      <c r="S210" s="29">
        <v>42.2</v>
      </c>
      <c r="T210" s="29">
        <v>16.7</v>
      </c>
      <c r="U210" s="29">
        <v>11.5</v>
      </c>
      <c r="V210" s="29">
        <v>11.5</v>
      </c>
      <c r="W210" s="29">
        <v>16.399999999999999</v>
      </c>
      <c r="X210" s="30">
        <v>12500</v>
      </c>
      <c r="Y210" s="30">
        <v>12500</v>
      </c>
      <c r="Z210" s="20" t="s">
        <v>54</v>
      </c>
      <c r="AA210" s="20" t="s">
        <v>154</v>
      </c>
      <c r="AB210" s="29">
        <v>2657.4</v>
      </c>
      <c r="AC210" s="20" t="s">
        <v>50</v>
      </c>
      <c r="AD210" s="20" t="s">
        <v>209</v>
      </c>
      <c r="AE210" s="20" t="s">
        <v>152</v>
      </c>
      <c r="AF210" s="20" t="s">
        <v>68</v>
      </c>
      <c r="AG210" s="20" t="s">
        <v>68</v>
      </c>
      <c r="AH210" s="20" t="s">
        <v>68</v>
      </c>
      <c r="AJ210" s="20" t="s">
        <v>55</v>
      </c>
      <c r="AK210" s="20">
        <v>5</v>
      </c>
      <c r="AL210" s="20" t="s">
        <v>74</v>
      </c>
      <c r="AM210" s="30">
        <v>56</v>
      </c>
      <c r="AN210" s="31">
        <v>9836</v>
      </c>
      <c r="AP210" s="20"/>
      <c r="AQ210" s="55">
        <f t="shared" si="19"/>
        <v>5669.9628050439987</v>
      </c>
      <c r="AR210" s="55">
        <f t="shared" si="20"/>
        <v>46.3</v>
      </c>
      <c r="AS210" s="55">
        <f t="shared" si="21"/>
        <v>14.111551356293811</v>
      </c>
      <c r="AT210" s="55">
        <f t="shared" si="22"/>
        <v>54.012345679012348</v>
      </c>
      <c r="AU210" s="55" cm="1">
        <f t="array" ref="AU210">2*9.81^2*(AQ210)^2/(3.1416*(AS210^2)*(_xlfn.IFS(F210="Jet",0.973*0.873*0.98094,F210="Turboprop",0.804*0.979*0.97444,F210="Piston",0.804*0.971*0.97444)*IF(R210="",1,1.09011))*1.225*AT210)</f>
        <v>194896.95321100115</v>
      </c>
      <c r="AV210" s="43">
        <f t="shared" si="23"/>
        <v>0.19489695321100114</v>
      </c>
      <c r="AW210" s="41" t="str" cm="1">
        <f t="array" ref="AW210">_xlfn.IFS(AV210 &lt;=0.75, "CAT VII", AV210&lt;=1.5, "CAT VI",
    AV210&lt;=2.5, "CAT V",
    AV210&lt;=5, "CAT IV",
    AV210&lt;=10, "CAT III",AV210&lt;=20, "CAT II",AV210&gt;20, "CAT I")</f>
        <v>CAT VII</v>
      </c>
      <c r="AX210" s="43" cm="1">
        <f t="array" ref="AX210">_xlfn.IFS(
    AZ210="G", 1,
    AZ210="F", 2,
    AZ210="E", 3,
    AZ210="D", 4,
    AZ210="C", 5,
    AZ210="B", 6,
    AZ210="A", 7)</f>
        <v>1</v>
      </c>
      <c r="AY210" s="43" cm="1">
        <f t="array" ref="AY210">_xlfn.IFS(AW210= "CAT I", 7,AW210= "CAT II", 6,AW210= "CAT III", 5,AW210= "CAT IV", 4,AW210="CAT V", 3, AW210="CAT VI", 2, AW210="CAT VII", 1)</f>
        <v>1</v>
      </c>
      <c r="AZ210" t="s">
        <v>52</v>
      </c>
      <c r="BA210" s="23"/>
      <c r="BB210" s="23"/>
      <c r="BC210" s="23"/>
      <c r="BD210" s="23"/>
      <c r="BE210" s="23"/>
      <c r="BF210" s="23"/>
    </row>
    <row r="211" spans="1:58" x14ac:dyDescent="0.25">
      <c r="A211" s="28" t="s">
        <v>970</v>
      </c>
      <c r="B211" s="20" t="s">
        <v>970</v>
      </c>
      <c r="C211" s="20" t="s">
        <v>964</v>
      </c>
      <c r="D211" s="20" t="s">
        <v>971</v>
      </c>
      <c r="E211" s="20" t="s">
        <v>972</v>
      </c>
      <c r="F211" s="20" t="s">
        <v>43</v>
      </c>
      <c r="G211" s="20">
        <v>2</v>
      </c>
      <c r="H211" s="20" t="s">
        <v>44</v>
      </c>
      <c r="K211" s="20" t="s">
        <v>152</v>
      </c>
      <c r="L211" s="20" t="s">
        <v>153</v>
      </c>
      <c r="M211" s="20">
        <v>137</v>
      </c>
      <c r="N211" s="45">
        <f t="shared" si="18"/>
        <v>70.473251028806587</v>
      </c>
      <c r="Q211" s="29">
        <v>35.6</v>
      </c>
      <c r="S211" s="29">
        <v>47.6</v>
      </c>
      <c r="T211" s="29">
        <v>12.3</v>
      </c>
      <c r="U211" s="29">
        <v>17</v>
      </c>
      <c r="V211" s="29">
        <v>16.899999999999999</v>
      </c>
      <c r="W211" s="29">
        <v>9.6</v>
      </c>
      <c r="X211" s="30">
        <v>15000</v>
      </c>
      <c r="Y211" s="30">
        <v>12499</v>
      </c>
      <c r="Z211" s="20" t="s">
        <v>54</v>
      </c>
      <c r="AA211" s="20" t="s">
        <v>154</v>
      </c>
      <c r="AB211" s="29">
        <v>2396.9</v>
      </c>
      <c r="AC211" s="20" t="s">
        <v>50</v>
      </c>
      <c r="AD211" s="20" t="s">
        <v>209</v>
      </c>
      <c r="AE211" s="20" t="s">
        <v>152</v>
      </c>
      <c r="AF211" s="20" t="s">
        <v>68</v>
      </c>
      <c r="AG211" s="20" t="s">
        <v>68</v>
      </c>
      <c r="AH211" s="20" t="s">
        <v>68</v>
      </c>
      <c r="AJ211" s="20" t="s">
        <v>55</v>
      </c>
      <c r="AK211" s="20">
        <v>9</v>
      </c>
      <c r="AL211" s="20" t="s">
        <v>74</v>
      </c>
      <c r="AM211" s="30">
        <v>43</v>
      </c>
      <c r="AN211" s="31">
        <v>540</v>
      </c>
      <c r="AP211" s="20"/>
      <c r="AQ211" s="55">
        <f t="shared" si="19"/>
        <v>5669.5092080195955</v>
      </c>
      <c r="AR211" s="55">
        <f t="shared" si="20"/>
        <v>35.6</v>
      </c>
      <c r="AS211" s="55">
        <f t="shared" si="21"/>
        <v>10.850350502895459</v>
      </c>
      <c r="AT211" s="55">
        <f t="shared" si="22"/>
        <v>70.473251028806587</v>
      </c>
      <c r="AU211" s="55" cm="1">
        <f t="array" ref="AU211">2*9.81^2*(AQ211)^2/(3.1416*(AS211^2)*(_xlfn.IFS(F211="Jet",0.973*0.873*0.98094,F211="Turboprop",0.804*0.979*0.97444,F211="Piston",0.804*0.971*0.97444)*IF(R211="",1,1.09011))*1.225*AT211)</f>
        <v>232536.21196758584</v>
      </c>
      <c r="AV211" s="43">
        <f t="shared" si="23"/>
        <v>0.23253621196758584</v>
      </c>
      <c r="AW211" s="41" t="str" cm="1">
        <f t="array" ref="AW211">_xlfn.IFS(AV211 &lt;=0.75, "CAT VII", AV211&lt;=1.5, "CAT VI",
    AV211&lt;=2.5, "CAT V",
    AV211&lt;=5, "CAT IV",
    AV211&lt;=10, "CAT III",AV211&lt;=20, "CAT II",AV211&gt;20, "CAT I")</f>
        <v>CAT VII</v>
      </c>
      <c r="AX211" s="43" cm="1">
        <f t="array" ref="AX211">_xlfn.IFS(
    AZ211="G", 1,
    AZ211="F", 2,
    AZ211="E", 3,
    AZ211="D", 4,
    AZ211="C", 5,
    AZ211="B", 6,
    AZ211="A", 7)</f>
        <v>1</v>
      </c>
      <c r="AY211" s="43" cm="1">
        <f t="array" ref="AY211">_xlfn.IFS(AW211= "CAT I", 7,AW211= "CAT II", 6,AW211= "CAT III", 5,AW211= "CAT IV", 4,AW211="CAT V", 3, AW211="CAT VI", 2, AW211="CAT VII", 1)</f>
        <v>1</v>
      </c>
      <c r="AZ211" t="s">
        <v>52</v>
      </c>
      <c r="BA211" s="23"/>
      <c r="BB211" s="23"/>
      <c r="BC211" s="23"/>
      <c r="BD211" s="23"/>
      <c r="BE211" s="23"/>
      <c r="BF211" s="23"/>
    </row>
    <row r="212" spans="1:58" x14ac:dyDescent="0.25">
      <c r="A212" s="28" t="s">
        <v>738</v>
      </c>
      <c r="B212" s="20" t="s">
        <v>738</v>
      </c>
      <c r="C212" s="20" t="s">
        <v>723</v>
      </c>
      <c r="D212" s="20" t="s">
        <v>739</v>
      </c>
      <c r="E212" s="20" t="s">
        <v>740</v>
      </c>
      <c r="F212" s="20" t="s">
        <v>147</v>
      </c>
      <c r="G212" s="20">
        <v>2</v>
      </c>
      <c r="H212" s="20" t="s">
        <v>106</v>
      </c>
      <c r="K212" s="20" t="s">
        <v>45</v>
      </c>
      <c r="L212" s="20" t="s">
        <v>153</v>
      </c>
      <c r="M212" s="20">
        <v>74</v>
      </c>
      <c r="N212" s="45">
        <f t="shared" si="18"/>
        <v>38.065843621399175</v>
      </c>
      <c r="Q212" s="29">
        <v>65</v>
      </c>
      <c r="S212" s="29">
        <v>51.8</v>
      </c>
      <c r="T212" s="29">
        <v>19.3</v>
      </c>
      <c r="U212" s="29">
        <v>12.2</v>
      </c>
      <c r="V212" s="29">
        <v>14.9</v>
      </c>
      <c r="W212" s="29">
        <v>14.9</v>
      </c>
      <c r="X212" s="30">
        <v>12500</v>
      </c>
      <c r="Y212" s="30">
        <v>12300</v>
      </c>
      <c r="Z212" s="20" t="s">
        <v>48</v>
      </c>
      <c r="AA212" s="20" t="s">
        <v>154</v>
      </c>
      <c r="AB212" s="29">
        <v>4256.3</v>
      </c>
      <c r="AC212" s="20" t="s">
        <v>50</v>
      </c>
      <c r="AD212" s="20" t="s">
        <v>156</v>
      </c>
      <c r="AE212" s="20" t="s">
        <v>210</v>
      </c>
      <c r="AF212" s="20" t="s">
        <v>68</v>
      </c>
      <c r="AG212" s="20" t="s">
        <v>68</v>
      </c>
      <c r="AH212" s="20" t="s">
        <v>68</v>
      </c>
      <c r="AJ212" s="20" t="s">
        <v>45</v>
      </c>
      <c r="AK212" s="20">
        <v>4</v>
      </c>
      <c r="AL212" s="20" t="s">
        <v>74</v>
      </c>
      <c r="AM212" s="30">
        <v>131</v>
      </c>
      <c r="AN212" s="31">
        <v>13326</v>
      </c>
      <c r="AO212" s="19" t="s">
        <v>70</v>
      </c>
      <c r="AP212" s="20"/>
      <c r="AQ212" s="55">
        <f t="shared" si="19"/>
        <v>5579.2434001632946</v>
      </c>
      <c r="AR212" s="55">
        <f t="shared" si="20"/>
        <v>65</v>
      </c>
      <c r="AS212" s="55">
        <f t="shared" si="21"/>
        <v>19.811033221578786</v>
      </c>
      <c r="AT212" s="55">
        <f t="shared" si="22"/>
        <v>38.065843621399175</v>
      </c>
      <c r="AU212" s="55" cm="1">
        <f t="array" ref="AU212">2*9.81^2*(AQ212)^2/(3.1416*(AS212^2)*(_xlfn.IFS(F212="Jet",0.973*0.873*0.98094,F212="Turboprop",0.804*0.979*0.97444,F212="Piston",0.804*0.971*0.97444)*IF(R212="",1,1.09011))*1.225*AT212)</f>
        <v>135858.90029100436</v>
      </c>
      <c r="AV212" s="43">
        <f t="shared" si="23"/>
        <v>0.13585890029100436</v>
      </c>
      <c r="AW212" s="41" t="str" cm="1">
        <f t="array" ref="AW212">_xlfn.IFS(AV212 &lt;=0.75, "CAT VII", AV212&lt;=1.5, "CAT VI",
    AV212&lt;=2.5, "CAT V",
    AV212&lt;=5, "CAT IV",
    AV212&lt;=10, "CAT III",AV212&lt;=20, "CAT II",AV212&gt;20, "CAT I")</f>
        <v>CAT VII</v>
      </c>
      <c r="AX212" s="43" cm="1">
        <f t="array" ref="AX212">_xlfn.IFS(
    AZ212="G", 1,
    AZ212="F", 2,
    AZ212="E", 3,
    AZ212="D", 4,
    AZ212="C", 5,
    AZ212="B", 6,
    AZ212="A", 7)</f>
        <v>1</v>
      </c>
      <c r="AY212" s="43" cm="1">
        <f t="array" ref="AY212">_xlfn.IFS(AW212= "CAT I", 7,AW212= "CAT II", 6,AW212= "CAT III", 5,AW212= "CAT IV", 4,AW212="CAT V", 3, AW212="CAT VI", 2, AW212="CAT VII", 1)</f>
        <v>1</v>
      </c>
      <c r="AZ212" t="s">
        <v>52</v>
      </c>
      <c r="BA212" s="23"/>
      <c r="BB212" s="23"/>
      <c r="BC212" s="23"/>
      <c r="BD212" s="23"/>
      <c r="BE212" s="23"/>
      <c r="BF212" s="23"/>
    </row>
    <row r="213" spans="1:58" x14ac:dyDescent="0.25">
      <c r="A213" s="28" t="s">
        <v>1074</v>
      </c>
      <c r="B213" s="20" t="s">
        <v>1074</v>
      </c>
      <c r="C213" s="20" t="s">
        <v>1075</v>
      </c>
      <c r="D213" s="20" t="s">
        <v>1076</v>
      </c>
      <c r="E213" s="20" t="s">
        <v>1077</v>
      </c>
      <c r="F213" s="20" t="s">
        <v>151</v>
      </c>
      <c r="G213" s="20">
        <v>1</v>
      </c>
      <c r="H213" s="20" t="s">
        <v>64</v>
      </c>
      <c r="K213" s="20" t="s">
        <v>152</v>
      </c>
      <c r="L213" s="20" t="s">
        <v>153</v>
      </c>
      <c r="M213" s="20">
        <v>113</v>
      </c>
      <c r="N213" s="45">
        <f t="shared" si="18"/>
        <v>58.12757201646091</v>
      </c>
      <c r="Q213" s="29">
        <v>37</v>
      </c>
      <c r="S213" s="29">
        <v>32.299999999999997</v>
      </c>
      <c r="T213" s="29">
        <v>13.4</v>
      </c>
      <c r="U213" s="29">
        <v>16.3</v>
      </c>
      <c r="V213" s="29">
        <v>16.3</v>
      </c>
      <c r="W213" s="29">
        <v>12.3</v>
      </c>
      <c r="X213" s="30">
        <v>12100</v>
      </c>
      <c r="Y213" s="30">
        <v>12100</v>
      </c>
      <c r="Z213" s="20" t="s">
        <v>48</v>
      </c>
      <c r="AA213" s="20" t="s">
        <v>154</v>
      </c>
      <c r="AB213" s="29">
        <v>1753.1</v>
      </c>
      <c r="AC213" s="20" t="s">
        <v>50</v>
      </c>
      <c r="AD213" s="20" t="s">
        <v>156</v>
      </c>
      <c r="AE213" s="20" t="s">
        <v>152</v>
      </c>
      <c r="AF213" s="20" t="s">
        <v>68</v>
      </c>
      <c r="AG213" s="20" t="s">
        <v>68</v>
      </c>
      <c r="AH213" s="20" t="s">
        <v>68</v>
      </c>
      <c r="AJ213" s="20" t="s">
        <v>152</v>
      </c>
      <c r="AK213" s="20" t="s">
        <v>47</v>
      </c>
      <c r="AL213" s="20" t="s">
        <v>74</v>
      </c>
      <c r="AM213" s="30">
        <v>150</v>
      </c>
      <c r="AN213" s="31">
        <v>144</v>
      </c>
      <c r="AP213" s="20"/>
      <c r="AQ213" s="55">
        <f t="shared" si="19"/>
        <v>5488.5239952825905</v>
      </c>
      <c r="AR213" s="55">
        <f t="shared" si="20"/>
        <v>37</v>
      </c>
      <c r="AS213" s="55">
        <f t="shared" si="21"/>
        <v>11.277049679975617</v>
      </c>
      <c r="AT213" s="55">
        <f t="shared" si="22"/>
        <v>58.12757201646091</v>
      </c>
      <c r="AU213" s="55" cm="1">
        <f t="array" ref="AU213">2*9.81^2*(AQ213)^2/(3.1416*(AS213^2)*(_xlfn.IFS(F213="Jet",0.973*0.873*0.98094,F213="Turboprop",0.804*0.979*0.97444,F213="Piston",0.804*0.971*0.97444)*IF(R213="",1,1.09011))*1.225*AT213)</f>
        <v>267909.80972233677</v>
      </c>
      <c r="AV213" s="43">
        <f t="shared" si="23"/>
        <v>0.26790980972233674</v>
      </c>
      <c r="AW213" s="41" t="str" cm="1">
        <f t="array" ref="AW213">_xlfn.IFS(AV213 &lt;=0.75, "CAT VII", AV213&lt;=1.5, "CAT VI",
    AV213&lt;=2.5, "CAT V",
    AV213&lt;=5, "CAT IV",
    AV213&lt;=10, "CAT III",AV213&lt;=20, "CAT II",AV213&gt;20, "CAT I")</f>
        <v>CAT VII</v>
      </c>
      <c r="AX213" s="43" cm="1">
        <f t="array" ref="AX213">_xlfn.IFS(
    AZ213="G", 1,
    AZ213="F", 2,
    AZ213="E", 3,
    AZ213="D", 4,
    AZ213="C", 5,
    AZ213="B", 6,
    AZ213="A", 7)</f>
        <v>1</v>
      </c>
      <c r="AY213" s="43" cm="1">
        <f t="array" ref="AY213">_xlfn.IFS(AW213= "CAT I", 7,AW213= "CAT II", 6,AW213= "CAT III", 5,AW213= "CAT IV", 4,AW213="CAT V", 3, AW213="CAT VI", 2, AW213="CAT VII", 1)</f>
        <v>1</v>
      </c>
      <c r="AZ213" t="s">
        <v>52</v>
      </c>
      <c r="BA213" s="23"/>
      <c r="BB213" s="23"/>
      <c r="BC213" s="23"/>
      <c r="BD213" s="23"/>
      <c r="BE213" s="23"/>
      <c r="BF213" s="23"/>
    </row>
    <row r="214" spans="1:58" x14ac:dyDescent="0.25">
      <c r="A214" s="28" t="s">
        <v>1233</v>
      </c>
      <c r="B214" s="20" t="s">
        <v>1233</v>
      </c>
      <c r="C214" s="20" t="s">
        <v>256</v>
      </c>
      <c r="D214" s="20" t="s">
        <v>1234</v>
      </c>
      <c r="E214" s="20" t="s">
        <v>1234</v>
      </c>
      <c r="F214" s="20" t="s">
        <v>43</v>
      </c>
      <c r="G214" s="20">
        <v>2</v>
      </c>
      <c r="H214" s="20" t="s">
        <v>54</v>
      </c>
      <c r="K214" s="20" t="s">
        <v>152</v>
      </c>
      <c r="L214" s="20" t="s">
        <v>153</v>
      </c>
      <c r="M214" s="20">
        <v>160</v>
      </c>
      <c r="N214" s="45">
        <f t="shared" si="18"/>
        <v>82.304526748971199</v>
      </c>
      <c r="Q214" s="29">
        <v>25.3</v>
      </c>
      <c r="S214" s="29">
        <v>46.3</v>
      </c>
      <c r="T214" s="29">
        <v>12.8</v>
      </c>
      <c r="U214" s="29">
        <v>18.7</v>
      </c>
      <c r="V214" s="29">
        <v>18.7</v>
      </c>
      <c r="W214" s="29">
        <v>11.2</v>
      </c>
      <c r="X214" s="30">
        <v>12093</v>
      </c>
      <c r="Y214" s="49">
        <v>12093</v>
      </c>
      <c r="Z214" s="20" t="s">
        <v>48</v>
      </c>
      <c r="AA214" s="20" t="s">
        <v>154</v>
      </c>
      <c r="AB214" s="29">
        <v>1810.9</v>
      </c>
      <c r="AC214" s="20" t="s">
        <v>50</v>
      </c>
      <c r="AD214" s="20" t="s">
        <v>156</v>
      </c>
      <c r="AE214" s="20" t="s">
        <v>152</v>
      </c>
      <c r="AF214" s="20" t="s">
        <v>68</v>
      </c>
      <c r="AG214" s="20" t="s">
        <v>68</v>
      </c>
      <c r="AH214" s="20" t="s">
        <v>68</v>
      </c>
      <c r="AJ214" s="20" t="s">
        <v>55</v>
      </c>
      <c r="AK214" s="20" t="s">
        <v>47</v>
      </c>
      <c r="AL214" s="20" t="s">
        <v>74</v>
      </c>
      <c r="AM214" s="30">
        <v>36</v>
      </c>
      <c r="AN214" s="31">
        <v>119968</v>
      </c>
      <c r="AP214" s="20"/>
      <c r="AQ214" s="55">
        <f t="shared" si="19"/>
        <v>5485.3488161117657</v>
      </c>
      <c r="AR214" s="55">
        <f t="shared" si="20"/>
        <v>25.3</v>
      </c>
      <c r="AS214" s="55">
        <f t="shared" si="21"/>
        <v>7.7110637000914357</v>
      </c>
      <c r="AT214" s="55">
        <f t="shared" si="22"/>
        <v>82.304526748971199</v>
      </c>
      <c r="AU214" s="55" cm="1">
        <f t="array" ref="AU214">2*9.81^2*(AQ214)^2/(3.1416*(AS214^2)*(_xlfn.IFS(F214="Jet",0.973*0.873*0.98094,F214="Turboprop",0.804*0.979*0.97444,F214="Piston",0.804*0.971*0.97444)*IF(R214="",1,1.09011))*1.225*AT214)</f>
        <v>369035.12216545938</v>
      </c>
      <c r="AV214" s="43">
        <f t="shared" si="23"/>
        <v>0.36903512216545936</v>
      </c>
      <c r="AW214" s="41" t="str" cm="1">
        <f t="array" ref="AW214">_xlfn.IFS(AV214 &lt;=0.75, "CAT VII", AV214&lt;=1.5, "CAT VI",
    AV214&lt;=2.5, "CAT V",
    AV214&lt;=5, "CAT IV",
    AV214&lt;=10, "CAT III",AV214&lt;=20, "CAT II",AV214&gt;20, "CAT I")</f>
        <v>CAT VII</v>
      </c>
      <c r="AX214" s="43" cm="1">
        <f t="array" ref="AX214">_xlfn.IFS(
    AZ214="G", 1,
    AZ214="F", 2,
    AZ214="E", 3,
    AZ214="D", 4,
    AZ214="C", 5,
    AZ214="B", 6,
    AZ214="A", 7)</f>
        <v>1</v>
      </c>
      <c r="AY214" s="43" cm="1">
        <f t="array" ref="AY214">_xlfn.IFS(AW214= "CAT I", 7,AW214= "CAT II", 6,AW214= "CAT III", 5,AW214= "CAT IV", 4,AW214="CAT V", 3, AW214="CAT VI", 2, AW214="CAT VII", 1)</f>
        <v>1</v>
      </c>
      <c r="AZ214" t="s">
        <v>52</v>
      </c>
      <c r="BA214" s="23"/>
      <c r="BB214" s="23"/>
      <c r="BC214" s="23"/>
      <c r="BD214" s="23"/>
      <c r="BE214" s="23"/>
      <c r="BF214" s="23"/>
    </row>
    <row r="215" spans="1:58" x14ac:dyDescent="0.25">
      <c r="A215" s="28" t="s">
        <v>229</v>
      </c>
      <c r="B215" s="20" t="s">
        <v>229</v>
      </c>
      <c r="C215" s="20" t="s">
        <v>212</v>
      </c>
      <c r="D215" s="20" t="s">
        <v>230</v>
      </c>
      <c r="E215" s="20" t="s">
        <v>231</v>
      </c>
      <c r="F215" s="20" t="s">
        <v>147</v>
      </c>
      <c r="G215" s="20">
        <v>1</v>
      </c>
      <c r="H215" s="20" t="s">
        <v>64</v>
      </c>
      <c r="K215" s="20" t="s">
        <v>45</v>
      </c>
      <c r="L215" s="20" t="s">
        <v>200</v>
      </c>
      <c r="M215" s="20">
        <v>92</v>
      </c>
      <c r="N215" s="45">
        <f t="shared" si="18"/>
        <v>47.325102880658434</v>
      </c>
      <c r="Q215" s="29">
        <v>56</v>
      </c>
      <c r="S215" s="29">
        <v>33.5</v>
      </c>
      <c r="T215" s="29">
        <v>11</v>
      </c>
      <c r="U215" s="29">
        <v>30.8</v>
      </c>
      <c r="V215" s="29">
        <v>30.8</v>
      </c>
      <c r="W215" s="29">
        <v>11</v>
      </c>
      <c r="X215" s="30">
        <v>12500</v>
      </c>
      <c r="Y215" s="30">
        <v>12000</v>
      </c>
      <c r="Z215" s="20" t="s">
        <v>48</v>
      </c>
      <c r="AA215" s="20" t="s">
        <v>154</v>
      </c>
      <c r="AB215" s="29">
        <v>2541</v>
      </c>
      <c r="AC215" s="20" t="s">
        <v>50</v>
      </c>
      <c r="AD215" s="20" t="s">
        <v>156</v>
      </c>
      <c r="AE215" s="20" t="s">
        <v>152</v>
      </c>
      <c r="AF215" s="20" t="s">
        <v>68</v>
      </c>
      <c r="AG215" s="20" t="s">
        <v>68</v>
      </c>
      <c r="AH215" s="20" t="s">
        <v>68</v>
      </c>
      <c r="AJ215" s="20" t="s">
        <v>152</v>
      </c>
      <c r="AK215" s="20" t="s">
        <v>47</v>
      </c>
      <c r="AL215" s="20" t="s">
        <v>74</v>
      </c>
      <c r="AM215" s="30">
        <v>238</v>
      </c>
      <c r="AN215" s="31">
        <v>10</v>
      </c>
      <c r="AP215" s="20"/>
      <c r="AQ215" s="55">
        <f t="shared" si="19"/>
        <v>5443.1642928422389</v>
      </c>
      <c r="AR215" s="55">
        <f t="shared" si="20"/>
        <v>56</v>
      </c>
      <c r="AS215" s="55">
        <f t="shared" si="21"/>
        <v>17.067967083206337</v>
      </c>
      <c r="AT215" s="55">
        <f t="shared" si="22"/>
        <v>47.325102880658434</v>
      </c>
      <c r="AU215" s="55" cm="1">
        <f t="array" ref="AU215">2*9.81^2*(AQ215)^2/(3.1416*(AS215^2)*(_xlfn.IFS(F215="Jet",0.973*0.873*0.98094,F215="Turboprop",0.804*0.979*0.97444,F215="Piston",0.804*0.971*0.97444)*IF(R215="",1,1.09011))*1.225*AT215)</f>
        <v>140131.22409913118</v>
      </c>
      <c r="AV215" s="43">
        <f t="shared" si="23"/>
        <v>0.14013122409913117</v>
      </c>
      <c r="AW215" s="41" t="str" cm="1">
        <f t="array" ref="AW215">_xlfn.IFS(AV215 &lt;=0.75, "CAT VII", AV215&lt;=1.5, "CAT VI",
    AV215&lt;=2.5, "CAT V",
    AV215&lt;=5, "CAT IV",
    AV215&lt;=10, "CAT III",AV215&lt;=20, "CAT II",AV215&gt;20, "CAT I")</f>
        <v>CAT VII</v>
      </c>
      <c r="AX215" s="43" cm="1">
        <f t="array" ref="AX215">_xlfn.IFS(
    AZ215="G", 1,
    AZ215="F", 2,
    AZ215="E", 3,
    AZ215="D", 4,
    AZ215="C", 5,
    AZ215="B", 6,
    AZ215="A", 7)</f>
        <v>1</v>
      </c>
      <c r="AY215" s="43" cm="1">
        <f t="array" ref="AY215">_xlfn.IFS(AW215= "CAT I", 7,AW215= "CAT II", 6,AW215= "CAT III", 5,AW215= "CAT IV", 4,AW215="CAT V", 3, AW215="CAT VI", 2, AW215="CAT VII", 1)</f>
        <v>1</v>
      </c>
      <c r="AZ215" t="s">
        <v>52</v>
      </c>
      <c r="BA215" s="23"/>
      <c r="BB215" s="23"/>
      <c r="BC215" s="23"/>
      <c r="BD215" s="23"/>
      <c r="BE215" s="23"/>
      <c r="BF215" s="23"/>
    </row>
    <row r="216" spans="1:58" x14ac:dyDescent="0.25">
      <c r="A216" s="28" t="s">
        <v>598</v>
      </c>
      <c r="B216" s="20" t="s">
        <v>598</v>
      </c>
      <c r="C216" s="20" t="s">
        <v>472</v>
      </c>
      <c r="D216" s="20" t="s">
        <v>599</v>
      </c>
      <c r="E216" s="20" t="s">
        <v>599</v>
      </c>
      <c r="F216" s="20" t="s">
        <v>43</v>
      </c>
      <c r="G216" s="20">
        <v>2</v>
      </c>
      <c r="H216" s="20" t="s">
        <v>64</v>
      </c>
      <c r="K216" s="20" t="s">
        <v>45</v>
      </c>
      <c r="L216" s="20" t="s">
        <v>153</v>
      </c>
      <c r="M216" s="20">
        <v>100</v>
      </c>
      <c r="N216" s="45">
        <f t="shared" si="18"/>
        <v>51.440329218106996</v>
      </c>
      <c r="Q216" s="29">
        <v>51.7</v>
      </c>
      <c r="S216" s="29">
        <v>47.7</v>
      </c>
      <c r="T216" s="29">
        <v>15</v>
      </c>
      <c r="U216" s="29">
        <v>18.5</v>
      </c>
      <c r="V216" s="29">
        <v>16.399999999999999</v>
      </c>
      <c r="W216" s="29">
        <v>13.3</v>
      </c>
      <c r="X216" s="30">
        <v>14800</v>
      </c>
      <c r="Y216" s="30">
        <v>12000</v>
      </c>
      <c r="Z216" s="20" t="s">
        <v>48</v>
      </c>
      <c r="AA216" s="20" t="s">
        <v>154</v>
      </c>
      <c r="AB216" s="29">
        <v>3251.6</v>
      </c>
      <c r="AC216" s="20" t="s">
        <v>50</v>
      </c>
      <c r="AD216" s="20" t="s">
        <v>156</v>
      </c>
      <c r="AE216" s="20" t="s">
        <v>152</v>
      </c>
      <c r="AF216" s="20" t="s">
        <v>68</v>
      </c>
      <c r="AG216" s="20" t="s">
        <v>68</v>
      </c>
      <c r="AH216" s="20" t="s">
        <v>68</v>
      </c>
      <c r="AJ216" s="20" t="s">
        <v>55</v>
      </c>
      <c r="AK216" s="20">
        <v>5</v>
      </c>
      <c r="AL216" s="20" t="s">
        <v>74</v>
      </c>
      <c r="AM216" s="30">
        <v>37</v>
      </c>
      <c r="AN216" s="31">
        <v>2708</v>
      </c>
      <c r="AO216" s="21" t="s">
        <v>600</v>
      </c>
      <c r="AP216" s="20"/>
      <c r="AQ216" s="55">
        <f t="shared" si="19"/>
        <v>5443.1642928422389</v>
      </c>
      <c r="AR216" s="55">
        <f t="shared" si="20"/>
        <v>51.7</v>
      </c>
      <c r="AS216" s="55">
        <f t="shared" si="21"/>
        <v>15.757391039317282</v>
      </c>
      <c r="AT216" s="55">
        <f t="shared" si="22"/>
        <v>51.440329218106996</v>
      </c>
      <c r="AU216" s="55" cm="1">
        <f t="array" ref="AU216">2*9.81^2*(AQ216)^2/(3.1416*(AS216^2)*(_xlfn.IFS(F216="Jet",0.973*0.873*0.98094,F216="Turboprop",0.804*0.979*0.97444,F216="Piston",0.804*0.971*0.97444)*IF(R216="",1,1.09011))*1.225*AT216)</f>
        <v>139232.95049090279</v>
      </c>
      <c r="AV216" s="43">
        <f t="shared" si="23"/>
        <v>0.13923295049090278</v>
      </c>
      <c r="AW216" s="41" t="str" cm="1">
        <f t="array" ref="AW216">_xlfn.IFS(AV216 &lt;=0.75, "CAT VII", AV216&lt;=1.5, "CAT VI",
    AV216&lt;=2.5, "CAT V",
    AV216&lt;=5, "CAT IV",
    AV216&lt;=10, "CAT III",AV216&lt;=20, "CAT II",AV216&gt;20, "CAT I")</f>
        <v>CAT VII</v>
      </c>
      <c r="AX216" s="43" cm="1">
        <f t="array" ref="AX216">_xlfn.IFS(
    AZ216="G", 1,
    AZ216="F", 2,
    AZ216="E", 3,
    AZ216="D", 4,
    AZ216="C", 5,
    AZ216="B", 6,
    AZ216="A", 7)</f>
        <v>1</v>
      </c>
      <c r="AY216" s="43" cm="1">
        <f t="array" ref="AY216">_xlfn.IFS(AW216= "CAT I", 7,AW216= "CAT II", 6,AW216= "CAT III", 5,AW216= "CAT IV", 4,AW216="CAT V", 3, AW216="CAT VI", 2, AW216="CAT VII", 1)</f>
        <v>1</v>
      </c>
      <c r="AZ216" t="s">
        <v>52</v>
      </c>
      <c r="BA216" s="23"/>
      <c r="BB216" s="23"/>
      <c r="BC216" s="23"/>
      <c r="BD216" s="23"/>
      <c r="BE216" s="23"/>
      <c r="BF216" s="23"/>
    </row>
    <row r="217" spans="1:58" x14ac:dyDescent="0.25">
      <c r="A217" s="28" t="s">
        <v>963</v>
      </c>
      <c r="B217" s="20" t="s">
        <v>963</v>
      </c>
      <c r="C217" s="20" t="s">
        <v>964</v>
      </c>
      <c r="D217" s="20" t="s">
        <v>965</v>
      </c>
      <c r="E217" s="20" t="s">
        <v>966</v>
      </c>
      <c r="F217" s="20" t="s">
        <v>43</v>
      </c>
      <c r="G217" s="20">
        <v>2</v>
      </c>
      <c r="H217" s="20" t="s">
        <v>44</v>
      </c>
      <c r="K217" s="20" t="s">
        <v>152</v>
      </c>
      <c r="L217" s="20" t="s">
        <v>153</v>
      </c>
      <c r="M217" s="20">
        <v>128</v>
      </c>
      <c r="N217" s="45">
        <f t="shared" si="18"/>
        <v>65.843621399176953</v>
      </c>
      <c r="Q217" s="29">
        <v>35.6</v>
      </c>
      <c r="S217" s="29">
        <v>43.3</v>
      </c>
      <c r="T217" s="29">
        <v>12.6</v>
      </c>
      <c r="U217" s="29">
        <v>15.7</v>
      </c>
      <c r="V217" s="29">
        <v>15.7</v>
      </c>
      <c r="W217" s="29">
        <v>10.3</v>
      </c>
      <c r="X217" s="30">
        <v>12500</v>
      </c>
      <c r="Y217" s="30">
        <v>11880</v>
      </c>
      <c r="Z217" s="20" t="s">
        <v>54</v>
      </c>
      <c r="AA217" s="20" t="s">
        <v>154</v>
      </c>
      <c r="AB217" s="29">
        <v>2199.1999999999998</v>
      </c>
      <c r="AC217" s="20" t="s">
        <v>50</v>
      </c>
      <c r="AD217" s="20" t="s">
        <v>156</v>
      </c>
      <c r="AE217" s="20" t="s">
        <v>152</v>
      </c>
      <c r="AF217" s="20" t="s">
        <v>68</v>
      </c>
      <c r="AG217" s="20" t="s">
        <v>68</v>
      </c>
      <c r="AH217" s="20" t="s">
        <v>68</v>
      </c>
      <c r="AJ217" s="20" t="s">
        <v>55</v>
      </c>
      <c r="AK217" s="20">
        <v>8</v>
      </c>
      <c r="AL217" s="20" t="s">
        <v>74</v>
      </c>
      <c r="AM217" s="30">
        <v>7</v>
      </c>
      <c r="AN217" s="31">
        <v>16</v>
      </c>
      <c r="AP217" s="20"/>
      <c r="AQ217" s="55">
        <f t="shared" si="19"/>
        <v>5388.7326499138162</v>
      </c>
      <c r="AR217" s="55">
        <f t="shared" si="20"/>
        <v>35.6</v>
      </c>
      <c r="AS217" s="55">
        <f t="shared" si="21"/>
        <v>10.850350502895459</v>
      </c>
      <c r="AT217" s="55">
        <f t="shared" si="22"/>
        <v>65.843621399176953</v>
      </c>
      <c r="AU217" s="55" cm="1">
        <f t="array" ref="AU217">2*9.81^2*(AQ217)^2/(3.1416*(AS217^2)*(_xlfn.IFS(F217="Jet",0.973*0.873*0.98094,F217="Turboprop",0.804*0.979*0.97444,F217="Piston",0.804*0.971*0.97444)*IF(R217="",1,1.09011))*1.225*AT217)</f>
        <v>224845.1562530701</v>
      </c>
      <c r="AV217" s="43">
        <f t="shared" si="23"/>
        <v>0.22484515625307011</v>
      </c>
      <c r="AW217" s="41" t="str" cm="1">
        <f t="array" ref="AW217">_xlfn.IFS(AV217 &lt;=0.75, "CAT VII", AV217&lt;=1.5, "CAT VI",
    AV217&lt;=2.5, "CAT V",
    AV217&lt;=5, "CAT IV",
    AV217&lt;=10, "CAT III",AV217&lt;=20, "CAT II",AV217&gt;20, "CAT I")</f>
        <v>CAT VII</v>
      </c>
      <c r="AX217" s="43" cm="1">
        <f t="array" ref="AX217">_xlfn.IFS(
    AZ217="G", 1,
    AZ217="F", 2,
    AZ217="E", 3,
    AZ217="D", 4,
    AZ217="C", 5,
    AZ217="B", 6,
    AZ217="A", 7)</f>
        <v>1</v>
      </c>
      <c r="AY217" s="43" cm="1">
        <f t="array" ref="AY217">_xlfn.IFS(AW217= "CAT I", 7,AW217= "CAT II", 6,AW217= "CAT III", 5,AW217= "CAT IV", 4,AW217="CAT V", 3, AW217="CAT VI", 2, AW217="CAT VII", 1)</f>
        <v>1</v>
      </c>
      <c r="AZ217" t="s">
        <v>52</v>
      </c>
      <c r="BA217" s="23"/>
      <c r="BB217" s="23"/>
      <c r="BC217" s="23"/>
      <c r="BD217" s="23"/>
      <c r="BE217" s="23"/>
      <c r="BF217" s="23"/>
    </row>
    <row r="218" spans="1:58" x14ac:dyDescent="0.25">
      <c r="A218" s="28" t="s">
        <v>967</v>
      </c>
      <c r="B218" s="20" t="s">
        <v>967</v>
      </c>
      <c r="C218" s="20" t="s">
        <v>964</v>
      </c>
      <c r="D218" s="20" t="s">
        <v>968</v>
      </c>
      <c r="E218" s="20" t="s">
        <v>969</v>
      </c>
      <c r="F218" s="20" t="s">
        <v>43</v>
      </c>
      <c r="G218" s="20">
        <v>2</v>
      </c>
      <c r="H218" s="20" t="s">
        <v>44</v>
      </c>
      <c r="K218" s="20" t="s">
        <v>152</v>
      </c>
      <c r="L218" s="20" t="s">
        <v>153</v>
      </c>
      <c r="M218" s="20">
        <v>128</v>
      </c>
      <c r="N218" s="45">
        <f t="shared" si="18"/>
        <v>65.843621399176953</v>
      </c>
      <c r="Q218" s="29">
        <v>35.6</v>
      </c>
      <c r="S218" s="29">
        <v>43.3</v>
      </c>
      <c r="T218" s="29">
        <v>12.3</v>
      </c>
      <c r="U218" s="29">
        <v>17</v>
      </c>
      <c r="V218" s="29">
        <v>16.899999999999999</v>
      </c>
      <c r="W218" s="29">
        <v>9.6</v>
      </c>
      <c r="X218" s="30">
        <v>13000</v>
      </c>
      <c r="Y218" s="30">
        <v>11880</v>
      </c>
      <c r="Z218" s="20" t="s">
        <v>54</v>
      </c>
      <c r="AA218" s="20" t="s">
        <v>154</v>
      </c>
      <c r="AB218" s="29">
        <v>2199.4</v>
      </c>
      <c r="AC218" s="20" t="s">
        <v>50</v>
      </c>
      <c r="AD218" s="20" t="s">
        <v>209</v>
      </c>
      <c r="AE218" s="20" t="s">
        <v>152</v>
      </c>
      <c r="AF218" s="20" t="s">
        <v>68</v>
      </c>
      <c r="AG218" s="20" t="s">
        <v>68</v>
      </c>
      <c r="AH218" s="20" t="s">
        <v>68</v>
      </c>
      <c r="AJ218" s="20" t="s">
        <v>55</v>
      </c>
      <c r="AK218" s="20">
        <v>7</v>
      </c>
      <c r="AL218" s="20" t="s">
        <v>56</v>
      </c>
      <c r="AM218" s="30">
        <v>37</v>
      </c>
      <c r="AN218" s="31">
        <v>126</v>
      </c>
      <c r="AP218" s="20"/>
      <c r="AQ218" s="55">
        <f t="shared" si="19"/>
        <v>5388.7326499138162</v>
      </c>
      <c r="AR218" s="55">
        <f t="shared" si="20"/>
        <v>35.6</v>
      </c>
      <c r="AS218" s="55">
        <f t="shared" si="21"/>
        <v>10.850350502895459</v>
      </c>
      <c r="AT218" s="55">
        <f t="shared" si="22"/>
        <v>65.843621399176953</v>
      </c>
      <c r="AU218" s="55" cm="1">
        <f t="array" ref="AU218">2*9.81^2*(AQ218)^2/(3.1416*(AS218^2)*(_xlfn.IFS(F218="Jet",0.973*0.873*0.98094,F218="Turboprop",0.804*0.979*0.97444,F218="Piston",0.804*0.971*0.97444)*IF(R218="",1,1.09011))*1.225*AT218)</f>
        <v>224845.1562530701</v>
      </c>
      <c r="AV218" s="43">
        <f t="shared" si="23"/>
        <v>0.22484515625307011</v>
      </c>
      <c r="AW218" s="41" t="str" cm="1">
        <f t="array" ref="AW218">_xlfn.IFS(AV218 &lt;=0.75, "CAT VII", AV218&lt;=1.5, "CAT VI",
    AV218&lt;=2.5, "CAT V",
    AV218&lt;=5, "CAT IV",
    AV218&lt;=10, "CAT III",AV218&lt;=20, "CAT II",AV218&gt;20, "CAT I")</f>
        <v>CAT VII</v>
      </c>
      <c r="AX218" s="43" cm="1">
        <f t="array" ref="AX218">_xlfn.IFS(
    AZ218="G", 1,
    AZ218="F", 2,
    AZ218="E", 3,
    AZ218="D", 4,
    AZ218="C", 5,
    AZ218="B", 6,
    AZ218="A", 7)</f>
        <v>1</v>
      </c>
      <c r="AY218" s="43" cm="1">
        <f t="array" ref="AY218">_xlfn.IFS(AW218= "CAT I", 7,AW218= "CAT II", 6,AW218= "CAT III", 5,AW218= "CAT IV", 4,AW218="CAT V", 3, AW218="CAT VI", 2, AW218="CAT VII", 1)</f>
        <v>1</v>
      </c>
      <c r="AZ218" t="s">
        <v>52</v>
      </c>
      <c r="BA218" s="23"/>
      <c r="BB218" s="23"/>
      <c r="BC218" s="23"/>
      <c r="BD218" s="23"/>
      <c r="BE218" s="23"/>
      <c r="BF218" s="23"/>
    </row>
    <row r="219" spans="1:58" x14ac:dyDescent="0.25">
      <c r="A219" s="28" t="s">
        <v>1157</v>
      </c>
      <c r="B219" s="20" t="s">
        <v>1157</v>
      </c>
      <c r="C219" s="20" t="s">
        <v>1158</v>
      </c>
      <c r="D219" s="20" t="s">
        <v>1159</v>
      </c>
      <c r="E219" s="20" t="s">
        <v>1160</v>
      </c>
      <c r="F219" s="20" t="s">
        <v>43</v>
      </c>
      <c r="G219" s="20">
        <v>2</v>
      </c>
      <c r="H219" s="20" t="s">
        <v>64</v>
      </c>
      <c r="K219" s="20" t="s">
        <v>152</v>
      </c>
      <c r="L219" s="20" t="s">
        <v>153</v>
      </c>
      <c r="M219" s="20">
        <v>120</v>
      </c>
      <c r="N219" s="45">
        <f t="shared" si="18"/>
        <v>61.728395061728399</v>
      </c>
      <c r="Q219" s="29">
        <v>44.5</v>
      </c>
      <c r="S219" s="29">
        <v>46</v>
      </c>
      <c r="T219" s="29">
        <v>15.3</v>
      </c>
      <c r="U219" s="29">
        <v>17.600000000000001</v>
      </c>
      <c r="V219" s="29">
        <v>17.600000000000001</v>
      </c>
      <c r="W219" s="29">
        <v>9.1999999999999993</v>
      </c>
      <c r="X219" s="30">
        <v>12500</v>
      </c>
      <c r="Y219" s="30">
        <v>11600</v>
      </c>
      <c r="Z219" s="20" t="s">
        <v>48</v>
      </c>
      <c r="AA219" s="20" t="s">
        <v>154</v>
      </c>
      <c r="AB219" s="29">
        <v>2779.5</v>
      </c>
      <c r="AC219" s="20" t="s">
        <v>50</v>
      </c>
      <c r="AD219" s="20" t="s">
        <v>209</v>
      </c>
      <c r="AE219" s="20" t="s">
        <v>152</v>
      </c>
      <c r="AF219" s="20" t="s">
        <v>68</v>
      </c>
      <c r="AG219" s="20" t="s">
        <v>68</v>
      </c>
      <c r="AH219" s="20" t="s">
        <v>68</v>
      </c>
      <c r="AJ219" s="20" t="s">
        <v>55</v>
      </c>
      <c r="AK219" s="20">
        <v>7</v>
      </c>
      <c r="AL219" s="20" t="s">
        <v>74</v>
      </c>
      <c r="AM219" s="30">
        <v>199</v>
      </c>
      <c r="AN219" s="31">
        <v>44484</v>
      </c>
      <c r="AO219" s="19" t="s">
        <v>70</v>
      </c>
      <c r="AP219" s="20"/>
      <c r="AQ219" s="55">
        <f t="shared" si="19"/>
        <v>5261.7254830808306</v>
      </c>
      <c r="AR219" s="55">
        <f t="shared" si="20"/>
        <v>44.5</v>
      </c>
      <c r="AS219" s="55">
        <f t="shared" si="21"/>
        <v>13.562938128619322</v>
      </c>
      <c r="AT219" s="55">
        <f t="shared" si="22"/>
        <v>61.728395061728399</v>
      </c>
      <c r="AU219" s="55" cm="1">
        <f t="array" ref="AU219">2*9.81^2*(AQ219)^2/(3.1416*(AS219^2)*(_xlfn.IFS(F219="Jet",0.973*0.873*0.98094,F219="Turboprop",0.804*0.979*0.97444,F219="Piston",0.804*0.971*0.97444)*IF(R219="",1,1.09011))*1.225*AT219)</f>
        <v>146344.13800756837</v>
      </c>
      <c r="AV219" s="43">
        <f t="shared" si="23"/>
        <v>0.14634413800756838</v>
      </c>
      <c r="AW219" s="41" t="str" cm="1">
        <f t="array" ref="AW219">_xlfn.IFS(AV219 &lt;=0.75, "CAT VII", AV219&lt;=1.5, "CAT VI",
    AV219&lt;=2.5, "CAT V",
    AV219&lt;=5, "CAT IV",
    AV219&lt;=10, "CAT III",AV219&lt;=20, "CAT II",AV219&gt;20, "CAT I")</f>
        <v>CAT VII</v>
      </c>
      <c r="AX219" s="43" cm="1">
        <f t="array" ref="AX219">_xlfn.IFS(
    AZ219="G", 1,
    AZ219="F", 2,
    AZ219="E", 3,
    AZ219="D", 4,
    AZ219="C", 5,
    AZ219="B", 6,
    AZ219="A", 7)</f>
        <v>1</v>
      </c>
      <c r="AY219" s="43" cm="1">
        <f t="array" ref="AY219">_xlfn.IFS(AW219= "CAT I", 7,AW219= "CAT II", 6,AW219= "CAT III", 5,AW219= "CAT IV", 4,AW219="CAT V", 3, AW219="CAT VI", 2, AW219="CAT VII", 1)</f>
        <v>1</v>
      </c>
      <c r="AZ219" t="s">
        <v>52</v>
      </c>
      <c r="BA219" s="23"/>
      <c r="BB219" s="23"/>
      <c r="BC219" s="23"/>
      <c r="BD219" s="23"/>
      <c r="BE219" s="23"/>
      <c r="BF219" s="23"/>
    </row>
    <row r="220" spans="1:58" x14ac:dyDescent="0.25">
      <c r="A220" s="28" t="s">
        <v>537</v>
      </c>
      <c r="B220" s="20" t="s">
        <v>537</v>
      </c>
      <c r="C220" s="20" t="s">
        <v>472</v>
      </c>
      <c r="D220" s="20" t="s">
        <v>538</v>
      </c>
      <c r="E220" s="20" t="s">
        <v>539</v>
      </c>
      <c r="F220" s="20" t="s">
        <v>43</v>
      </c>
      <c r="G220" s="20">
        <v>2</v>
      </c>
      <c r="H220" s="20" t="s">
        <v>64</v>
      </c>
      <c r="K220" s="20" t="s">
        <v>45</v>
      </c>
      <c r="L220" s="20" t="s">
        <v>46</v>
      </c>
      <c r="M220" s="20">
        <v>114</v>
      </c>
      <c r="N220" s="45">
        <f t="shared" si="18"/>
        <v>58.641975308641975</v>
      </c>
      <c r="Q220" s="29">
        <v>49.8</v>
      </c>
      <c r="S220" s="29">
        <v>47.7</v>
      </c>
      <c r="T220" s="29">
        <v>14</v>
      </c>
      <c r="U220" s="29">
        <v>17.8</v>
      </c>
      <c r="V220" s="29">
        <v>17.8</v>
      </c>
      <c r="W220" s="29">
        <v>15.9</v>
      </c>
      <c r="X220" s="30">
        <v>12500</v>
      </c>
      <c r="Y220" s="30">
        <v>11525</v>
      </c>
      <c r="Z220" s="20" t="s">
        <v>48</v>
      </c>
      <c r="AA220" s="20" t="s">
        <v>154</v>
      </c>
      <c r="AB220" s="29">
        <v>3151.2</v>
      </c>
      <c r="AC220" s="20" t="s">
        <v>50</v>
      </c>
      <c r="AD220" s="20" t="s">
        <v>156</v>
      </c>
      <c r="AE220" s="20" t="s">
        <v>152</v>
      </c>
      <c r="AF220" s="20" t="s">
        <v>68</v>
      </c>
      <c r="AG220" s="20" t="s">
        <v>68</v>
      </c>
      <c r="AH220" s="20" t="s">
        <v>68</v>
      </c>
      <c r="AJ220" s="20" t="s">
        <v>55</v>
      </c>
      <c r="AK220" s="20">
        <v>7</v>
      </c>
      <c r="AL220" s="20" t="s">
        <v>74</v>
      </c>
      <c r="AM220" s="30">
        <v>284</v>
      </c>
      <c r="AN220" s="31">
        <v>70808</v>
      </c>
      <c r="AO220" s="19" t="s">
        <v>70</v>
      </c>
      <c r="AP220" s="20"/>
      <c r="AQ220" s="55">
        <f t="shared" si="19"/>
        <v>5227.7057062505664</v>
      </c>
      <c r="AR220" s="55">
        <f t="shared" si="20"/>
        <v>49.8</v>
      </c>
      <c r="AS220" s="55">
        <f t="shared" si="21"/>
        <v>15.178299298994208</v>
      </c>
      <c r="AT220" s="55">
        <f t="shared" si="22"/>
        <v>58.641975308641975</v>
      </c>
      <c r="AU220" s="55" cm="1">
        <f t="array" ref="AU220">2*9.81^2*(AQ220)^2/(3.1416*(AS220^2)*(_xlfn.IFS(F220="Jet",0.973*0.873*0.98094,F220="Turboprop",0.804*0.979*0.97444,F220="Piston",0.804*0.971*0.97444)*IF(R220="",1,1.09011))*1.225*AT220)</f>
        <v>121416.84727752037</v>
      </c>
      <c r="AV220" s="43">
        <f t="shared" si="23"/>
        <v>0.12141684727752038</v>
      </c>
      <c r="AW220" s="41" t="str" cm="1">
        <f t="array" ref="AW220">_xlfn.IFS(AV220 &lt;=0.75, "CAT VII", AV220&lt;=1.5, "CAT VI",
    AV220&lt;=2.5, "CAT V",
    AV220&lt;=5, "CAT IV",
    AV220&lt;=10, "CAT III",AV220&lt;=20, "CAT II",AV220&gt;20, "CAT I")</f>
        <v>CAT VII</v>
      </c>
      <c r="AX220" s="43" cm="1">
        <f t="array" ref="AX220">_xlfn.IFS(
    AZ220="G", 1,
    AZ220="F", 2,
    AZ220="E", 3,
    AZ220="D", 4,
    AZ220="C", 5,
    AZ220="B", 6,
    AZ220="A", 7)</f>
        <v>1</v>
      </c>
      <c r="AY220" s="43" cm="1">
        <f t="array" ref="AY220">_xlfn.IFS(AW220= "CAT I", 7,AW220= "CAT II", 6,AW220= "CAT III", 5,AW220= "CAT IV", 4,AW220="CAT V", 3, AW220="CAT VI", 2, AW220="CAT VII", 1)</f>
        <v>1</v>
      </c>
      <c r="AZ220" t="s">
        <v>52</v>
      </c>
      <c r="BA220" s="23"/>
      <c r="BB220" s="23"/>
      <c r="BC220" s="23"/>
      <c r="BD220" s="23"/>
      <c r="BE220" s="23"/>
      <c r="BF220" s="23"/>
    </row>
    <row r="221" spans="1:58" x14ac:dyDescent="0.25">
      <c r="A221" s="28" t="s">
        <v>1043</v>
      </c>
      <c r="B221" s="20" t="s">
        <v>1043</v>
      </c>
      <c r="C221" s="20" t="s">
        <v>1044</v>
      </c>
      <c r="D221" s="20" t="s">
        <v>1045</v>
      </c>
      <c r="E221" s="20" t="s">
        <v>1046</v>
      </c>
      <c r="F221" s="20" t="s">
        <v>147</v>
      </c>
      <c r="G221" s="20">
        <v>2</v>
      </c>
      <c r="H221" s="20" t="s">
        <v>44</v>
      </c>
      <c r="K221" s="20" t="s">
        <v>152</v>
      </c>
      <c r="L221" s="20" t="s">
        <v>46</v>
      </c>
      <c r="M221" s="20">
        <v>121</v>
      </c>
      <c r="N221" s="45">
        <f t="shared" si="18"/>
        <v>62.242798353909464</v>
      </c>
      <c r="Q221" s="29">
        <v>46</v>
      </c>
      <c r="S221" s="29">
        <v>47.3</v>
      </c>
      <c r="T221" s="29">
        <v>13.1</v>
      </c>
      <c r="U221" s="29">
        <v>9.3000000000000007</v>
      </c>
      <c r="V221" s="29">
        <v>19</v>
      </c>
      <c r="W221" s="29">
        <v>19</v>
      </c>
      <c r="X221" s="30">
        <v>12050</v>
      </c>
      <c r="Y221" s="30">
        <v>11500</v>
      </c>
      <c r="Z221" s="20" t="s">
        <v>48</v>
      </c>
      <c r="AA221" s="20" t="s">
        <v>154</v>
      </c>
      <c r="AB221" s="29">
        <v>2929.3</v>
      </c>
      <c r="AC221" s="20" t="s">
        <v>50</v>
      </c>
      <c r="AD221" s="20" t="s">
        <v>156</v>
      </c>
      <c r="AE221" s="20" t="s">
        <v>152</v>
      </c>
      <c r="AF221" s="20" t="s">
        <v>68</v>
      </c>
      <c r="AG221" s="20" t="s">
        <v>68</v>
      </c>
      <c r="AH221" s="20" t="s">
        <v>68</v>
      </c>
      <c r="AJ221" s="20" t="s">
        <v>45</v>
      </c>
      <c r="AK221" s="20">
        <v>1</v>
      </c>
      <c r="AL221" s="20" t="s">
        <v>74</v>
      </c>
      <c r="AM221" s="30">
        <v>99</v>
      </c>
      <c r="AN221" s="31">
        <v>15648</v>
      </c>
      <c r="AP221" s="20"/>
      <c r="AQ221" s="55">
        <f t="shared" si="19"/>
        <v>5216.365780640479</v>
      </c>
      <c r="AR221" s="55">
        <f t="shared" si="20"/>
        <v>46</v>
      </c>
      <c r="AS221" s="55">
        <f t="shared" si="21"/>
        <v>14.020115818348064</v>
      </c>
      <c r="AT221" s="55">
        <f t="shared" si="22"/>
        <v>62.242798353909464</v>
      </c>
      <c r="AU221" s="55" cm="1">
        <f t="array" ref="AU221">2*9.81^2*(AQ221)^2/(3.1416*(AS221^2)*(_xlfn.IFS(F221="Jet",0.973*0.873*0.98094,F221="Turboprop",0.804*0.979*0.97444,F221="Piston",0.804*0.971*0.97444)*IF(R221="",1,1.09011))*1.225*AT221)</f>
        <v>145021.01887944981</v>
      </c>
      <c r="AV221" s="43">
        <f t="shared" si="23"/>
        <v>0.14502101887944982</v>
      </c>
      <c r="AW221" s="41" t="str" cm="1">
        <f t="array" ref="AW221">_xlfn.IFS(AV221 &lt;=0.75, "CAT VII", AV221&lt;=1.5, "CAT VI",
    AV221&lt;=2.5, "CAT V",
    AV221&lt;=5, "CAT IV",
    AV221&lt;=10, "CAT III",AV221&lt;=20, "CAT II",AV221&gt;20, "CAT I")</f>
        <v>CAT VII</v>
      </c>
      <c r="AX221" s="43" cm="1">
        <f t="array" ref="AX221">_xlfn.IFS(
    AZ221="G", 1,
    AZ221="F", 2,
    AZ221="E", 3,
    AZ221="D", 4,
    AZ221="C", 5,
    AZ221="B", 6,
    AZ221="A", 7)</f>
        <v>1</v>
      </c>
      <c r="AY221" s="43" cm="1">
        <f t="array" ref="AY221">_xlfn.IFS(AW221= "CAT I", 7,AW221= "CAT II", 6,AW221= "CAT III", 5,AW221= "CAT IV", 4,AW221="CAT V", 3, AW221="CAT VI", 2, AW221="CAT VII", 1)</f>
        <v>1</v>
      </c>
      <c r="AZ221" t="s">
        <v>52</v>
      </c>
      <c r="BA221" s="23"/>
      <c r="BB221" s="23"/>
      <c r="BC221" s="23"/>
      <c r="BD221" s="23"/>
      <c r="BE221" s="23"/>
      <c r="BF221" s="23"/>
    </row>
    <row r="222" spans="1:58" x14ac:dyDescent="0.25">
      <c r="A222" s="28" t="s">
        <v>580</v>
      </c>
      <c r="B222" s="20" t="s">
        <v>580</v>
      </c>
      <c r="C222" s="20" t="s">
        <v>472</v>
      </c>
      <c r="D222" s="20" t="s">
        <v>581</v>
      </c>
      <c r="E222" s="20" t="s">
        <v>582</v>
      </c>
      <c r="F222" s="20" t="s">
        <v>43</v>
      </c>
      <c r="G222" s="20">
        <v>2</v>
      </c>
      <c r="H222" s="20" t="s">
        <v>64</v>
      </c>
      <c r="K222" s="20" t="s">
        <v>152</v>
      </c>
      <c r="L222" s="20" t="s">
        <v>153</v>
      </c>
      <c r="M222" s="20">
        <v>107</v>
      </c>
      <c r="N222" s="45">
        <f t="shared" si="18"/>
        <v>55.041152263374485</v>
      </c>
      <c r="Q222" s="29">
        <v>47.1</v>
      </c>
      <c r="S222" s="29">
        <v>43.5</v>
      </c>
      <c r="T222" s="29">
        <v>14.3</v>
      </c>
      <c r="U222" s="29">
        <v>17.8</v>
      </c>
      <c r="V222" s="29">
        <v>17.8</v>
      </c>
      <c r="W222" s="29">
        <v>12.9</v>
      </c>
      <c r="X222" s="30">
        <v>11850</v>
      </c>
      <c r="Y222" s="30">
        <v>11350</v>
      </c>
      <c r="Z222" s="20" t="s">
        <v>48</v>
      </c>
      <c r="AA222" s="20" t="s">
        <v>154</v>
      </c>
      <c r="AB222" s="29">
        <v>2769.4</v>
      </c>
      <c r="AC222" s="20" t="s">
        <v>50</v>
      </c>
      <c r="AD222" s="20" t="s">
        <v>156</v>
      </c>
      <c r="AE222" s="20" t="s">
        <v>152</v>
      </c>
      <c r="AF222" s="20" t="s">
        <v>68</v>
      </c>
      <c r="AG222" s="20" t="s">
        <v>68</v>
      </c>
      <c r="AH222" s="20" t="s">
        <v>68</v>
      </c>
      <c r="AJ222" s="20" t="s">
        <v>55</v>
      </c>
      <c r="AK222" s="20">
        <v>6</v>
      </c>
      <c r="AL222" s="20" t="s">
        <v>74</v>
      </c>
      <c r="AM222" s="30">
        <v>83</v>
      </c>
      <c r="AN222" s="31">
        <v>3382</v>
      </c>
      <c r="AO222" s="19" t="s">
        <v>583</v>
      </c>
      <c r="AP222" s="20"/>
      <c r="AQ222" s="55">
        <f t="shared" si="19"/>
        <v>5148.3262269799507</v>
      </c>
      <c r="AR222" s="55">
        <f t="shared" si="20"/>
        <v>47.1</v>
      </c>
      <c r="AS222" s="55">
        <f t="shared" si="21"/>
        <v>14.355379457482474</v>
      </c>
      <c r="AT222" s="55">
        <f t="shared" si="22"/>
        <v>55.041152263374485</v>
      </c>
      <c r="AU222" s="55" cm="1">
        <f t="array" ref="AU222">2*9.81^2*(AQ222)^2/(3.1416*(AS222^2)*(_xlfn.IFS(F222="Jet",0.973*0.873*0.98094,F222="Turboprop",0.804*0.979*0.97444,F222="Piston",0.804*0.971*0.97444)*IF(R222="",1,1.09011))*1.225*AT222)</f>
        <v>140257.71249939667</v>
      </c>
      <c r="AV222" s="43">
        <f t="shared" si="23"/>
        <v>0.14025771249939667</v>
      </c>
      <c r="AW222" s="41" t="str" cm="1">
        <f t="array" ref="AW222">_xlfn.IFS(AV222 &lt;=0.75, "CAT VII", AV222&lt;=1.5, "CAT VI",
    AV222&lt;=2.5, "CAT V",
    AV222&lt;=5, "CAT IV",
    AV222&lt;=10, "CAT III",AV222&lt;=20, "CAT II",AV222&gt;20, "CAT I")</f>
        <v>CAT VII</v>
      </c>
      <c r="AX222" s="43" cm="1">
        <f t="array" ref="AX222">_xlfn.IFS(
    AZ222="G", 1,
    AZ222="F", 2,
    AZ222="E", 3,
    AZ222="D", 4,
    AZ222="C", 5,
    AZ222="B", 6,
    AZ222="A", 7)</f>
        <v>1</v>
      </c>
      <c r="AY222" s="43" cm="1">
        <f t="array" ref="AY222">_xlfn.IFS(AW222= "CAT I", 7,AW222= "CAT II", 6,AW222= "CAT III", 5,AW222= "CAT IV", 4,AW222="CAT V", 3, AW222="CAT VI", 2, AW222="CAT VII", 1)</f>
        <v>1</v>
      </c>
      <c r="AZ222" t="s">
        <v>52</v>
      </c>
      <c r="BA222" s="23"/>
      <c r="BB222" s="23"/>
      <c r="BC222" s="23"/>
      <c r="BD222" s="23"/>
      <c r="BE222" s="23"/>
      <c r="BF222" s="23"/>
    </row>
    <row r="223" spans="1:58" x14ac:dyDescent="0.25">
      <c r="A223" s="28" t="s">
        <v>584</v>
      </c>
      <c r="B223" s="20" t="s">
        <v>584</v>
      </c>
      <c r="C223" s="20" t="s">
        <v>472</v>
      </c>
      <c r="D223" s="20" t="s">
        <v>585</v>
      </c>
      <c r="E223" s="20" t="s">
        <v>586</v>
      </c>
      <c r="F223" s="20" t="s">
        <v>43</v>
      </c>
      <c r="G223" s="20">
        <v>2</v>
      </c>
      <c r="H223" s="20" t="s">
        <v>64</v>
      </c>
      <c r="K223" s="20" t="s">
        <v>152</v>
      </c>
      <c r="L223" s="20" t="s">
        <v>153</v>
      </c>
      <c r="M223" s="20">
        <v>107</v>
      </c>
      <c r="N223" s="45">
        <f t="shared" si="18"/>
        <v>55.041152263374485</v>
      </c>
      <c r="Q223" s="29">
        <v>47.1</v>
      </c>
      <c r="S223" s="29">
        <v>43.5</v>
      </c>
      <c r="T223" s="29">
        <v>14.3</v>
      </c>
      <c r="U223" s="29">
        <v>17.8</v>
      </c>
      <c r="V223" s="29">
        <v>17.8</v>
      </c>
      <c r="W223" s="29">
        <v>12.9</v>
      </c>
      <c r="X223" s="30">
        <v>11850</v>
      </c>
      <c r="Y223" s="30">
        <v>11350</v>
      </c>
      <c r="Z223" s="20" t="s">
        <v>48</v>
      </c>
      <c r="AA223" s="20" t="s">
        <v>154</v>
      </c>
      <c r="AB223" s="29">
        <v>2769.4</v>
      </c>
      <c r="AC223" s="20" t="s">
        <v>50</v>
      </c>
      <c r="AD223" s="20" t="s">
        <v>156</v>
      </c>
      <c r="AE223" s="20" t="s">
        <v>152</v>
      </c>
      <c r="AF223" s="20" t="s">
        <v>68</v>
      </c>
      <c r="AG223" s="20" t="s">
        <v>68</v>
      </c>
      <c r="AH223" s="20" t="s">
        <v>68</v>
      </c>
      <c r="AJ223" s="20" t="s">
        <v>55</v>
      </c>
      <c r="AK223" s="20">
        <v>6</v>
      </c>
      <c r="AL223" s="20" t="s">
        <v>74</v>
      </c>
      <c r="AM223" s="30">
        <v>208</v>
      </c>
      <c r="AN223" s="31">
        <v>19318</v>
      </c>
      <c r="AO223" s="19" t="s">
        <v>583</v>
      </c>
      <c r="AP223" s="20"/>
      <c r="AQ223" s="55">
        <f t="shared" si="19"/>
        <v>5148.3262269799507</v>
      </c>
      <c r="AR223" s="55">
        <f t="shared" si="20"/>
        <v>47.1</v>
      </c>
      <c r="AS223" s="55">
        <f t="shared" si="21"/>
        <v>14.355379457482474</v>
      </c>
      <c r="AT223" s="55">
        <f t="shared" si="22"/>
        <v>55.041152263374485</v>
      </c>
      <c r="AU223" s="55" cm="1">
        <f t="array" ref="AU223">2*9.81^2*(AQ223)^2/(3.1416*(AS223^2)*(_xlfn.IFS(F223="Jet",0.973*0.873*0.98094,F223="Turboprop",0.804*0.979*0.97444,F223="Piston",0.804*0.971*0.97444)*IF(R223="",1,1.09011))*1.225*AT223)</f>
        <v>140257.71249939667</v>
      </c>
      <c r="AV223" s="43">
        <f t="shared" si="23"/>
        <v>0.14025771249939667</v>
      </c>
      <c r="AW223" s="41" t="str" cm="1">
        <f t="array" ref="AW223">_xlfn.IFS(AV223 &lt;=0.75, "CAT VII", AV223&lt;=1.5, "CAT VI",
    AV223&lt;=2.5, "CAT V",
    AV223&lt;=5, "CAT IV",
    AV223&lt;=10, "CAT III",AV223&lt;=20, "CAT II",AV223&gt;20, "CAT I")</f>
        <v>CAT VII</v>
      </c>
      <c r="AX223" s="43" cm="1">
        <f t="array" ref="AX223">_xlfn.IFS(
    AZ223="G", 1,
    AZ223="F", 2,
    AZ223="E", 3,
    AZ223="D", 4,
    AZ223="C", 5,
    AZ223="B", 6,
    AZ223="A", 7)</f>
        <v>1</v>
      </c>
      <c r="AY223" s="43" cm="1">
        <f t="array" ref="AY223">_xlfn.IFS(AW223= "CAT I", 7,AW223= "CAT II", 6,AW223= "CAT III", 5,AW223= "CAT IV", 4,AW223="CAT V", 3, AW223="CAT VI", 2, AW223="CAT VII", 1)</f>
        <v>1</v>
      </c>
      <c r="AZ223" t="s">
        <v>52</v>
      </c>
      <c r="BA223" s="23"/>
      <c r="BB223" s="23"/>
      <c r="BC223" s="23"/>
      <c r="BD223" s="23"/>
      <c r="BE223" s="23"/>
      <c r="BF223" s="23"/>
    </row>
    <row r="224" spans="1:58" x14ac:dyDescent="0.25">
      <c r="A224" s="28" t="s">
        <v>451</v>
      </c>
      <c r="B224" s="20" t="s">
        <v>451</v>
      </c>
      <c r="C224" s="20" t="s">
        <v>249</v>
      </c>
      <c r="D224" s="20" t="s">
        <v>452</v>
      </c>
      <c r="E224" s="20" t="s">
        <v>453</v>
      </c>
      <c r="F224" s="20" t="s">
        <v>147</v>
      </c>
      <c r="G224" s="20">
        <v>2</v>
      </c>
      <c r="H224" s="20" t="s">
        <v>64</v>
      </c>
      <c r="K224" s="20" t="s">
        <v>152</v>
      </c>
      <c r="L224" s="20" t="s">
        <v>153</v>
      </c>
      <c r="M224" s="20">
        <v>107</v>
      </c>
      <c r="N224" s="45">
        <f t="shared" si="18"/>
        <v>55.041152263374485</v>
      </c>
      <c r="Q224" s="29">
        <v>45.9</v>
      </c>
      <c r="S224" s="29">
        <v>44.6</v>
      </c>
      <c r="T224" s="29">
        <v>14.3</v>
      </c>
      <c r="U224" s="29">
        <v>17.8</v>
      </c>
      <c r="V224" s="29">
        <v>17.8</v>
      </c>
      <c r="W224" s="29">
        <v>14.9</v>
      </c>
      <c r="X224" s="30">
        <v>11300</v>
      </c>
      <c r="Y224" s="30">
        <v>11300</v>
      </c>
      <c r="Z224" s="20" t="s">
        <v>54</v>
      </c>
      <c r="AA224" s="20" t="s">
        <v>154</v>
      </c>
      <c r="AB224" s="29">
        <v>2773.6</v>
      </c>
      <c r="AC224" s="20" t="s">
        <v>50</v>
      </c>
      <c r="AD224" s="20" t="s">
        <v>156</v>
      </c>
      <c r="AE224" s="20" t="s">
        <v>152</v>
      </c>
      <c r="AF224" s="20" t="s">
        <v>68</v>
      </c>
      <c r="AG224" s="20" t="s">
        <v>68</v>
      </c>
      <c r="AH224" s="20" t="s">
        <v>68</v>
      </c>
      <c r="AJ224" s="20" t="s">
        <v>45</v>
      </c>
      <c r="AK224" s="20">
        <v>5</v>
      </c>
      <c r="AL224" s="20" t="s">
        <v>74</v>
      </c>
      <c r="AM224" s="30">
        <v>115</v>
      </c>
      <c r="AN224" s="31">
        <v>72432</v>
      </c>
      <c r="AP224" s="20"/>
      <c r="AQ224" s="55">
        <f t="shared" si="19"/>
        <v>5125.6463757597749</v>
      </c>
      <c r="AR224" s="55">
        <f t="shared" si="20"/>
        <v>45.9</v>
      </c>
      <c r="AS224" s="55">
        <f t="shared" si="21"/>
        <v>13.98963730569948</v>
      </c>
      <c r="AT224" s="55">
        <f t="shared" si="22"/>
        <v>55.041152263374485</v>
      </c>
      <c r="AU224" s="55" cm="1">
        <f t="array" ref="AU224">2*9.81^2*(AQ224)^2/(3.1416*(AS224^2)*(_xlfn.IFS(F224="Jet",0.973*0.873*0.98094,F224="Turboprop",0.804*0.979*0.97444,F224="Piston",0.804*0.971*0.97444)*IF(R224="",1,1.09011))*1.225*AT224)</f>
        <v>159031.82515244401</v>
      </c>
      <c r="AV224" s="43">
        <f t="shared" si="23"/>
        <v>0.15903182515244402</v>
      </c>
      <c r="AW224" s="41" t="str" cm="1">
        <f t="array" ref="AW224">_xlfn.IFS(AV224 &lt;=0.75, "CAT VII", AV224&lt;=1.5, "CAT VI",
    AV224&lt;=2.5, "CAT V",
    AV224&lt;=5, "CAT IV",
    AV224&lt;=10, "CAT III",AV224&lt;=20, "CAT II",AV224&gt;20, "CAT I")</f>
        <v>CAT VII</v>
      </c>
      <c r="AX224" s="43" cm="1">
        <f t="array" ref="AX224">_xlfn.IFS(
    AZ224="G", 1,
    AZ224="F", 2,
    AZ224="E", 3,
    AZ224="D", 4,
    AZ224="C", 5,
    AZ224="B", 6,
    AZ224="A", 7)</f>
        <v>1</v>
      </c>
      <c r="AY224" s="43" cm="1">
        <f t="array" ref="AY224">_xlfn.IFS(AW224= "CAT I", 7,AW224= "CAT II", 6,AW224= "CAT III", 5,AW224= "CAT IV", 4,AW224="CAT V", 3, AW224="CAT VI", 2, AW224="CAT VII", 1)</f>
        <v>1</v>
      </c>
      <c r="AZ224" t="s">
        <v>52</v>
      </c>
      <c r="BA224" s="23"/>
      <c r="BB224" s="23"/>
      <c r="BC224" s="23"/>
      <c r="BD224" s="23"/>
      <c r="BE224" s="23"/>
      <c r="BF224" s="23"/>
    </row>
    <row r="225" spans="1:58" x14ac:dyDescent="0.25">
      <c r="A225" s="28" t="s">
        <v>391</v>
      </c>
      <c r="B225" s="20" t="s">
        <v>391</v>
      </c>
      <c r="C225" s="20" t="s">
        <v>249</v>
      </c>
      <c r="D225" s="20" t="s">
        <v>392</v>
      </c>
      <c r="E225" s="20" t="s">
        <v>393</v>
      </c>
      <c r="F225" s="20" t="s">
        <v>147</v>
      </c>
      <c r="G225" s="20">
        <v>2</v>
      </c>
      <c r="H225" s="20" t="s">
        <v>64</v>
      </c>
      <c r="K225" s="20" t="s">
        <v>152</v>
      </c>
      <c r="L225" s="20" t="s">
        <v>153</v>
      </c>
      <c r="M225" s="20">
        <v>111</v>
      </c>
      <c r="N225" s="45">
        <f t="shared" si="18"/>
        <v>57.098765432098766</v>
      </c>
      <c r="Q225" s="29">
        <v>45.9</v>
      </c>
      <c r="S225" s="29">
        <v>39.9</v>
      </c>
      <c r="T225" s="29">
        <v>15.4</v>
      </c>
      <c r="U225" s="29">
        <v>13.9</v>
      </c>
      <c r="V225" s="29">
        <v>15</v>
      </c>
      <c r="W225" s="29">
        <v>13.7</v>
      </c>
      <c r="X225" s="30">
        <v>11800</v>
      </c>
      <c r="Y225" s="30">
        <v>11210</v>
      </c>
      <c r="Z225" s="20" t="s">
        <v>54</v>
      </c>
      <c r="AA225" s="20" t="s">
        <v>154</v>
      </c>
      <c r="AB225" s="29">
        <v>2511.6</v>
      </c>
      <c r="AC225" s="20" t="s">
        <v>50</v>
      </c>
      <c r="AD225" s="20" t="s">
        <v>156</v>
      </c>
      <c r="AE225" s="20" t="s">
        <v>152</v>
      </c>
      <c r="AF225" s="20" t="s">
        <v>68</v>
      </c>
      <c r="AG225" s="20" t="s">
        <v>68</v>
      </c>
      <c r="AH225" s="20" t="s">
        <v>68</v>
      </c>
      <c r="AJ225" s="20" t="s">
        <v>45</v>
      </c>
      <c r="AK225" s="20">
        <v>7</v>
      </c>
      <c r="AL225" s="20" t="s">
        <v>74</v>
      </c>
      <c r="AM225" s="30">
        <v>105</v>
      </c>
      <c r="AN225" s="31">
        <v>14424</v>
      </c>
      <c r="AP225" s="20"/>
      <c r="AQ225" s="55">
        <f t="shared" si="19"/>
        <v>5084.8226435634579</v>
      </c>
      <c r="AR225" s="55">
        <f t="shared" si="20"/>
        <v>45.9</v>
      </c>
      <c r="AS225" s="55">
        <f t="shared" si="21"/>
        <v>13.98963730569948</v>
      </c>
      <c r="AT225" s="55">
        <f t="shared" si="22"/>
        <v>57.098765432098766</v>
      </c>
      <c r="AU225" s="55" cm="1">
        <f t="array" ref="AU225">2*9.81^2*(AQ225)^2/(3.1416*(AS225^2)*(_xlfn.IFS(F225="Jet",0.973*0.873*0.98094,F225="Turboprop",0.804*0.979*0.97444,F225="Piston",0.804*0.971*0.97444)*IF(R225="",1,1.09011))*1.225*AT225)</f>
        <v>150868.71118523242</v>
      </c>
      <c r="AV225" s="43">
        <f t="shared" si="23"/>
        <v>0.15086871118523243</v>
      </c>
      <c r="AW225" s="41" t="str" cm="1">
        <f t="array" ref="AW225">_xlfn.IFS(AV225 &lt;=0.75, "CAT VII", AV225&lt;=1.5, "CAT VI",
    AV225&lt;=2.5, "CAT V",
    AV225&lt;=5, "CAT IV",
    AV225&lt;=10, "CAT III",AV225&lt;=20, "CAT II",AV225&gt;20, "CAT I")</f>
        <v>CAT VII</v>
      </c>
      <c r="AX225" s="43" cm="1">
        <f t="array" ref="AX225">_xlfn.IFS(
    AZ225="G", 1,
    AZ225="F", 2,
    AZ225="E", 3,
    AZ225="D", 4,
    AZ225="C", 5,
    AZ225="B", 6,
    AZ225="A", 7)</f>
        <v>1</v>
      </c>
      <c r="AY225" s="43" cm="1">
        <f t="array" ref="AY225">_xlfn.IFS(AW225= "CAT I", 7,AW225= "CAT II", 6,AW225= "CAT III", 5,AW225= "CAT IV", 4,AW225="CAT V", 3, AW225="CAT VI", 2, AW225="CAT VII", 1)</f>
        <v>1</v>
      </c>
      <c r="AZ225" t="s">
        <v>52</v>
      </c>
      <c r="BA225" s="23"/>
      <c r="BB225" s="23"/>
      <c r="BC225" s="23"/>
      <c r="BD225" s="23"/>
      <c r="BE225" s="23"/>
      <c r="BF225" s="23"/>
    </row>
    <row r="226" spans="1:58" x14ac:dyDescent="0.25">
      <c r="A226" s="28" t="s">
        <v>1148</v>
      </c>
      <c r="B226" s="20" t="s">
        <v>1148</v>
      </c>
      <c r="C226" s="20" t="s">
        <v>191</v>
      </c>
      <c r="D226" s="20" t="s">
        <v>1149</v>
      </c>
      <c r="E226" s="20" t="s">
        <v>1150</v>
      </c>
      <c r="F226" s="20" t="s">
        <v>147</v>
      </c>
      <c r="G226" s="20">
        <v>2</v>
      </c>
      <c r="H226" s="20" t="s">
        <v>64</v>
      </c>
      <c r="K226" s="20" t="s">
        <v>152</v>
      </c>
      <c r="L226" s="20" t="s">
        <v>46</v>
      </c>
      <c r="M226" s="20">
        <v>109</v>
      </c>
      <c r="N226" s="45">
        <f t="shared" si="18"/>
        <v>56.069958847736629</v>
      </c>
      <c r="Q226" s="29">
        <v>47.7</v>
      </c>
      <c r="S226" s="29">
        <v>43.4</v>
      </c>
      <c r="T226" s="29">
        <v>17</v>
      </c>
      <c r="U226" s="29">
        <v>10.6</v>
      </c>
      <c r="V226" s="29">
        <v>10.6</v>
      </c>
      <c r="W226" s="29">
        <v>18.8</v>
      </c>
      <c r="X226" s="30">
        <v>12050</v>
      </c>
      <c r="Y226" s="30">
        <v>11100</v>
      </c>
      <c r="Z226" s="20" t="s">
        <v>48</v>
      </c>
      <c r="AA226" s="20" t="s">
        <v>154</v>
      </c>
      <c r="AB226" s="29">
        <v>2791.1</v>
      </c>
      <c r="AC226" s="20" t="s">
        <v>50</v>
      </c>
      <c r="AD226" s="20" t="s">
        <v>156</v>
      </c>
      <c r="AE226" s="20" t="s">
        <v>152</v>
      </c>
      <c r="AF226" s="20" t="s">
        <v>68</v>
      </c>
      <c r="AG226" s="20" t="s">
        <v>68</v>
      </c>
      <c r="AH226" s="20" t="s">
        <v>68</v>
      </c>
      <c r="AJ226" s="20" t="s">
        <v>45</v>
      </c>
      <c r="AK226" s="20">
        <v>4</v>
      </c>
      <c r="AL226" s="20" t="s">
        <v>74</v>
      </c>
      <c r="AM226" s="30">
        <v>25</v>
      </c>
      <c r="AN226" s="31">
        <v>1538</v>
      </c>
      <c r="AP226" s="20"/>
      <c r="AQ226" s="55">
        <f t="shared" si="19"/>
        <v>5034.9269708790707</v>
      </c>
      <c r="AR226" s="55">
        <f t="shared" si="20"/>
        <v>47.7</v>
      </c>
      <c r="AS226" s="55">
        <f t="shared" si="21"/>
        <v>14.538250533373972</v>
      </c>
      <c r="AT226" s="55">
        <f t="shared" si="22"/>
        <v>56.069958847736629</v>
      </c>
      <c r="AU226" s="55" cm="1">
        <f t="array" ref="AU226">2*9.81^2*(AQ226)^2/(3.1416*(AS226^2)*(_xlfn.IFS(F226="Jet",0.973*0.873*0.98094,F226="Turboprop",0.804*0.979*0.97444,F226="Piston",0.804*0.971*0.97444)*IF(R226="",1,1.09011))*1.225*AT226)</f>
        <v>139482.26996514821</v>
      </c>
      <c r="AV226" s="43">
        <f t="shared" si="23"/>
        <v>0.1394822699651482</v>
      </c>
      <c r="AW226" s="41" t="str" cm="1">
        <f t="array" ref="AW226">_xlfn.IFS(AV226 &lt;=0.75, "CAT VII", AV226&lt;=1.5, "CAT VI",
    AV226&lt;=2.5, "CAT V",
    AV226&lt;=5, "CAT IV",
    AV226&lt;=10, "CAT III",AV226&lt;=20, "CAT II",AV226&gt;20, "CAT I")</f>
        <v>CAT VII</v>
      </c>
      <c r="AX226" s="43" cm="1">
        <f t="array" ref="AX226">_xlfn.IFS(
    AZ226="G", 1,
    AZ226="F", 2,
    AZ226="E", 3,
    AZ226="D", 4,
    AZ226="C", 5,
    AZ226="B", 6,
    AZ226="A", 7)</f>
        <v>1</v>
      </c>
      <c r="AY226" s="43" cm="1">
        <f t="array" ref="AY226">_xlfn.IFS(AW226= "CAT I", 7,AW226= "CAT II", 6,AW226= "CAT III", 5,AW226= "CAT IV", 4,AW226="CAT V", 3, AW226="CAT VI", 2, AW226="CAT VII", 1)</f>
        <v>1</v>
      </c>
      <c r="AZ226" t="s">
        <v>52</v>
      </c>
      <c r="BA226" s="23"/>
      <c r="BB226" s="23"/>
      <c r="BC226" s="23"/>
      <c r="BD226" s="23"/>
      <c r="BE226" s="23"/>
      <c r="BF226" s="23"/>
    </row>
    <row r="227" spans="1:58" x14ac:dyDescent="0.25">
      <c r="A227" s="28" t="s">
        <v>1032</v>
      </c>
      <c r="B227" s="20" t="s">
        <v>1032</v>
      </c>
      <c r="C227" s="20" t="s">
        <v>1033</v>
      </c>
      <c r="D227" s="20" t="s">
        <v>1034</v>
      </c>
      <c r="E227" s="20" t="s">
        <v>1035</v>
      </c>
      <c r="F227" s="20" t="s">
        <v>147</v>
      </c>
      <c r="G227" s="20">
        <v>2</v>
      </c>
      <c r="H227" s="20" t="s">
        <v>64</v>
      </c>
      <c r="K227" s="20" t="s">
        <v>152</v>
      </c>
      <c r="L227" s="20" t="s">
        <v>153</v>
      </c>
      <c r="M227" s="20">
        <v>105</v>
      </c>
      <c r="N227" s="45">
        <f t="shared" si="18"/>
        <v>54.012345679012348</v>
      </c>
      <c r="Q227" s="29">
        <v>39.200000000000003</v>
      </c>
      <c r="S227" s="29">
        <v>39.4</v>
      </c>
      <c r="T227" s="29">
        <v>13.7</v>
      </c>
      <c r="U227" s="29">
        <v>18</v>
      </c>
      <c r="V227" s="29">
        <v>14</v>
      </c>
      <c r="W227" s="29">
        <v>7</v>
      </c>
      <c r="X227" s="30">
        <v>11574</v>
      </c>
      <c r="Y227" s="30">
        <v>11025</v>
      </c>
      <c r="Z227" s="20" t="s">
        <v>48</v>
      </c>
      <c r="AA227" s="20" t="s">
        <v>154</v>
      </c>
      <c r="AB227" s="29">
        <v>2184.1</v>
      </c>
      <c r="AC227" s="20" t="s">
        <v>50</v>
      </c>
      <c r="AD227" s="20" t="s">
        <v>156</v>
      </c>
      <c r="AE227" s="20" t="s">
        <v>152</v>
      </c>
      <c r="AF227" s="20" t="s">
        <v>68</v>
      </c>
      <c r="AG227" s="20" t="s">
        <v>68</v>
      </c>
      <c r="AH227" s="20" t="s">
        <v>68</v>
      </c>
      <c r="AJ227" s="20" t="s">
        <v>45</v>
      </c>
      <c r="AK227" s="20">
        <v>6</v>
      </c>
      <c r="AL227" s="20" t="s">
        <v>74</v>
      </c>
      <c r="AM227" s="30">
        <v>87</v>
      </c>
      <c r="AN227" s="31">
        <v>14708</v>
      </c>
      <c r="AO227" s="19" t="s">
        <v>70</v>
      </c>
      <c r="AP227" s="20"/>
      <c r="AQ227" s="55">
        <f t="shared" si="19"/>
        <v>5000.9071940488066</v>
      </c>
      <c r="AR227" s="55">
        <f t="shared" si="20"/>
        <v>39.200000000000003</v>
      </c>
      <c r="AS227" s="55">
        <f t="shared" si="21"/>
        <v>11.947576958244438</v>
      </c>
      <c r="AT227" s="55">
        <f t="shared" si="22"/>
        <v>54.012345679012348</v>
      </c>
      <c r="AU227" s="55" cm="1">
        <f t="array" ref="AU227">2*9.81^2*(AQ227)^2/(3.1416*(AS227^2)*(_xlfn.IFS(F227="Jet",0.973*0.873*0.98094,F227="Turboprop",0.804*0.979*0.97444,F227="Piston",0.804*0.971*0.97444)*IF(R227="",1,1.09011))*1.225*AT227)</f>
        <v>211510.56637462601</v>
      </c>
      <c r="AV227" s="43">
        <f t="shared" si="23"/>
        <v>0.21151056637462601</v>
      </c>
      <c r="AW227" s="41" t="str" cm="1">
        <f t="array" ref="AW227">_xlfn.IFS(AV227 &lt;=0.75, "CAT VII", AV227&lt;=1.5, "CAT VI",
    AV227&lt;=2.5, "CAT V",
    AV227&lt;=5, "CAT IV",
    AV227&lt;=10, "CAT III",AV227&lt;=20, "CAT II",AV227&gt;20, "CAT I")</f>
        <v>CAT VII</v>
      </c>
      <c r="AX227" s="43" cm="1">
        <f t="array" ref="AX227">_xlfn.IFS(
    AZ227="G", 1,
    AZ227="F", 2,
    AZ227="E", 3,
    AZ227="D", 4,
    AZ227="C", 5,
    AZ227="B", 6,
    AZ227="A", 7)</f>
        <v>1</v>
      </c>
      <c r="AY227" s="43" cm="1">
        <f t="array" ref="AY227">_xlfn.IFS(AW227= "CAT I", 7,AW227= "CAT II", 6,AW227= "CAT III", 5,AW227= "CAT IV", 4,AW227="CAT V", 3, AW227="CAT VI", 2, AW227="CAT VII", 1)</f>
        <v>1</v>
      </c>
      <c r="AZ227" t="s">
        <v>52</v>
      </c>
      <c r="BA227" s="23"/>
      <c r="BB227" s="23"/>
      <c r="BC227" s="23"/>
      <c r="BD227" s="23"/>
      <c r="BE227" s="23"/>
      <c r="BF227" s="23"/>
    </row>
    <row r="228" spans="1:58" x14ac:dyDescent="0.25">
      <c r="A228" s="28" t="s">
        <v>457</v>
      </c>
      <c r="B228" s="20" t="s">
        <v>457</v>
      </c>
      <c r="C228" s="20" t="s">
        <v>249</v>
      </c>
      <c r="D228" s="20" t="s">
        <v>458</v>
      </c>
      <c r="E228" s="20" t="s">
        <v>459</v>
      </c>
      <c r="F228" s="20" t="s">
        <v>147</v>
      </c>
      <c r="G228" s="20">
        <v>2</v>
      </c>
      <c r="H228" s="20" t="s">
        <v>64</v>
      </c>
      <c r="K228" s="20" t="s">
        <v>45</v>
      </c>
      <c r="L228" s="20" t="s">
        <v>46</v>
      </c>
      <c r="M228" s="20">
        <v>108</v>
      </c>
      <c r="N228" s="45">
        <f t="shared" si="18"/>
        <v>55.555555555555557</v>
      </c>
      <c r="Q228" s="29">
        <v>54.5</v>
      </c>
      <c r="S228" s="29">
        <v>35.5</v>
      </c>
      <c r="T228" s="29">
        <v>14.8</v>
      </c>
      <c r="U228" s="29">
        <v>12.3</v>
      </c>
      <c r="V228" s="29">
        <v>13</v>
      </c>
      <c r="W228" s="29">
        <v>16.3</v>
      </c>
      <c r="X228" s="30">
        <v>10950</v>
      </c>
      <c r="Y228" s="30">
        <v>10950</v>
      </c>
      <c r="Z228" s="20" t="s">
        <v>48</v>
      </c>
      <c r="AA228" s="20" t="s">
        <v>154</v>
      </c>
      <c r="AB228" s="29">
        <v>2612.3000000000002</v>
      </c>
      <c r="AC228" s="20" t="s">
        <v>50</v>
      </c>
      <c r="AD228" s="20" t="s">
        <v>156</v>
      </c>
      <c r="AE228" s="20" t="s">
        <v>152</v>
      </c>
      <c r="AF228" s="20" t="s">
        <v>68</v>
      </c>
      <c r="AG228" s="20" t="s">
        <v>68</v>
      </c>
      <c r="AH228" s="20" t="s">
        <v>68</v>
      </c>
      <c r="AJ228" s="20" t="s">
        <v>45</v>
      </c>
      <c r="AK228" s="20">
        <v>7</v>
      </c>
      <c r="AL228" s="20" t="s">
        <v>74</v>
      </c>
      <c r="AM228" s="30">
        <v>123</v>
      </c>
      <c r="AN228" s="31">
        <v>15856</v>
      </c>
      <c r="AP228" s="20"/>
      <c r="AQ228" s="55">
        <f t="shared" si="19"/>
        <v>4966.8874172185424</v>
      </c>
      <c r="AR228" s="55">
        <f t="shared" si="20"/>
        <v>54.5</v>
      </c>
      <c r="AS228" s="55">
        <f t="shared" si="21"/>
        <v>16.610789393477596</v>
      </c>
      <c r="AT228" s="55">
        <f t="shared" si="22"/>
        <v>55.555555555555557</v>
      </c>
      <c r="AU228" s="55" cm="1">
        <f t="array" ref="AU228">2*9.81^2*(AQ228)^2/(3.1416*(AS228^2)*(_xlfn.IFS(F228="Jet",0.973*0.873*0.98094,F228="Turboprop",0.804*0.979*0.97444,F228="Piston",0.804*0.971*0.97444)*IF(R228="",1,1.09011))*1.225*AT228)</f>
        <v>104941.62462490714</v>
      </c>
      <c r="AV228" s="43">
        <f t="shared" si="23"/>
        <v>0.10494162462490714</v>
      </c>
      <c r="AW228" s="41" t="str" cm="1">
        <f t="array" ref="AW228">_xlfn.IFS(AV228 &lt;=0.75, "CAT VII", AV228&lt;=1.5, "CAT VI",
    AV228&lt;=2.5, "CAT V",
    AV228&lt;=5, "CAT IV",
    AV228&lt;=10, "CAT III",AV228&lt;=20, "CAT II",AV228&gt;20, "CAT I")</f>
        <v>CAT VII</v>
      </c>
      <c r="AX228" s="43" cm="1">
        <f t="array" ref="AX228">_xlfn.IFS(
    AZ228="G", 1,
    AZ228="F", 2,
    AZ228="E", 3,
    AZ228="D", 4,
    AZ228="C", 5,
    AZ228="B", 6,
    AZ228="A", 7)</f>
        <v>1</v>
      </c>
      <c r="AY228" s="43" cm="1">
        <f t="array" ref="AY228">_xlfn.IFS(AW228= "CAT I", 7,AW228= "CAT II", 6,AW228= "CAT III", 5,AW228= "CAT IV", 4,AW228="CAT V", 3, AW228="CAT VI", 2, AW228="CAT VII", 1)</f>
        <v>1</v>
      </c>
      <c r="AZ228" t="s">
        <v>52</v>
      </c>
      <c r="BA228" s="23"/>
      <c r="BB228" s="23"/>
      <c r="BC228" s="23"/>
      <c r="BD228" s="23"/>
      <c r="BE228" s="23"/>
      <c r="BF228" s="23"/>
    </row>
    <row r="229" spans="1:58" x14ac:dyDescent="0.25">
      <c r="A229" s="28" t="s">
        <v>1145</v>
      </c>
      <c r="B229" s="20" t="s">
        <v>1145</v>
      </c>
      <c r="C229" s="20" t="s">
        <v>191</v>
      </c>
      <c r="D229" s="20" t="s">
        <v>1146</v>
      </c>
      <c r="E229" s="20" t="s">
        <v>1147</v>
      </c>
      <c r="F229" s="20" t="s">
        <v>147</v>
      </c>
      <c r="G229" s="20">
        <v>2</v>
      </c>
      <c r="H229" s="20" t="s">
        <v>64</v>
      </c>
      <c r="K229" s="20" t="s">
        <v>152</v>
      </c>
      <c r="L229" s="20" t="s">
        <v>46</v>
      </c>
      <c r="M229" s="20">
        <v>113</v>
      </c>
      <c r="N229" s="45">
        <f t="shared" si="18"/>
        <v>58.12757201646091</v>
      </c>
      <c r="Q229" s="29">
        <v>47.7</v>
      </c>
      <c r="S229" s="29">
        <v>43.4</v>
      </c>
      <c r="T229" s="29">
        <v>14.8</v>
      </c>
      <c r="U229" s="29">
        <v>10.6</v>
      </c>
      <c r="V229" s="29">
        <v>10.6</v>
      </c>
      <c r="W229" s="29">
        <v>18.8</v>
      </c>
      <c r="X229" s="30">
        <v>11200</v>
      </c>
      <c r="Y229" s="30">
        <v>10330</v>
      </c>
      <c r="Z229" s="20" t="s">
        <v>48</v>
      </c>
      <c r="AA229" s="20" t="s">
        <v>154</v>
      </c>
      <c r="AB229" s="29">
        <v>2791.1</v>
      </c>
      <c r="AC229" s="20" t="s">
        <v>50</v>
      </c>
      <c r="AD229" s="20" t="s">
        <v>156</v>
      </c>
      <c r="AE229" s="20" t="s">
        <v>152</v>
      </c>
      <c r="AF229" s="20" t="s">
        <v>68</v>
      </c>
      <c r="AG229" s="20" t="s">
        <v>68</v>
      </c>
      <c r="AH229" s="20" t="s">
        <v>68</v>
      </c>
      <c r="AJ229" s="20" t="s">
        <v>45</v>
      </c>
      <c r="AK229" s="20">
        <v>8</v>
      </c>
      <c r="AL229" s="20" t="s">
        <v>74</v>
      </c>
      <c r="AM229" s="30">
        <v>20</v>
      </c>
      <c r="AN229" s="31">
        <v>1874</v>
      </c>
      <c r="AP229" s="20"/>
      <c r="AQ229" s="55">
        <f t="shared" si="19"/>
        <v>4685.6572620883608</v>
      </c>
      <c r="AR229" s="55">
        <f t="shared" si="20"/>
        <v>47.7</v>
      </c>
      <c r="AS229" s="55">
        <f t="shared" si="21"/>
        <v>14.538250533373972</v>
      </c>
      <c r="AT229" s="55">
        <f t="shared" si="22"/>
        <v>58.12757201646091</v>
      </c>
      <c r="AU229" s="55" cm="1">
        <f t="array" ref="AU229">2*9.81^2*(AQ229)^2/(3.1416*(AS229^2)*(_xlfn.IFS(F229="Jet",0.973*0.873*0.98094,F229="Turboprop",0.804*0.979*0.97444,F229="Piston",0.804*0.971*0.97444)*IF(R229="",1,1.09011))*1.225*AT229)</f>
        <v>116525.70696449307</v>
      </c>
      <c r="AV229" s="43">
        <f t="shared" si="23"/>
        <v>0.11652570696449308</v>
      </c>
      <c r="AW229" s="41" t="str" cm="1">
        <f t="array" ref="AW229">_xlfn.IFS(AV229 &lt;=0.75, "CAT VII", AV229&lt;=1.5, "CAT VI",
    AV229&lt;=2.5, "CAT V",
    AV229&lt;=5, "CAT IV",
    AV229&lt;=10, "CAT III",AV229&lt;=20, "CAT II",AV229&gt;20, "CAT I")</f>
        <v>CAT VII</v>
      </c>
      <c r="AX229" s="43" cm="1">
        <f t="array" ref="AX229">_xlfn.IFS(
    AZ229="G", 1,
    AZ229="F", 2,
    AZ229="E", 3,
    AZ229="D", 4,
    AZ229="C", 5,
    AZ229="B", 6,
    AZ229="A", 7)</f>
        <v>1</v>
      </c>
      <c r="AY229" s="43" cm="1">
        <f t="array" ref="AY229">_xlfn.IFS(AW229= "CAT I", 7,AW229= "CAT II", 6,AW229= "CAT III", 5,AW229= "CAT IV", 4,AW229="CAT V", 3, AW229="CAT VI", 2, AW229="CAT VII", 1)</f>
        <v>1</v>
      </c>
      <c r="AZ229" t="s">
        <v>52</v>
      </c>
      <c r="BA229" s="23"/>
      <c r="BB229" s="23"/>
      <c r="BC229" s="23"/>
      <c r="BD229" s="23"/>
      <c r="BE229" s="23"/>
      <c r="BF229" s="23"/>
    </row>
    <row r="230" spans="1:58" x14ac:dyDescent="0.25">
      <c r="A230" s="28" t="s">
        <v>915</v>
      </c>
      <c r="B230" s="20" t="s">
        <v>915</v>
      </c>
      <c r="C230" s="20" t="s">
        <v>277</v>
      </c>
      <c r="D230" s="20" t="s">
        <v>916</v>
      </c>
      <c r="E230" s="20" t="s">
        <v>917</v>
      </c>
      <c r="F230" s="20" t="s">
        <v>43</v>
      </c>
      <c r="G230" s="20">
        <v>1</v>
      </c>
      <c r="H230" s="20" t="s">
        <v>44</v>
      </c>
      <c r="K230" s="20" t="s">
        <v>152</v>
      </c>
      <c r="L230" s="20" t="s">
        <v>153</v>
      </c>
      <c r="M230" s="20">
        <v>139</v>
      </c>
      <c r="N230" s="45">
        <f t="shared" si="18"/>
        <v>71.502057613168731</v>
      </c>
      <c r="Q230" s="29">
        <v>32.6</v>
      </c>
      <c r="S230" s="29">
        <v>37.4</v>
      </c>
      <c r="T230" s="29">
        <v>13.1</v>
      </c>
      <c r="U230" s="29">
        <v>11.3</v>
      </c>
      <c r="V230" s="29">
        <v>11.3</v>
      </c>
      <c r="W230" s="29">
        <v>12</v>
      </c>
      <c r="X230" s="30">
        <v>11243.58</v>
      </c>
      <c r="Y230" s="30">
        <v>10249</v>
      </c>
      <c r="Z230" s="20" t="s">
        <v>48</v>
      </c>
      <c r="AA230" s="20" t="s">
        <v>49</v>
      </c>
      <c r="AB230" s="29">
        <v>1806.2</v>
      </c>
      <c r="AC230" s="20" t="s">
        <v>50</v>
      </c>
      <c r="AD230" s="20" t="s">
        <v>209</v>
      </c>
      <c r="AE230" s="20" t="s">
        <v>210</v>
      </c>
      <c r="AF230" s="20" t="s">
        <v>68</v>
      </c>
      <c r="AG230" s="20" t="s">
        <v>53</v>
      </c>
      <c r="AH230" s="20" t="s">
        <v>53</v>
      </c>
      <c r="AJ230" s="20" t="s">
        <v>55</v>
      </c>
      <c r="AK230" s="20" t="s">
        <v>47</v>
      </c>
      <c r="AL230" s="20" t="s">
        <v>74</v>
      </c>
      <c r="AM230" s="30">
        <v>221</v>
      </c>
      <c r="AN230" s="31">
        <v>63750</v>
      </c>
      <c r="AP230" s="20"/>
      <c r="AQ230" s="55">
        <f t="shared" si="19"/>
        <v>4648.9159031116751</v>
      </c>
      <c r="AR230" s="55">
        <f t="shared" si="20"/>
        <v>32.6</v>
      </c>
      <c r="AS230" s="55">
        <f t="shared" si="21"/>
        <v>9.9359951234379764</v>
      </c>
      <c r="AT230" s="55">
        <f t="shared" si="22"/>
        <v>71.502057613168731</v>
      </c>
      <c r="AU230" s="55" cm="1">
        <f t="array" ref="AU230">2*9.81^2*(AQ230)^2/(3.1416*(AS230^2)*(_xlfn.IFS(F230="Jet",0.973*0.873*0.98094,F230="Turboprop",0.804*0.979*0.97444,F230="Piston",0.804*0.971*0.97444)*IF(R230="",1,1.09011))*1.225*AT230)</f>
        <v>183769.57305523063</v>
      </c>
      <c r="AV230" s="43">
        <f t="shared" si="23"/>
        <v>0.18376957305523065</v>
      </c>
      <c r="AW230" s="41" t="str" cm="1">
        <f t="array" ref="AW230">_xlfn.IFS(AV230 &lt;=0.75, "CAT VII", AV230&lt;=1.5, "CAT VI",
    AV230&lt;=2.5, "CAT V",
    AV230&lt;=5, "CAT IV",
    AV230&lt;=10, "CAT III",AV230&lt;=20, "CAT II",AV230&gt;20, "CAT I")</f>
        <v>CAT VII</v>
      </c>
      <c r="AX230" s="43" cm="1">
        <f t="array" ref="AX230">_xlfn.IFS(
    AZ230="G", 1,
    AZ230="F", 2,
    AZ230="E", 3,
    AZ230="D", 4,
    AZ230="C", 5,
    AZ230="B", 6,
    AZ230="A", 7)</f>
        <v>1</v>
      </c>
      <c r="AY230" s="43" cm="1">
        <f t="array" ref="AY230">_xlfn.IFS(AW230= "CAT I", 7,AW230= "CAT II", 6,AW230= "CAT III", 5,AW230= "CAT IV", 4,AW230="CAT V", 3, AW230="CAT VI", 2, AW230="CAT VII", 1)</f>
        <v>1</v>
      </c>
      <c r="AZ230" t="s">
        <v>52</v>
      </c>
      <c r="BA230" s="23"/>
      <c r="BB230" s="23"/>
      <c r="BC230" s="23"/>
      <c r="BD230" s="23"/>
      <c r="BE230" s="23"/>
      <c r="BF230" s="23"/>
    </row>
    <row r="231" spans="1:58" x14ac:dyDescent="0.25">
      <c r="A231" s="28" t="s">
        <v>1151</v>
      </c>
      <c r="B231" s="20" t="s">
        <v>1151</v>
      </c>
      <c r="C231" s="20" t="s">
        <v>1152</v>
      </c>
      <c r="D231" s="20" t="s">
        <v>1153</v>
      </c>
      <c r="E231" s="20" t="s">
        <v>1154</v>
      </c>
      <c r="F231" s="20" t="s">
        <v>147</v>
      </c>
      <c r="G231" s="20">
        <v>1</v>
      </c>
      <c r="H231" s="20" t="s">
        <v>106</v>
      </c>
      <c r="K231" s="20" t="s">
        <v>45</v>
      </c>
      <c r="L231" s="20" t="s">
        <v>46</v>
      </c>
      <c r="M231" s="20">
        <v>85</v>
      </c>
      <c r="N231" s="45">
        <f t="shared" si="18"/>
        <v>43.724279835390945</v>
      </c>
      <c r="R231" s="29">
        <v>53.3</v>
      </c>
      <c r="S231" s="29">
        <v>47.3</v>
      </c>
      <c r="T231" s="29">
        <v>14</v>
      </c>
      <c r="U231" s="29">
        <v>10.199999999999999</v>
      </c>
      <c r="V231" s="29">
        <v>7</v>
      </c>
      <c r="W231" s="29">
        <v>15.2</v>
      </c>
      <c r="X231" s="30">
        <v>10450</v>
      </c>
      <c r="Y231" s="30">
        <v>9921</v>
      </c>
      <c r="Z231" s="20" t="s">
        <v>48</v>
      </c>
      <c r="AA231" s="20" t="s">
        <v>154</v>
      </c>
      <c r="AB231" s="29">
        <v>3309.2</v>
      </c>
      <c r="AC231" s="20" t="s">
        <v>50</v>
      </c>
      <c r="AD231" s="20" t="s">
        <v>156</v>
      </c>
      <c r="AE231" s="20" t="s">
        <v>152</v>
      </c>
      <c r="AF231" s="20" t="s">
        <v>68</v>
      </c>
      <c r="AG231" s="20" t="s">
        <v>68</v>
      </c>
      <c r="AH231" s="20" t="s">
        <v>68</v>
      </c>
      <c r="AJ231" s="20" t="s">
        <v>152</v>
      </c>
      <c r="AK231" s="20">
        <v>4</v>
      </c>
      <c r="AL231" s="20" t="s">
        <v>74</v>
      </c>
      <c r="AM231" s="30">
        <v>1151</v>
      </c>
      <c r="AN231" s="31">
        <v>659934</v>
      </c>
      <c r="AO231" s="19" t="s">
        <v>1410</v>
      </c>
      <c r="AP231" s="32">
        <v>45491</v>
      </c>
      <c r="AQ231" s="55">
        <f t="shared" si="19"/>
        <v>4500.1360791073212</v>
      </c>
      <c r="AR231" s="55">
        <f t="shared" si="20"/>
        <v>53.3</v>
      </c>
      <c r="AS231" s="55">
        <f t="shared" si="21"/>
        <v>16.245047241694603</v>
      </c>
      <c r="AT231" s="55">
        <f t="shared" si="22"/>
        <v>43.724279835390945</v>
      </c>
      <c r="AU231" s="55" cm="1">
        <f t="array" ref="AU231">2*9.81^2*(AQ231)^2/(3.1416*(AS231^2)*(_xlfn.IFS(F231="Jet",0.973*0.873*0.98094,F231="Turboprop",0.804*0.979*0.97444,F231="Piston",0.804*0.971*0.97444)*IF(R231="",1,1.09011))*1.225*AT231)</f>
        <v>104979.26720416326</v>
      </c>
      <c r="AV231" s="43">
        <f t="shared" si="23"/>
        <v>0.10497926720416326</v>
      </c>
      <c r="AW231" s="41" t="str" cm="1">
        <f t="array" ref="AW231">_xlfn.IFS(AV231 &lt;=0.75, "CAT VII", AV231&lt;=1.5, "CAT VI",
    AV231&lt;=2.5, "CAT V",
    AV231&lt;=5, "CAT IV",
    AV231&lt;=10, "CAT III",AV231&lt;=20, "CAT II",AV231&gt;20, "CAT I")</f>
        <v>CAT VII</v>
      </c>
      <c r="AX231" s="43" cm="1">
        <f t="array" ref="AX231">_xlfn.IFS(
    AZ231="G", 1,
    AZ231="F", 2,
    AZ231="E", 3,
    AZ231="D", 4,
    AZ231="C", 5,
    AZ231="B", 6,
    AZ231="A", 7)</f>
        <v>1</v>
      </c>
      <c r="AY231" s="43" cm="1">
        <f t="array" ref="AY231">_xlfn.IFS(AW231= "CAT I", 7,AW231= "CAT II", 6,AW231= "CAT III", 5,AW231= "CAT IV", 4,AW231="CAT V", 3, AW231="CAT VI", 2, AW231="CAT VII", 1)</f>
        <v>1</v>
      </c>
      <c r="AZ231" t="s">
        <v>52</v>
      </c>
      <c r="BA231" s="23"/>
      <c r="BB231" s="23"/>
      <c r="BC231" s="23"/>
      <c r="BD231" s="23"/>
      <c r="BE231" s="23"/>
      <c r="BF231" s="23"/>
    </row>
    <row r="232" spans="1:58" x14ac:dyDescent="0.25">
      <c r="A232" s="28" t="s">
        <v>544</v>
      </c>
      <c r="B232" s="20" t="s">
        <v>544</v>
      </c>
      <c r="C232" s="20" t="s">
        <v>472</v>
      </c>
      <c r="D232" s="20" t="s">
        <v>545</v>
      </c>
      <c r="E232" s="20" t="s">
        <v>546</v>
      </c>
      <c r="F232" s="20" t="s">
        <v>43</v>
      </c>
      <c r="G232" s="20">
        <v>2</v>
      </c>
      <c r="H232" s="20" t="s">
        <v>64</v>
      </c>
      <c r="K232" s="20" t="s">
        <v>152</v>
      </c>
      <c r="L232" s="20" t="s">
        <v>153</v>
      </c>
      <c r="M232" s="20">
        <v>100</v>
      </c>
      <c r="N232" s="45">
        <f t="shared" si="18"/>
        <v>51.440329218106996</v>
      </c>
      <c r="Q232" s="29">
        <v>47.3</v>
      </c>
      <c r="S232" s="29">
        <v>42.6</v>
      </c>
      <c r="T232" s="29">
        <v>13.9</v>
      </c>
      <c r="U232" s="29">
        <v>15.3</v>
      </c>
      <c r="V232" s="29">
        <v>15.3</v>
      </c>
      <c r="W232" s="29">
        <v>13</v>
      </c>
      <c r="X232" s="30">
        <v>10700</v>
      </c>
      <c r="Y232" s="30">
        <v>9900</v>
      </c>
      <c r="Z232" s="20" t="s">
        <v>48</v>
      </c>
      <c r="AA232" s="20" t="s">
        <v>154</v>
      </c>
      <c r="AB232" s="29">
        <v>2724.1</v>
      </c>
      <c r="AC232" s="20" t="s">
        <v>50</v>
      </c>
      <c r="AD232" s="20" t="s">
        <v>156</v>
      </c>
      <c r="AE232" s="20" t="s">
        <v>152</v>
      </c>
      <c r="AF232" s="20" t="s">
        <v>68</v>
      </c>
      <c r="AG232" s="20" t="s">
        <v>68</v>
      </c>
      <c r="AH232" s="20" t="s">
        <v>68</v>
      </c>
      <c r="AJ232" s="20" t="s">
        <v>55</v>
      </c>
      <c r="AK232" s="20">
        <v>6</v>
      </c>
      <c r="AL232" s="20" t="s">
        <v>74</v>
      </c>
      <c r="AM232" s="30">
        <v>73</v>
      </c>
      <c r="AN232" s="31">
        <v>50718</v>
      </c>
      <c r="AO232" s="19" t="s">
        <v>70</v>
      </c>
      <c r="AP232" s="20"/>
      <c r="AQ232" s="55">
        <f t="shared" si="19"/>
        <v>4490.6105415948468</v>
      </c>
      <c r="AR232" s="55">
        <f t="shared" si="20"/>
        <v>47.3</v>
      </c>
      <c r="AS232" s="55">
        <f t="shared" si="21"/>
        <v>14.41633648277964</v>
      </c>
      <c r="AT232" s="55">
        <f t="shared" si="22"/>
        <v>51.440329218106996</v>
      </c>
      <c r="AU232" s="55" cm="1">
        <f t="array" ref="AU232">2*9.81^2*(AQ232)^2/(3.1416*(AS232^2)*(_xlfn.IFS(F232="Jet",0.973*0.873*0.98094,F232="Turboprop",0.804*0.979*0.97444,F232="Piston",0.804*0.971*0.97444)*IF(R232="",1,1.09011))*1.225*AT232)</f>
        <v>113216.24017504945</v>
      </c>
      <c r="AV232" s="43">
        <f t="shared" si="23"/>
        <v>0.11321624017504944</v>
      </c>
      <c r="AW232" s="41" t="str" cm="1">
        <f t="array" ref="AW232">_xlfn.IFS(AV232 &lt;=0.75, "CAT VII", AV232&lt;=1.5, "CAT VI",
    AV232&lt;=2.5, "CAT V",
    AV232&lt;=5, "CAT IV",
    AV232&lt;=10, "CAT III",AV232&lt;=20, "CAT II",AV232&gt;20, "CAT I")</f>
        <v>CAT VII</v>
      </c>
      <c r="AX232" s="43" cm="1">
        <f t="array" ref="AX232">_xlfn.IFS(
    AZ232="G", 1,
    AZ232="F", 2,
    AZ232="E", 3,
    AZ232="D", 4,
    AZ232="C", 5,
    AZ232="B", 6,
    AZ232="A", 7)</f>
        <v>1</v>
      </c>
      <c r="AY232" s="43" cm="1">
        <f t="array" ref="AY232">_xlfn.IFS(AW232= "CAT I", 7,AW232= "CAT II", 6,AW232= "CAT III", 5,AW232= "CAT IV", 4,AW232="CAT V", 3, AW232="CAT VI", 2, AW232="CAT VII", 1)</f>
        <v>1</v>
      </c>
      <c r="AZ232" t="s">
        <v>52</v>
      </c>
      <c r="BA232" s="23"/>
      <c r="BB232" s="23"/>
      <c r="BC232" s="23"/>
      <c r="BD232" s="23"/>
      <c r="BE232" s="23"/>
      <c r="BF232" s="23"/>
    </row>
    <row r="233" spans="1:58" x14ac:dyDescent="0.25">
      <c r="A233" s="28" t="s">
        <v>589</v>
      </c>
      <c r="B233" s="20" t="s">
        <v>589</v>
      </c>
      <c r="C233" s="20" t="s">
        <v>472</v>
      </c>
      <c r="D233" s="20" t="s">
        <v>590</v>
      </c>
      <c r="E233" s="20" t="s">
        <v>591</v>
      </c>
      <c r="F233" s="20" t="s">
        <v>43</v>
      </c>
      <c r="G233" s="20">
        <v>2</v>
      </c>
      <c r="H233" s="20" t="s">
        <v>64</v>
      </c>
      <c r="K233" s="20" t="s">
        <v>152</v>
      </c>
      <c r="L233" s="20" t="s">
        <v>153</v>
      </c>
      <c r="M233" s="20">
        <v>108</v>
      </c>
      <c r="N233" s="45">
        <f t="shared" si="18"/>
        <v>55.555555555555557</v>
      </c>
      <c r="Q233" s="29">
        <v>46.9</v>
      </c>
      <c r="S233" s="29">
        <v>42.6</v>
      </c>
      <c r="T233" s="29">
        <v>13.8</v>
      </c>
      <c r="U233" s="29">
        <v>15.3</v>
      </c>
      <c r="V233" s="29">
        <v>15.3</v>
      </c>
      <c r="W233" s="29">
        <v>13</v>
      </c>
      <c r="X233" s="30">
        <v>10700</v>
      </c>
      <c r="Y233" s="30">
        <v>9900</v>
      </c>
      <c r="Z233" s="20" t="s">
        <v>48</v>
      </c>
      <c r="AA233" s="20" t="s">
        <v>154</v>
      </c>
      <c r="AB233" s="29">
        <v>2708.3</v>
      </c>
      <c r="AC233" s="20" t="s">
        <v>50</v>
      </c>
      <c r="AD233" s="20" t="s">
        <v>156</v>
      </c>
      <c r="AE233" s="20" t="s">
        <v>152</v>
      </c>
      <c r="AF233" s="20" t="s">
        <v>68</v>
      </c>
      <c r="AG233" s="20" t="s">
        <v>68</v>
      </c>
      <c r="AH233" s="20" t="s">
        <v>68</v>
      </c>
      <c r="AJ233" s="20" t="s">
        <v>55</v>
      </c>
      <c r="AK233" s="20">
        <v>7</v>
      </c>
      <c r="AL233" s="20" t="s">
        <v>74</v>
      </c>
      <c r="AM233" s="30">
        <v>116</v>
      </c>
      <c r="AN233" s="31">
        <v>147436</v>
      </c>
      <c r="AO233" s="19" t="s">
        <v>70</v>
      </c>
      <c r="AP233" s="20"/>
      <c r="AQ233" s="55">
        <f t="shared" si="19"/>
        <v>4490.6105415948468</v>
      </c>
      <c r="AR233" s="55">
        <f t="shared" si="20"/>
        <v>46.9</v>
      </c>
      <c r="AS233" s="55">
        <f t="shared" si="21"/>
        <v>14.294422432185309</v>
      </c>
      <c r="AT233" s="55">
        <f t="shared" si="22"/>
        <v>55.555555555555557</v>
      </c>
      <c r="AU233" s="55" cm="1">
        <f t="array" ref="AU233">2*9.81^2*(AQ233)^2/(3.1416*(AS233^2)*(_xlfn.IFS(F233="Jet",0.973*0.873*0.98094,F233="Turboprop",0.804*0.979*0.97444,F233="Piston",0.804*0.971*0.97444)*IF(R233="",1,1.09011))*1.225*AT233)</f>
        <v>106625.61981999352</v>
      </c>
      <c r="AV233" s="43">
        <f t="shared" si="23"/>
        <v>0.10662561981999352</v>
      </c>
      <c r="AW233" s="41" t="str" cm="1">
        <f t="array" ref="AW233">_xlfn.IFS(AV233 &lt;=0.75, "CAT VII", AV233&lt;=1.5, "CAT VI",
    AV233&lt;=2.5, "CAT V",
    AV233&lt;=5, "CAT IV",
    AV233&lt;=10, "CAT III",AV233&lt;=20, "CAT II",AV233&gt;20, "CAT I")</f>
        <v>CAT VII</v>
      </c>
      <c r="AX233" s="43" cm="1">
        <f t="array" ref="AX233">_xlfn.IFS(
    AZ233="G", 1,
    AZ233="F", 2,
    AZ233="E", 3,
    AZ233="D", 4,
    AZ233="C", 5,
    AZ233="B", 6,
    AZ233="A", 7)</f>
        <v>1</v>
      </c>
      <c r="AY233" s="43" cm="1">
        <f t="array" ref="AY233">_xlfn.IFS(AW233= "CAT I", 7,AW233= "CAT II", 6,AW233= "CAT III", 5,AW233= "CAT IV", 4,AW233="CAT V", 3, AW233="CAT VI", 2, AW233="CAT VII", 1)</f>
        <v>1</v>
      </c>
      <c r="AZ233" t="s">
        <v>52</v>
      </c>
      <c r="BA233" s="23"/>
      <c r="BB233" s="23"/>
      <c r="BC233" s="23"/>
      <c r="BD233" s="23"/>
      <c r="BE233" s="23"/>
      <c r="BF233" s="23"/>
    </row>
    <row r="234" spans="1:58" x14ac:dyDescent="0.25">
      <c r="A234" s="28" t="s">
        <v>592</v>
      </c>
      <c r="B234" s="20" t="s">
        <v>592</v>
      </c>
      <c r="C234" s="20" t="s">
        <v>472</v>
      </c>
      <c r="D234" s="20" t="s">
        <v>593</v>
      </c>
      <c r="E234" s="20" t="s">
        <v>593</v>
      </c>
      <c r="F234" s="20" t="s">
        <v>43</v>
      </c>
      <c r="G234" s="20">
        <v>2</v>
      </c>
      <c r="H234" s="20" t="s">
        <v>64</v>
      </c>
      <c r="K234" s="20" t="s">
        <v>152</v>
      </c>
      <c r="L234" s="20" t="s">
        <v>153</v>
      </c>
      <c r="M234" s="20">
        <v>107</v>
      </c>
      <c r="N234" s="45">
        <f t="shared" si="18"/>
        <v>55.041152263374485</v>
      </c>
      <c r="Q234" s="29">
        <v>46.8</v>
      </c>
      <c r="S234" s="29">
        <v>42.6</v>
      </c>
      <c r="T234" s="29">
        <v>13.8</v>
      </c>
      <c r="U234" s="29">
        <v>15.3</v>
      </c>
      <c r="V234" s="29">
        <v>15.3</v>
      </c>
      <c r="W234" s="29">
        <v>13</v>
      </c>
      <c r="X234" s="30">
        <v>10700</v>
      </c>
      <c r="Y234" s="30">
        <v>9900</v>
      </c>
      <c r="Z234" s="20" t="s">
        <v>48</v>
      </c>
      <c r="AA234" s="20" t="s">
        <v>154</v>
      </c>
      <c r="AB234" s="29">
        <v>2702.3</v>
      </c>
      <c r="AC234" s="20" t="s">
        <v>50</v>
      </c>
      <c r="AD234" s="20" t="s">
        <v>156</v>
      </c>
      <c r="AE234" s="20" t="s">
        <v>152</v>
      </c>
      <c r="AF234" s="20" t="s">
        <v>68</v>
      </c>
      <c r="AG234" s="20" t="s">
        <v>68</v>
      </c>
      <c r="AH234" s="20" t="s">
        <v>68</v>
      </c>
      <c r="AJ234" s="20" t="s">
        <v>55</v>
      </c>
      <c r="AK234" s="20" t="s">
        <v>47</v>
      </c>
      <c r="AL234" s="20" t="s">
        <v>69</v>
      </c>
      <c r="AM234" s="30">
        <v>0</v>
      </c>
      <c r="AN234" s="31">
        <v>36</v>
      </c>
      <c r="AP234" s="20"/>
      <c r="AQ234" s="55">
        <f t="shared" si="19"/>
        <v>4490.6105415948468</v>
      </c>
      <c r="AR234" s="55">
        <f t="shared" si="20"/>
        <v>46.8</v>
      </c>
      <c r="AS234" s="55">
        <f t="shared" si="21"/>
        <v>14.263943919536725</v>
      </c>
      <c r="AT234" s="55">
        <f t="shared" si="22"/>
        <v>55.041152263374485</v>
      </c>
      <c r="AU234" s="55" cm="1">
        <f t="array" ref="AU234">2*9.81^2*(AQ234)^2/(3.1416*(AS234^2)*(_xlfn.IFS(F234="Jet",0.973*0.873*0.98094,F234="Turboprop",0.804*0.979*0.97444,F234="Piston",0.804*0.971*0.97444)*IF(R234="",1,1.09011))*1.225*AT234)</f>
        <v>108082.53590492728</v>
      </c>
      <c r="AV234" s="43">
        <f t="shared" si="23"/>
        <v>0.10808253590492728</v>
      </c>
      <c r="AW234" s="41" t="str" cm="1">
        <f t="array" ref="AW234">_xlfn.IFS(AV234 &lt;=0.75, "CAT VII", AV234&lt;=1.5, "CAT VI",
    AV234&lt;=2.5, "CAT V",
    AV234&lt;=5, "CAT IV",
    AV234&lt;=10, "CAT III",AV234&lt;=20, "CAT II",AV234&gt;20, "CAT I")</f>
        <v>CAT VII</v>
      </c>
      <c r="AX234" s="43" cm="1">
        <f t="array" ref="AX234">_xlfn.IFS(
    AZ234="G", 1,
    AZ234="F", 2,
    AZ234="E", 3,
    AZ234="D", 4,
    AZ234="C", 5,
    AZ234="B", 6,
    AZ234="A", 7)</f>
        <v>1</v>
      </c>
      <c r="AY234" s="43" cm="1">
        <f t="array" ref="AY234">_xlfn.IFS(AW234= "CAT I", 7,AW234= "CAT II", 6,AW234= "CAT III", 5,AW234= "CAT IV", 4,AW234="CAT V", 3, AW234="CAT VI", 2, AW234="CAT VII", 1)</f>
        <v>1</v>
      </c>
      <c r="AZ234" t="s">
        <v>52</v>
      </c>
      <c r="BA234" s="23"/>
      <c r="BB234" s="23"/>
      <c r="BC234" s="23"/>
      <c r="BD234" s="23"/>
      <c r="BE234" s="23"/>
      <c r="BF234" s="23"/>
    </row>
    <row r="235" spans="1:58" x14ac:dyDescent="0.25">
      <c r="A235" s="28" t="s">
        <v>918</v>
      </c>
      <c r="B235" s="20" t="s">
        <v>918</v>
      </c>
      <c r="C235" s="20" t="s">
        <v>919</v>
      </c>
      <c r="D235" s="20" t="s">
        <v>920</v>
      </c>
      <c r="E235" s="20" t="s">
        <v>921</v>
      </c>
      <c r="F235" s="20" t="s">
        <v>43</v>
      </c>
      <c r="G235" s="20">
        <v>2</v>
      </c>
      <c r="H235" s="20" t="s">
        <v>64</v>
      </c>
      <c r="K235" s="20" t="s">
        <v>152</v>
      </c>
      <c r="L235" s="20" t="s">
        <v>46</v>
      </c>
      <c r="M235" s="20">
        <v>111</v>
      </c>
      <c r="N235" s="45">
        <f t="shared" si="18"/>
        <v>57.098765432098766</v>
      </c>
      <c r="Q235" s="29">
        <v>39.9</v>
      </c>
      <c r="S235" s="29">
        <v>41.1</v>
      </c>
      <c r="T235" s="29">
        <v>13.2</v>
      </c>
      <c r="U235" s="29">
        <v>17.8</v>
      </c>
      <c r="V235" s="29">
        <v>17.8</v>
      </c>
      <c r="W235" s="29">
        <v>15.1</v>
      </c>
      <c r="X235" s="30">
        <v>9039</v>
      </c>
      <c r="Y235" s="30">
        <v>9859</v>
      </c>
      <c r="Z235" s="20" t="s">
        <v>48</v>
      </c>
      <c r="AA235" s="20" t="s">
        <v>154</v>
      </c>
      <c r="AB235" s="29">
        <v>2300.4</v>
      </c>
      <c r="AC235" s="20" t="s">
        <v>50</v>
      </c>
      <c r="AD235" s="20" t="s">
        <v>156</v>
      </c>
      <c r="AE235" s="20" t="s">
        <v>152</v>
      </c>
      <c r="AF235" s="20" t="s">
        <v>68</v>
      </c>
      <c r="AG235" s="20" t="s">
        <v>68</v>
      </c>
      <c r="AH235" s="20" t="s">
        <v>68</v>
      </c>
      <c r="AJ235" s="20" t="s">
        <v>55</v>
      </c>
      <c r="AK235" s="20" t="s">
        <v>47</v>
      </c>
      <c r="AL235" s="20" t="s">
        <v>74</v>
      </c>
      <c r="AM235" s="30">
        <v>184</v>
      </c>
      <c r="AN235" s="31">
        <v>59970</v>
      </c>
      <c r="AO235" s="19" t="s">
        <v>70</v>
      </c>
      <c r="AP235" s="20"/>
      <c r="AQ235" s="55">
        <f t="shared" si="19"/>
        <v>4472.0130635943024</v>
      </c>
      <c r="AR235" s="55">
        <f t="shared" si="20"/>
        <v>39.9</v>
      </c>
      <c r="AS235" s="55">
        <f t="shared" si="21"/>
        <v>12.160926546784516</v>
      </c>
      <c r="AT235" s="55">
        <f t="shared" si="22"/>
        <v>57.098765432098766</v>
      </c>
      <c r="AU235" s="55" cm="1">
        <f t="array" ref="AU235">2*9.81^2*(AQ235)^2/(3.1416*(AS235^2)*(_xlfn.IFS(F235="Jet",0.973*0.873*0.98094,F235="Turboprop",0.804*0.979*0.97444,F235="Piston",0.804*0.971*0.97444)*IF(R235="",1,1.09011))*1.225*AT235)</f>
        <v>142153.50867639127</v>
      </c>
      <c r="AV235" s="43">
        <f t="shared" si="23"/>
        <v>0.14215350867639126</v>
      </c>
      <c r="AW235" s="41" t="str" cm="1">
        <f t="array" ref="AW235">_xlfn.IFS(AV235 &lt;=0.75, "CAT VII", AV235&lt;=1.5, "CAT VI",
    AV235&lt;=2.5, "CAT V",
    AV235&lt;=5, "CAT IV",
    AV235&lt;=10, "CAT III",AV235&lt;=20, "CAT II",AV235&gt;20, "CAT I")</f>
        <v>CAT VII</v>
      </c>
      <c r="AX235" s="43" cm="1">
        <f t="array" ref="AX235">_xlfn.IFS(
    AZ235="G", 1,
    AZ235="F", 2,
    AZ235="E", 3,
    AZ235="D", 4,
    AZ235="C", 5,
    AZ235="B", 6,
    AZ235="A", 7)</f>
        <v>1</v>
      </c>
      <c r="AY235" s="43" cm="1">
        <f t="array" ref="AY235">_xlfn.IFS(AW235= "CAT I", 7,AW235= "CAT II", 6,AW235= "CAT III", 5,AW235= "CAT IV", 4,AW235="CAT V", 3, AW235="CAT VI", 2, AW235="CAT VII", 1)</f>
        <v>1</v>
      </c>
      <c r="AZ235" t="s">
        <v>52</v>
      </c>
      <c r="BA235" s="23"/>
      <c r="BB235" s="23"/>
      <c r="BC235" s="23"/>
      <c r="BD235" s="23"/>
      <c r="BE235" s="23"/>
      <c r="BF235" s="23"/>
    </row>
    <row r="236" spans="1:58" x14ac:dyDescent="0.25">
      <c r="A236" s="28" t="s">
        <v>781</v>
      </c>
      <c r="B236" s="20" t="s">
        <v>781</v>
      </c>
      <c r="C236" s="20" t="s">
        <v>748</v>
      </c>
      <c r="D236" s="20" t="s">
        <v>782</v>
      </c>
      <c r="E236" s="20" t="s">
        <v>783</v>
      </c>
      <c r="F236" s="20" t="s">
        <v>43</v>
      </c>
      <c r="G236" s="20">
        <v>2</v>
      </c>
      <c r="H236" s="20" t="s">
        <v>64</v>
      </c>
      <c r="K236" s="20" t="s">
        <v>152</v>
      </c>
      <c r="L236" s="20" t="s">
        <v>153</v>
      </c>
      <c r="M236" s="20">
        <v>100</v>
      </c>
      <c r="N236" s="45">
        <f t="shared" si="18"/>
        <v>51.440329218106996</v>
      </c>
      <c r="Q236" s="29">
        <v>40.299999999999997</v>
      </c>
      <c r="S236" s="29">
        <v>42.1</v>
      </c>
      <c r="T236" s="29">
        <v>14.3</v>
      </c>
      <c r="U236" s="29">
        <v>16.8</v>
      </c>
      <c r="V236" s="29">
        <v>16.8</v>
      </c>
      <c r="W236" s="29">
        <v>10</v>
      </c>
      <c r="X236" s="30">
        <v>10582</v>
      </c>
      <c r="Y236" s="30">
        <v>9766</v>
      </c>
      <c r="Z236" s="20" t="s">
        <v>48</v>
      </c>
      <c r="AA236" s="20" t="s">
        <v>154</v>
      </c>
      <c r="AB236" s="29">
        <v>2369.9</v>
      </c>
      <c r="AC236" s="20" t="s">
        <v>50</v>
      </c>
      <c r="AD236" s="20" t="s">
        <v>156</v>
      </c>
      <c r="AE236" s="20" t="s">
        <v>152</v>
      </c>
      <c r="AF236" s="20" t="s">
        <v>68</v>
      </c>
      <c r="AG236" s="20" t="s">
        <v>68</v>
      </c>
      <c r="AH236" s="20" t="s">
        <v>68</v>
      </c>
      <c r="AJ236" s="20" t="s">
        <v>55</v>
      </c>
      <c r="AK236" s="20">
        <v>7</v>
      </c>
      <c r="AL236" s="20" t="s">
        <v>74</v>
      </c>
      <c r="AM236" s="30">
        <v>210</v>
      </c>
      <c r="AN236" s="31">
        <v>49670</v>
      </c>
      <c r="AO236" s="19" t="s">
        <v>70</v>
      </c>
      <c r="AP236" s="20"/>
      <c r="AQ236" s="55">
        <f t="shared" si="19"/>
        <v>4429.8285403247755</v>
      </c>
      <c r="AR236" s="55">
        <f t="shared" si="20"/>
        <v>40.299999999999997</v>
      </c>
      <c r="AS236" s="55">
        <f t="shared" si="21"/>
        <v>12.282840597378847</v>
      </c>
      <c r="AT236" s="55">
        <f t="shared" si="22"/>
        <v>51.440329218106996</v>
      </c>
      <c r="AU236" s="55" cm="1">
        <f t="array" ref="AU236">2*9.81^2*(AQ236)^2/(3.1416*(AS236^2)*(_xlfn.IFS(F236="Jet",0.973*0.873*0.98094,F236="Turboprop",0.804*0.979*0.97444,F236="Piston",0.804*0.971*0.97444)*IF(R236="",1,1.09011))*1.225*AT236)</f>
        <v>151769.31294473543</v>
      </c>
      <c r="AV236" s="43">
        <f t="shared" si="23"/>
        <v>0.15176931294473542</v>
      </c>
      <c r="AW236" s="41" t="str" cm="1">
        <f t="array" ref="AW236">_xlfn.IFS(AV236 &lt;=0.75, "CAT VII", AV236&lt;=1.5, "CAT VI",
    AV236&lt;=2.5, "CAT V",
    AV236&lt;=5, "CAT IV",
    AV236&lt;=10, "CAT III",AV236&lt;=20, "CAT II",AV236&gt;20, "CAT I")</f>
        <v>CAT VII</v>
      </c>
      <c r="AX236" s="43" cm="1">
        <f t="array" ref="AX236">_xlfn.IFS(
    AZ236="G", 1,
    AZ236="F", 2,
    AZ236="E", 3,
    AZ236="D", 4,
    AZ236="C", 5,
    AZ236="B", 6,
    AZ236="A", 7)</f>
        <v>1</v>
      </c>
      <c r="AY236" s="43" cm="1">
        <f t="array" ref="AY236">_xlfn.IFS(AW236= "CAT I", 7,AW236= "CAT II", 6,AW236= "CAT III", 5,AW236= "CAT IV", 4,AW236="CAT V", 3, AW236="CAT VI", 2, AW236="CAT VII", 1)</f>
        <v>1</v>
      </c>
      <c r="AZ236" t="s">
        <v>52</v>
      </c>
      <c r="BA236" s="23"/>
      <c r="BB236" s="23"/>
      <c r="BC236" s="23"/>
      <c r="BD236" s="23"/>
      <c r="BE236" s="23"/>
      <c r="BF236" s="23"/>
    </row>
    <row r="237" spans="1:58" x14ac:dyDescent="0.25">
      <c r="A237" s="28" t="s">
        <v>183</v>
      </c>
      <c r="B237" s="20" t="s">
        <v>183</v>
      </c>
      <c r="C237" s="20" t="s">
        <v>184</v>
      </c>
      <c r="D237" s="20" t="s">
        <v>185</v>
      </c>
      <c r="E237" s="20" t="s">
        <v>186</v>
      </c>
      <c r="F237" s="20" t="s">
        <v>147</v>
      </c>
      <c r="G237" s="20">
        <v>2</v>
      </c>
      <c r="H237" s="20" t="s">
        <v>64</v>
      </c>
      <c r="K237" s="20" t="s">
        <v>152</v>
      </c>
      <c r="L237" s="20" t="s">
        <v>46</v>
      </c>
      <c r="M237" s="20">
        <v>97</v>
      </c>
      <c r="N237" s="45">
        <f t="shared" si="18"/>
        <v>49.897119341563787</v>
      </c>
      <c r="Q237" s="29">
        <v>52.1</v>
      </c>
      <c r="S237" s="29">
        <v>44.4</v>
      </c>
      <c r="T237" s="29">
        <v>15</v>
      </c>
      <c r="U237" s="29">
        <v>17.8</v>
      </c>
      <c r="V237" s="29">
        <v>17.8</v>
      </c>
      <c r="W237" s="29">
        <v>15.4</v>
      </c>
      <c r="X237" s="30">
        <v>10325</v>
      </c>
      <c r="Y237" s="30">
        <v>9675</v>
      </c>
      <c r="Z237" s="20" t="s">
        <v>48</v>
      </c>
      <c r="AA237" s="20" t="s">
        <v>154</v>
      </c>
      <c r="AB237" s="29">
        <v>3064.6</v>
      </c>
      <c r="AC237" s="20" t="s">
        <v>50</v>
      </c>
      <c r="AD237" s="20" t="s">
        <v>156</v>
      </c>
      <c r="AE237" s="20" t="s">
        <v>152</v>
      </c>
      <c r="AF237" s="20" t="s">
        <v>68</v>
      </c>
      <c r="AG237" s="20" t="s">
        <v>68</v>
      </c>
      <c r="AH237" s="20" t="s">
        <v>68</v>
      </c>
      <c r="AJ237" s="20" t="s">
        <v>45</v>
      </c>
      <c r="AK237" s="20">
        <v>4</v>
      </c>
      <c r="AL237" s="20" t="s">
        <v>74</v>
      </c>
      <c r="AM237" s="30">
        <v>179</v>
      </c>
      <c r="AN237" s="31">
        <v>8012</v>
      </c>
      <c r="AP237" s="20"/>
      <c r="AQ237" s="55">
        <f t="shared" si="19"/>
        <v>4388.5512111040553</v>
      </c>
      <c r="AR237" s="55">
        <f t="shared" si="20"/>
        <v>52.1</v>
      </c>
      <c r="AS237" s="55">
        <f t="shared" si="21"/>
        <v>15.879305089911613</v>
      </c>
      <c r="AT237" s="55">
        <f t="shared" si="22"/>
        <v>49.897119341563787</v>
      </c>
      <c r="AU237" s="55" cm="1">
        <f t="array" ref="AU237">2*9.81^2*(AQ237)^2/(3.1416*(AS237^2)*(_xlfn.IFS(F237="Jet",0.973*0.873*0.98094,F237="Turboprop",0.804*0.979*0.97444,F237="Piston",0.804*0.971*0.97444)*IF(R237="",1,1.09011))*1.225*AT237)</f>
        <v>99813.910697508516</v>
      </c>
      <c r="AV237" s="43">
        <f t="shared" si="23"/>
        <v>9.9813910697508515E-2</v>
      </c>
      <c r="AW237" s="41" t="str" cm="1">
        <f t="array" ref="AW237">_xlfn.IFS(AV237 &lt;=0.75, "CAT VII", AV237&lt;=1.5, "CAT VI",
    AV237&lt;=2.5, "CAT V",
    AV237&lt;=5, "CAT IV",
    AV237&lt;=10, "CAT III",AV237&lt;=20, "CAT II",AV237&gt;20, "CAT I")</f>
        <v>CAT VII</v>
      </c>
      <c r="AX237" s="43" cm="1">
        <f t="array" ref="AX237">_xlfn.IFS(
    AZ237="G", 1,
    AZ237="F", 2,
    AZ237="E", 3,
    AZ237="D", 4,
    AZ237="C", 5,
    AZ237="B", 6,
    AZ237="A", 7)</f>
        <v>1</v>
      </c>
      <c r="AY237" s="43" cm="1">
        <f t="array" ref="AY237">_xlfn.IFS(AW237= "CAT I", 7,AW237= "CAT II", 6,AW237= "CAT III", 5,AW237= "CAT IV", 4,AW237="CAT V", 3, AW237="CAT VI", 2, AW237="CAT VII", 1)</f>
        <v>1</v>
      </c>
      <c r="AZ237" t="s">
        <v>52</v>
      </c>
      <c r="BA237" s="23"/>
      <c r="BB237" s="23"/>
      <c r="BC237" s="23"/>
      <c r="BD237" s="23"/>
      <c r="BE237" s="23"/>
      <c r="BF237" s="23"/>
    </row>
    <row r="238" spans="1:58" x14ac:dyDescent="0.25">
      <c r="A238" s="28" t="s">
        <v>187</v>
      </c>
      <c r="B238" s="20" t="s">
        <v>187</v>
      </c>
      <c r="C238" s="20" t="s">
        <v>184</v>
      </c>
      <c r="D238" s="20" t="s">
        <v>188</v>
      </c>
      <c r="E238" s="20" t="s">
        <v>189</v>
      </c>
      <c r="F238" s="20" t="s">
        <v>147</v>
      </c>
      <c r="G238" s="20">
        <v>2</v>
      </c>
      <c r="H238" s="20" t="s">
        <v>64</v>
      </c>
      <c r="K238" s="20" t="s">
        <v>45</v>
      </c>
      <c r="L238" s="20" t="s">
        <v>46</v>
      </c>
      <c r="M238" s="20">
        <v>100</v>
      </c>
      <c r="N238" s="45">
        <f t="shared" si="18"/>
        <v>51.440329218106996</v>
      </c>
      <c r="Q238" s="29">
        <v>52.1</v>
      </c>
      <c r="S238" s="29">
        <v>43</v>
      </c>
      <c r="T238" s="29">
        <v>15</v>
      </c>
      <c r="U238" s="29">
        <v>17.8</v>
      </c>
      <c r="V238" s="29">
        <v>17.8</v>
      </c>
      <c r="W238" s="29">
        <v>15.4</v>
      </c>
      <c r="X238" s="30">
        <v>10325</v>
      </c>
      <c r="Y238" s="30">
        <v>9675</v>
      </c>
      <c r="Z238" s="20" t="s">
        <v>48</v>
      </c>
      <c r="AA238" s="20" t="s">
        <v>154</v>
      </c>
      <c r="AB238" s="29">
        <v>2979.6</v>
      </c>
      <c r="AC238" s="20" t="s">
        <v>50</v>
      </c>
      <c r="AD238" s="20" t="s">
        <v>156</v>
      </c>
      <c r="AE238" s="20" t="s">
        <v>152</v>
      </c>
      <c r="AF238" s="20" t="s">
        <v>68</v>
      </c>
      <c r="AG238" s="20" t="s">
        <v>68</v>
      </c>
      <c r="AH238" s="20" t="s">
        <v>68</v>
      </c>
      <c r="AJ238" s="20" t="s">
        <v>45</v>
      </c>
      <c r="AK238" s="20">
        <v>6</v>
      </c>
      <c r="AL238" s="20" t="s">
        <v>69</v>
      </c>
      <c r="AM238" s="30">
        <v>0</v>
      </c>
      <c r="AN238" s="31">
        <v>3000</v>
      </c>
      <c r="AP238" s="20"/>
      <c r="AQ238" s="55">
        <f t="shared" si="19"/>
        <v>4388.5512111040553</v>
      </c>
      <c r="AR238" s="55">
        <f t="shared" si="20"/>
        <v>52.1</v>
      </c>
      <c r="AS238" s="55">
        <f t="shared" si="21"/>
        <v>15.879305089911613</v>
      </c>
      <c r="AT238" s="55">
        <f t="shared" si="22"/>
        <v>51.440329218106996</v>
      </c>
      <c r="AU238" s="55" cm="1">
        <f t="array" ref="AU238">2*9.81^2*(AQ238)^2/(3.1416*(AS238^2)*(_xlfn.IFS(F238="Jet",0.973*0.873*0.98094,F238="Turboprop",0.804*0.979*0.97444,F238="Piston",0.804*0.971*0.97444)*IF(R238="",1,1.09011))*1.225*AT238)</f>
        <v>96819.493376583268</v>
      </c>
      <c r="AV238" s="43">
        <f t="shared" si="23"/>
        <v>9.6819493376583271E-2</v>
      </c>
      <c r="AW238" s="41" t="str" cm="1">
        <f t="array" ref="AW238">_xlfn.IFS(AV238 &lt;=0.75, "CAT VII", AV238&lt;=1.5, "CAT VI",
    AV238&lt;=2.5, "CAT V",
    AV238&lt;=5, "CAT IV",
    AV238&lt;=10, "CAT III",AV238&lt;=20, "CAT II",AV238&gt;20, "CAT I")</f>
        <v>CAT VII</v>
      </c>
      <c r="AX238" s="43" cm="1">
        <f t="array" ref="AX238">_xlfn.IFS(
    AZ238="G", 1,
    AZ238="F", 2,
    AZ238="E", 3,
    AZ238="D", 4,
    AZ238="C", 5,
    AZ238="B", 6,
    AZ238="A", 7)</f>
        <v>1</v>
      </c>
      <c r="AY238" s="43" cm="1">
        <f t="array" ref="AY238">_xlfn.IFS(AW238= "CAT I", 7,AW238= "CAT II", 6,AW238= "CAT III", 5,AW238= "CAT IV", 4,AW238="CAT V", 3, AW238="CAT VI", 2, AW238="CAT VII", 1)</f>
        <v>1</v>
      </c>
      <c r="AZ238" t="s">
        <v>52</v>
      </c>
      <c r="BA238" s="23"/>
      <c r="BB238" s="23"/>
      <c r="BC238" s="23"/>
      <c r="BD238" s="23"/>
      <c r="BE238" s="23"/>
      <c r="BF238" s="23"/>
    </row>
    <row r="239" spans="1:58" x14ac:dyDescent="0.25">
      <c r="A239" s="28" t="s">
        <v>454</v>
      </c>
      <c r="B239" s="20" t="s">
        <v>454</v>
      </c>
      <c r="C239" s="20" t="s">
        <v>249</v>
      </c>
      <c r="D239" s="20" t="s">
        <v>455</v>
      </c>
      <c r="E239" s="20" t="s">
        <v>456</v>
      </c>
      <c r="F239" s="20" t="s">
        <v>147</v>
      </c>
      <c r="G239" s="20">
        <v>2</v>
      </c>
      <c r="H239" s="20" t="s">
        <v>64</v>
      </c>
      <c r="K239" s="20" t="s">
        <v>45</v>
      </c>
      <c r="L239" s="20" t="s">
        <v>153</v>
      </c>
      <c r="M239" s="20">
        <v>100</v>
      </c>
      <c r="N239" s="45">
        <f t="shared" si="18"/>
        <v>51.440329218106996</v>
      </c>
      <c r="Q239" s="29">
        <v>50.3</v>
      </c>
      <c r="S239" s="29">
        <v>35.5</v>
      </c>
      <c r="T239" s="29">
        <v>14.3</v>
      </c>
      <c r="U239" s="29">
        <v>12.3</v>
      </c>
      <c r="V239" s="29">
        <v>12.3</v>
      </c>
      <c r="W239" s="29">
        <v>12.8</v>
      </c>
      <c r="X239" s="30">
        <v>10485</v>
      </c>
      <c r="Y239" s="30">
        <v>9600</v>
      </c>
      <c r="Z239" s="20" t="s">
        <v>48</v>
      </c>
      <c r="AA239" s="20" t="s">
        <v>154</v>
      </c>
      <c r="AB239" s="29">
        <v>2442.1999999999998</v>
      </c>
      <c r="AC239" s="20" t="s">
        <v>50</v>
      </c>
      <c r="AD239" s="20" t="s">
        <v>156</v>
      </c>
      <c r="AE239" s="20" t="s">
        <v>152</v>
      </c>
      <c r="AF239" s="20" t="s">
        <v>68</v>
      </c>
      <c r="AG239" s="20" t="s">
        <v>68</v>
      </c>
      <c r="AH239" s="20" t="s">
        <v>68</v>
      </c>
      <c r="AJ239" s="20" t="s">
        <v>45</v>
      </c>
      <c r="AK239" s="20">
        <v>5</v>
      </c>
      <c r="AL239" s="20" t="s">
        <v>74</v>
      </c>
      <c r="AM239" s="30">
        <v>858</v>
      </c>
      <c r="AN239" s="31">
        <v>213360</v>
      </c>
      <c r="AP239" s="20"/>
      <c r="AQ239" s="55">
        <f t="shared" si="19"/>
        <v>4354.5314342737911</v>
      </c>
      <c r="AR239" s="55">
        <f t="shared" si="20"/>
        <v>50.3</v>
      </c>
      <c r="AS239" s="55">
        <f t="shared" si="21"/>
        <v>15.330691862237121</v>
      </c>
      <c r="AT239" s="55">
        <f t="shared" si="22"/>
        <v>51.440329218106996</v>
      </c>
      <c r="AU239" s="55" cm="1">
        <f t="array" ref="AU239">2*9.81^2*(AQ239)^2/(3.1416*(AS239^2)*(_xlfn.IFS(F239="Jet",0.973*0.873*0.98094,F239="Turboprop",0.804*0.979*0.97444,F239="Piston",0.804*0.971*0.97444)*IF(R239="",1,1.09011))*1.225*AT239)</f>
        <v>102268.71544278924</v>
      </c>
      <c r="AV239" s="43">
        <f t="shared" si="23"/>
        <v>0.10226871544278923</v>
      </c>
      <c r="AW239" s="41" t="str" cm="1">
        <f t="array" ref="AW239">_xlfn.IFS(AV239 &lt;=0.75, "CAT VII", AV239&lt;=1.5, "CAT VI",
    AV239&lt;=2.5, "CAT V",
    AV239&lt;=5, "CAT IV",
    AV239&lt;=10, "CAT III",AV239&lt;=20, "CAT II",AV239&gt;20, "CAT I")</f>
        <v>CAT VII</v>
      </c>
      <c r="AX239" s="43" cm="1">
        <f t="array" ref="AX239">_xlfn.IFS(
    AZ239="G", 1,
    AZ239="F", 2,
    AZ239="E", 3,
    AZ239="D", 4,
    AZ239="C", 5,
    AZ239="B", 6,
    AZ239="A", 7)</f>
        <v>1</v>
      </c>
      <c r="AY239" s="43" cm="1">
        <f t="array" ref="AY239">_xlfn.IFS(AW239= "CAT I", 7,AW239= "CAT II", 6,AW239= "CAT III", 5,AW239= "CAT IV", 4,AW239="CAT V", 3, AW239="CAT VI", 2, AW239="CAT VII", 1)</f>
        <v>1</v>
      </c>
      <c r="AZ239" t="s">
        <v>52</v>
      </c>
      <c r="BA239" s="23"/>
      <c r="BB239" s="23"/>
      <c r="BC239" s="23"/>
      <c r="BD239" s="23"/>
      <c r="BE239" s="23"/>
      <c r="BF239" s="23"/>
    </row>
    <row r="240" spans="1:58" x14ac:dyDescent="0.25">
      <c r="A240" s="28" t="s">
        <v>248</v>
      </c>
      <c r="B240" s="20" t="s">
        <v>248</v>
      </c>
      <c r="C240" s="20" t="s">
        <v>249</v>
      </c>
      <c r="D240" s="20" t="s">
        <v>250</v>
      </c>
      <c r="E240" s="20" t="s">
        <v>251</v>
      </c>
      <c r="F240" s="20" t="s">
        <v>147</v>
      </c>
      <c r="G240" s="20">
        <v>2</v>
      </c>
      <c r="H240" s="20" t="s">
        <v>106</v>
      </c>
      <c r="K240" s="20" t="s">
        <v>152</v>
      </c>
      <c r="L240" s="20" t="s">
        <v>46</v>
      </c>
      <c r="M240" s="20">
        <v>87</v>
      </c>
      <c r="N240" s="45">
        <f t="shared" si="18"/>
        <v>44.753086419753089</v>
      </c>
      <c r="Q240" s="29">
        <v>46</v>
      </c>
      <c r="S240" s="29">
        <v>44.3</v>
      </c>
      <c r="T240" s="29">
        <v>9.6</v>
      </c>
      <c r="U240" s="29">
        <v>30</v>
      </c>
      <c r="V240" s="29">
        <v>30</v>
      </c>
      <c r="W240" s="29">
        <v>19.2</v>
      </c>
      <c r="X240" s="30">
        <v>9900</v>
      </c>
      <c r="Y240" s="30">
        <v>9500</v>
      </c>
      <c r="Z240" s="20" t="s">
        <v>48</v>
      </c>
      <c r="AA240" s="20" t="s">
        <v>154</v>
      </c>
      <c r="AB240" s="29">
        <v>2758</v>
      </c>
      <c r="AC240" s="20" t="s">
        <v>50</v>
      </c>
      <c r="AD240" s="20" t="s">
        <v>156</v>
      </c>
      <c r="AE240" s="20" t="s">
        <v>152</v>
      </c>
      <c r="AF240" s="20" t="s">
        <v>68</v>
      </c>
      <c r="AG240" s="20" t="s">
        <v>68</v>
      </c>
      <c r="AH240" s="20" t="s">
        <v>68</v>
      </c>
      <c r="AJ240" s="20" t="s">
        <v>45</v>
      </c>
      <c r="AK240" s="20">
        <v>1</v>
      </c>
      <c r="AL240" s="20" t="s">
        <v>74</v>
      </c>
      <c r="AM240" s="30">
        <v>3</v>
      </c>
      <c r="AN240" s="31">
        <v>462</v>
      </c>
      <c r="AP240" s="20"/>
      <c r="AQ240" s="55">
        <f t="shared" si="19"/>
        <v>4309.1717318334386</v>
      </c>
      <c r="AR240" s="55">
        <f t="shared" si="20"/>
        <v>46</v>
      </c>
      <c r="AS240" s="55">
        <f t="shared" si="21"/>
        <v>14.020115818348064</v>
      </c>
      <c r="AT240" s="55">
        <f t="shared" si="22"/>
        <v>44.753086419753089</v>
      </c>
      <c r="AU240" s="55" cm="1">
        <f t="array" ref="AU240">2*9.81^2*(AQ240)^2/(3.1416*(AS240^2)*(_xlfn.IFS(F240="Jet",0.973*0.873*0.98094,F240="Turboprop",0.804*0.979*0.97444,F240="Piston",0.804*0.971*0.97444)*IF(R240="",1,1.09011))*1.225*AT240)</f>
        <v>137641.24732575548</v>
      </c>
      <c r="AV240" s="43">
        <f t="shared" si="23"/>
        <v>0.13764124732575547</v>
      </c>
      <c r="AW240" s="41" t="str" cm="1">
        <f t="array" ref="AW240">_xlfn.IFS(AV240 &lt;=0.75, "CAT VII", AV240&lt;=1.5, "CAT VI",
    AV240&lt;=2.5, "CAT V",
    AV240&lt;=5, "CAT IV",
    AV240&lt;=10, "CAT III",AV240&lt;=20, "CAT II",AV240&gt;20, "CAT I")</f>
        <v>CAT VII</v>
      </c>
      <c r="AX240" s="43" cm="1">
        <f t="array" ref="AX240">_xlfn.IFS(
    AZ240="G", 1,
    AZ240="F", 2,
    AZ240="E", 3,
    AZ240="D", 4,
    AZ240="C", 5,
    AZ240="B", 6,
    AZ240="A", 7)</f>
        <v>1</v>
      </c>
      <c r="AY240" s="43" cm="1">
        <f t="array" ref="AY240">_xlfn.IFS(AW240= "CAT I", 7,AW240= "CAT II", 6,AW240= "CAT III", 5,AW240= "CAT IV", 4,AW240="CAT V", 3, AW240="CAT VI", 2, AW240="CAT VII", 1)</f>
        <v>1</v>
      </c>
      <c r="AZ240" t="s">
        <v>52</v>
      </c>
      <c r="BA240" s="23"/>
      <c r="BB240" s="23"/>
      <c r="BC240" s="23"/>
      <c r="BD240" s="23"/>
      <c r="BE240" s="23"/>
      <c r="BF240" s="23"/>
    </row>
    <row r="241" spans="1:58" x14ac:dyDescent="0.25">
      <c r="A241" s="28" t="s">
        <v>394</v>
      </c>
      <c r="B241" s="20" t="s">
        <v>394</v>
      </c>
      <c r="C241" s="20" t="s">
        <v>249</v>
      </c>
      <c r="D241" s="20" t="s">
        <v>395</v>
      </c>
      <c r="E241" s="20" t="s">
        <v>396</v>
      </c>
      <c r="F241" s="20" t="s">
        <v>151</v>
      </c>
      <c r="G241" s="20">
        <v>2</v>
      </c>
      <c r="H241" s="20" t="s">
        <v>106</v>
      </c>
      <c r="K241" s="20" t="s">
        <v>45</v>
      </c>
      <c r="L241" s="20" t="s">
        <v>46</v>
      </c>
      <c r="M241" s="20">
        <v>87</v>
      </c>
      <c r="N241" s="45">
        <f t="shared" si="18"/>
        <v>44.753086419753089</v>
      </c>
      <c r="Q241" s="29">
        <v>49.7</v>
      </c>
      <c r="S241" s="29">
        <v>35.299999999999997</v>
      </c>
      <c r="T241" s="29">
        <v>9.3000000000000007</v>
      </c>
      <c r="U241" s="29">
        <v>30</v>
      </c>
      <c r="V241" s="29">
        <v>30</v>
      </c>
      <c r="W241" s="29">
        <v>19.2</v>
      </c>
      <c r="X241" s="30">
        <v>9700</v>
      </c>
      <c r="Y241" s="30">
        <v>9400</v>
      </c>
      <c r="Z241" s="20" t="s">
        <v>48</v>
      </c>
      <c r="AA241" s="20" t="s">
        <v>154</v>
      </c>
      <c r="AB241" s="29">
        <v>2401.6</v>
      </c>
      <c r="AC241" s="20" t="s">
        <v>50</v>
      </c>
      <c r="AD241" s="20" t="s">
        <v>156</v>
      </c>
      <c r="AE241" s="20" t="s">
        <v>152</v>
      </c>
      <c r="AF241" s="20" t="s">
        <v>68</v>
      </c>
      <c r="AG241" s="20" t="s">
        <v>68</v>
      </c>
      <c r="AH241" s="20" t="s">
        <v>68</v>
      </c>
      <c r="AJ241" s="20" t="s">
        <v>45</v>
      </c>
      <c r="AK241" s="20">
        <v>4</v>
      </c>
      <c r="AL241" s="20" t="s">
        <v>74</v>
      </c>
      <c r="AM241" s="30">
        <v>186</v>
      </c>
      <c r="AN241" s="31">
        <v>416</v>
      </c>
      <c r="AP241" s="20"/>
      <c r="AQ241" s="55">
        <f t="shared" si="19"/>
        <v>4263.812029393087</v>
      </c>
      <c r="AR241" s="55">
        <f t="shared" si="20"/>
        <v>49.7</v>
      </c>
      <c r="AS241" s="55">
        <f t="shared" si="21"/>
        <v>15.147820786345626</v>
      </c>
      <c r="AT241" s="55">
        <f t="shared" si="22"/>
        <v>44.753086419753089</v>
      </c>
      <c r="AU241" s="55" cm="1">
        <f t="array" ref="AU241">2*9.81^2*(AQ241)^2/(3.1416*(AS241^2)*(_xlfn.IFS(F241="Jet",0.973*0.873*0.98094,F241="Turboprop",0.804*0.979*0.97444,F241="Piston",0.804*0.971*0.97444)*IF(R241="",1,1.09011))*1.225*AT241)</f>
        <v>116392.08392556488</v>
      </c>
      <c r="AV241" s="43">
        <f t="shared" si="23"/>
        <v>0.11639208392556488</v>
      </c>
      <c r="AW241" s="41" t="str" cm="1">
        <f t="array" ref="AW241">_xlfn.IFS(AV241 &lt;=0.75, "CAT VII", AV241&lt;=1.5, "CAT VI",
    AV241&lt;=2.5, "CAT V",
    AV241&lt;=5, "CAT IV",
    AV241&lt;=10, "CAT III",AV241&lt;=20, "CAT II",AV241&gt;20, "CAT I")</f>
        <v>CAT VII</v>
      </c>
      <c r="AX241" s="43" cm="1">
        <f t="array" ref="AX241">_xlfn.IFS(
    AZ241="G", 1,
    AZ241="F", 2,
    AZ241="E", 3,
    AZ241="D", 4,
    AZ241="C", 5,
    AZ241="B", 6,
    AZ241="A", 7)</f>
        <v>1</v>
      </c>
      <c r="AY241" s="43" cm="1">
        <f t="array" ref="AY241">_xlfn.IFS(AW241= "CAT I", 7,AW241= "CAT II", 6,AW241= "CAT III", 5,AW241= "CAT IV", 4,AW241="CAT V", 3, AW241="CAT VI", 2, AW241="CAT VII", 1)</f>
        <v>1</v>
      </c>
      <c r="AZ241" t="s">
        <v>52</v>
      </c>
      <c r="BA241" s="23"/>
      <c r="BB241" s="23"/>
      <c r="BC241" s="23"/>
      <c r="BD241" s="23"/>
      <c r="BE241" s="23"/>
      <c r="BF241" s="23"/>
    </row>
    <row r="242" spans="1:58" x14ac:dyDescent="0.25">
      <c r="A242" s="28" t="s">
        <v>829</v>
      </c>
      <c r="B242" s="20" t="s">
        <v>829</v>
      </c>
      <c r="C242" s="20" t="s">
        <v>830</v>
      </c>
      <c r="D242" s="20" t="s">
        <v>831</v>
      </c>
      <c r="E242" s="20" t="s">
        <v>832</v>
      </c>
      <c r="F242" s="20" t="s">
        <v>147</v>
      </c>
      <c r="G242" s="20">
        <v>2</v>
      </c>
      <c r="H242" s="20" t="s">
        <v>64</v>
      </c>
      <c r="K242" s="20" t="s">
        <v>45</v>
      </c>
      <c r="L242" s="20" t="s">
        <v>153</v>
      </c>
      <c r="M242" s="20">
        <v>103</v>
      </c>
      <c r="N242" s="45">
        <f t="shared" si="18"/>
        <v>52.983539094650205</v>
      </c>
      <c r="Q242" s="29">
        <v>49.5</v>
      </c>
      <c r="S242" s="29">
        <v>39</v>
      </c>
      <c r="T242" s="29">
        <v>13.2</v>
      </c>
      <c r="U242" s="29">
        <v>12.5</v>
      </c>
      <c r="V242" s="29">
        <v>12.5</v>
      </c>
      <c r="W242" s="29">
        <v>14.5</v>
      </c>
      <c r="X242" s="30">
        <v>9850</v>
      </c>
      <c r="Y242" s="30">
        <v>9361</v>
      </c>
      <c r="Z242" s="20" t="s">
        <v>48</v>
      </c>
      <c r="AA242" s="20" t="s">
        <v>154</v>
      </c>
      <c r="AB242" s="29">
        <v>2618</v>
      </c>
      <c r="AC242" s="20" t="s">
        <v>50</v>
      </c>
      <c r="AD242" s="20" t="s">
        <v>156</v>
      </c>
      <c r="AE242" s="20" t="s">
        <v>152</v>
      </c>
      <c r="AF242" s="20" t="s">
        <v>68</v>
      </c>
      <c r="AG242" s="20" t="s">
        <v>68</v>
      </c>
      <c r="AH242" s="20" t="s">
        <v>68</v>
      </c>
      <c r="AJ242" s="20" t="s">
        <v>45</v>
      </c>
      <c r="AK242" s="20">
        <v>6</v>
      </c>
      <c r="AL242" s="20" t="s">
        <v>74</v>
      </c>
      <c r="AM242" s="30">
        <v>4</v>
      </c>
      <c r="AN242" s="31">
        <v>312</v>
      </c>
      <c r="AP242" s="20"/>
      <c r="AQ242" s="55">
        <f t="shared" si="19"/>
        <v>4246.12174544135</v>
      </c>
      <c r="AR242" s="55">
        <f t="shared" si="20"/>
        <v>49.5</v>
      </c>
      <c r="AS242" s="55">
        <f t="shared" si="21"/>
        <v>15.086863761048461</v>
      </c>
      <c r="AT242" s="55">
        <f t="shared" si="22"/>
        <v>52.983539094650205</v>
      </c>
      <c r="AU242" s="55" cm="1">
        <f t="array" ref="AU242">2*9.81^2*(AQ242)^2/(3.1416*(AS242^2)*(_xlfn.IFS(F242="Jet",0.973*0.873*0.98094,F242="Turboprop",0.804*0.979*0.97444,F242="Piston",0.804*0.971*0.97444)*IF(R242="",1,1.09011))*1.225*AT242)</f>
        <v>97483.962270573073</v>
      </c>
      <c r="AV242" s="43">
        <f t="shared" si="23"/>
        <v>9.7483962270573071E-2</v>
      </c>
      <c r="AW242" s="41" t="str" cm="1">
        <f t="array" ref="AW242">_xlfn.IFS(AV242 &lt;=0.75, "CAT VII", AV242&lt;=1.5, "CAT VI",
    AV242&lt;=2.5, "CAT V",
    AV242&lt;=5, "CAT IV",
    AV242&lt;=10, "CAT III",AV242&lt;=20, "CAT II",AV242&gt;20, "CAT I")</f>
        <v>CAT VII</v>
      </c>
      <c r="AX242" s="43" cm="1">
        <f t="array" ref="AX242">_xlfn.IFS(
    AZ242="G", 1,
    AZ242="F", 2,
    AZ242="E", 3,
    AZ242="D", 4,
    AZ242="C", 5,
    AZ242="B", 6,
    AZ242="A", 7)</f>
        <v>1</v>
      </c>
      <c r="AY242" s="43" cm="1">
        <f t="array" ref="AY242">_xlfn.IFS(AW242= "CAT I", 7,AW242= "CAT II", 6,AW242= "CAT III", 5,AW242= "CAT IV", 4,AW242="CAT V", 3, AW242="CAT VI", 2, AW242="CAT VII", 1)</f>
        <v>1</v>
      </c>
      <c r="AZ242" t="s">
        <v>52</v>
      </c>
      <c r="BA242" s="23"/>
      <c r="BB242" s="23"/>
      <c r="BC242" s="23"/>
      <c r="BD242" s="23"/>
      <c r="BE242" s="23"/>
      <c r="BF242" s="23"/>
    </row>
    <row r="243" spans="1:58" x14ac:dyDescent="0.25">
      <c r="A243" s="28" t="s">
        <v>577</v>
      </c>
      <c r="B243" s="20" t="s">
        <v>577</v>
      </c>
      <c r="C243" s="20" t="s">
        <v>472</v>
      </c>
      <c r="D243" s="20" t="s">
        <v>578</v>
      </c>
      <c r="E243" s="20" t="s">
        <v>579</v>
      </c>
      <c r="F243" s="20" t="s">
        <v>147</v>
      </c>
      <c r="G243" s="20">
        <v>2</v>
      </c>
      <c r="H243" s="20" t="s">
        <v>64</v>
      </c>
      <c r="K243" s="20" t="s">
        <v>45</v>
      </c>
      <c r="L243" s="20" t="s">
        <v>153</v>
      </c>
      <c r="M243" s="20">
        <v>98</v>
      </c>
      <c r="N243" s="45">
        <f t="shared" si="18"/>
        <v>50.411522633744859</v>
      </c>
      <c r="Q243" s="29">
        <v>49.3</v>
      </c>
      <c r="S243" s="29">
        <v>39</v>
      </c>
      <c r="T243" s="29">
        <v>13.2</v>
      </c>
      <c r="U243" s="29">
        <v>12.5</v>
      </c>
      <c r="V243" s="29">
        <v>13.9</v>
      </c>
      <c r="W243" s="29">
        <v>14.1</v>
      </c>
      <c r="X243" s="30">
        <v>9850</v>
      </c>
      <c r="Y243" s="30">
        <v>9360</v>
      </c>
      <c r="Z243" s="20" t="s">
        <v>48</v>
      </c>
      <c r="AA243" s="20" t="s">
        <v>154</v>
      </c>
      <c r="AB243" s="29">
        <v>2610.6999999999998</v>
      </c>
      <c r="AC243" s="20" t="s">
        <v>50</v>
      </c>
      <c r="AD243" s="20" t="s">
        <v>156</v>
      </c>
      <c r="AE243" s="20" t="s">
        <v>152</v>
      </c>
      <c r="AF243" s="20" t="s">
        <v>68</v>
      </c>
      <c r="AG243" s="20" t="s">
        <v>68</v>
      </c>
      <c r="AH243" s="20" t="s">
        <v>68</v>
      </c>
      <c r="AJ243" s="20" t="s">
        <v>45</v>
      </c>
      <c r="AK243" s="20">
        <v>6</v>
      </c>
      <c r="AL243" s="20" t="s">
        <v>74</v>
      </c>
      <c r="AM243" s="30">
        <v>172</v>
      </c>
      <c r="AN243" s="31">
        <v>29734</v>
      </c>
      <c r="AP243" s="20"/>
      <c r="AQ243" s="55">
        <f t="shared" si="19"/>
        <v>4245.6681484169458</v>
      </c>
      <c r="AR243" s="55">
        <f t="shared" si="20"/>
        <v>49.3</v>
      </c>
      <c r="AS243" s="55">
        <f t="shared" si="21"/>
        <v>15.025906735751294</v>
      </c>
      <c r="AT243" s="55">
        <f t="shared" si="22"/>
        <v>50.411522633744859</v>
      </c>
      <c r="AU243" s="55" cm="1">
        <f t="array" ref="AU243">2*9.81^2*(AQ243)^2/(3.1416*(AS243^2)*(_xlfn.IFS(F243="Jet",0.973*0.873*0.98094,F243="Turboprop",0.804*0.979*0.97444,F243="Piston",0.804*0.971*0.97444)*IF(R243="",1,1.09011))*1.225*AT243)</f>
        <v>103268.55217186126</v>
      </c>
      <c r="AV243" s="43">
        <f t="shared" si="23"/>
        <v>0.10326855217186126</v>
      </c>
      <c r="AW243" s="41" t="str" cm="1">
        <f t="array" ref="AW243">_xlfn.IFS(AV243 &lt;=0.75, "CAT VII", AV243&lt;=1.5, "CAT VI",
    AV243&lt;=2.5, "CAT V",
    AV243&lt;=5, "CAT IV",
    AV243&lt;=10, "CAT III",AV243&lt;=20, "CAT II",AV243&gt;20, "CAT I")</f>
        <v>CAT VII</v>
      </c>
      <c r="AX243" s="43" cm="1">
        <f t="array" ref="AX243">_xlfn.IFS(
    AZ243="G", 1,
    AZ243="F", 2,
    AZ243="E", 3,
    AZ243="D", 4,
    AZ243="C", 5,
    AZ243="B", 6,
    AZ243="A", 7)</f>
        <v>1</v>
      </c>
      <c r="AY243" s="43" cm="1">
        <f t="array" ref="AY243">_xlfn.IFS(AW243= "CAT I", 7,AW243= "CAT II", 6,AW243= "CAT III", 5,AW243= "CAT IV", 4,AW243="CAT V", 3, AW243="CAT VI", 2, AW243="CAT VII", 1)</f>
        <v>1</v>
      </c>
      <c r="AZ243" t="s">
        <v>52</v>
      </c>
      <c r="BA243" s="23"/>
      <c r="BB243" s="23"/>
      <c r="BC243" s="23"/>
      <c r="BD243" s="23"/>
      <c r="BE243" s="23"/>
      <c r="BF243" s="23"/>
    </row>
    <row r="244" spans="1:58" x14ac:dyDescent="0.25">
      <c r="A244" s="28" t="s">
        <v>177</v>
      </c>
      <c r="B244" s="20" t="s">
        <v>177</v>
      </c>
      <c r="C244" s="20" t="s">
        <v>170</v>
      </c>
      <c r="D244" s="20" t="s">
        <v>178</v>
      </c>
      <c r="E244" s="20" t="s">
        <v>179</v>
      </c>
      <c r="F244" s="20" t="s">
        <v>151</v>
      </c>
      <c r="G244" s="20">
        <v>2</v>
      </c>
      <c r="H244" s="20" t="s">
        <v>64</v>
      </c>
      <c r="K244" s="20" t="s">
        <v>45</v>
      </c>
      <c r="L244" s="20" t="s">
        <v>46</v>
      </c>
      <c r="M244" s="20">
        <v>98</v>
      </c>
      <c r="N244" s="45">
        <f t="shared" si="18"/>
        <v>50.411522633744859</v>
      </c>
      <c r="Q244" s="29">
        <v>44.1</v>
      </c>
      <c r="S244" s="29">
        <v>43</v>
      </c>
      <c r="T244" s="29">
        <v>15</v>
      </c>
      <c r="U244" s="29">
        <v>16.7</v>
      </c>
      <c r="V244" s="29">
        <v>16.7</v>
      </c>
      <c r="W244" s="29">
        <v>15.4</v>
      </c>
      <c r="X244" s="30">
        <v>9000</v>
      </c>
      <c r="Y244" s="30">
        <v>9000</v>
      </c>
      <c r="Z244" s="20" t="s">
        <v>48</v>
      </c>
      <c r="AA244" s="20" t="s">
        <v>154</v>
      </c>
      <c r="AB244" s="29">
        <v>2595.8000000000002</v>
      </c>
      <c r="AC244" s="20" t="s">
        <v>50</v>
      </c>
      <c r="AD244" s="20" t="s">
        <v>156</v>
      </c>
      <c r="AE244" s="20" t="s">
        <v>152</v>
      </c>
      <c r="AF244" s="20" t="s">
        <v>68</v>
      </c>
      <c r="AG244" s="20" t="s">
        <v>68</v>
      </c>
      <c r="AH244" s="20" t="s">
        <v>68</v>
      </c>
      <c r="AJ244" s="20" t="s">
        <v>45</v>
      </c>
      <c r="AK244" s="20">
        <v>6</v>
      </c>
      <c r="AL244" s="20" t="s">
        <v>74</v>
      </c>
      <c r="AM244" s="30">
        <v>16</v>
      </c>
      <c r="AN244" s="31">
        <v>60</v>
      </c>
      <c r="AP244" s="20"/>
      <c r="AQ244" s="55">
        <f t="shared" si="19"/>
        <v>4082.3732196316791</v>
      </c>
      <c r="AR244" s="55">
        <f t="shared" si="20"/>
        <v>44.1</v>
      </c>
      <c r="AS244" s="55">
        <f t="shared" si="21"/>
        <v>13.441024078024991</v>
      </c>
      <c r="AT244" s="55">
        <f t="shared" si="22"/>
        <v>50.411522633744859</v>
      </c>
      <c r="AU244" s="55" cm="1">
        <f t="array" ref="AU244">2*9.81^2*(AQ244)^2/(3.1416*(AS244^2)*(_xlfn.IFS(F244="Jet",0.973*0.873*0.98094,F244="Turboprop",0.804*0.979*0.97444,F244="Piston",0.804*0.971*0.97444)*IF(R244="",1,1.09011))*1.225*AT244)</f>
        <v>120304.40545413493</v>
      </c>
      <c r="AV244" s="43">
        <f t="shared" si="23"/>
        <v>0.12030440545413493</v>
      </c>
      <c r="AW244" s="41" t="str" cm="1">
        <f t="array" ref="AW244">_xlfn.IFS(AV244 &lt;=0.75, "CAT VII", AV244&lt;=1.5, "CAT VI",
    AV244&lt;=2.5, "CAT V",
    AV244&lt;=5, "CAT IV",
    AV244&lt;=10, "CAT III",AV244&lt;=20, "CAT II",AV244&gt;20, "CAT I")</f>
        <v>CAT VII</v>
      </c>
      <c r="AX244" s="43" cm="1">
        <f t="array" ref="AX244">_xlfn.IFS(
    AZ244="G", 1,
    AZ244="F", 2,
    AZ244="E", 3,
    AZ244="D", 4,
    AZ244="C", 5,
    AZ244="B", 6,
    AZ244="A", 7)</f>
        <v>1</v>
      </c>
      <c r="AY244" s="43" cm="1">
        <f t="array" ref="AY244">_xlfn.IFS(AW244= "CAT I", 7,AW244= "CAT II", 6,AW244= "CAT III", 5,AW244= "CAT IV", 4,AW244="CAT V", 3, AW244="CAT VI", 2, AW244="CAT VII", 1)</f>
        <v>1</v>
      </c>
      <c r="AZ244" t="s">
        <v>52</v>
      </c>
      <c r="BA244" s="23"/>
      <c r="BB244" s="23"/>
      <c r="BC244" s="23"/>
      <c r="BD244" s="23"/>
      <c r="BE244" s="23"/>
      <c r="BF244" s="23"/>
    </row>
    <row r="245" spans="1:58" x14ac:dyDescent="0.25">
      <c r="A245" s="28" t="s">
        <v>1136</v>
      </c>
      <c r="B245" s="20" t="s">
        <v>1136</v>
      </c>
      <c r="C245" s="20" t="s">
        <v>191</v>
      </c>
      <c r="D245" s="20" t="s">
        <v>1137</v>
      </c>
      <c r="E245" s="20" t="s">
        <v>1138</v>
      </c>
      <c r="F245" s="20" t="s">
        <v>147</v>
      </c>
      <c r="G245" s="20">
        <v>2</v>
      </c>
      <c r="H245" s="20" t="s">
        <v>64</v>
      </c>
      <c r="K245" s="20" t="s">
        <v>152</v>
      </c>
      <c r="L245" s="20" t="s">
        <v>153</v>
      </c>
      <c r="M245" s="20">
        <v>100</v>
      </c>
      <c r="N245" s="45">
        <f t="shared" si="18"/>
        <v>51.440329218106996</v>
      </c>
      <c r="Q245" s="29">
        <v>42.7</v>
      </c>
      <c r="S245" s="29">
        <v>34.700000000000003</v>
      </c>
      <c r="T245" s="29">
        <v>12.8</v>
      </c>
      <c r="U245" s="29">
        <v>10.7</v>
      </c>
      <c r="V245" s="29">
        <v>10.7</v>
      </c>
      <c r="W245" s="29">
        <v>14.3</v>
      </c>
      <c r="X245" s="30">
        <v>9000</v>
      </c>
      <c r="Y245" s="30">
        <v>9000</v>
      </c>
      <c r="Z245" s="20" t="s">
        <v>48</v>
      </c>
      <c r="AA245" s="20" t="s">
        <v>154</v>
      </c>
      <c r="AB245" s="29">
        <v>2090.1999999999998</v>
      </c>
      <c r="AC245" s="20" t="s">
        <v>50</v>
      </c>
      <c r="AD245" s="20" t="s">
        <v>156</v>
      </c>
      <c r="AE245" s="20" t="s">
        <v>152</v>
      </c>
      <c r="AF245" s="20" t="s">
        <v>68</v>
      </c>
      <c r="AG245" s="20" t="s">
        <v>68</v>
      </c>
      <c r="AH245" s="20" t="s">
        <v>68</v>
      </c>
      <c r="AJ245" s="20" t="s">
        <v>45</v>
      </c>
      <c r="AK245" s="20" t="s">
        <v>47</v>
      </c>
      <c r="AL245" s="20" t="s">
        <v>74</v>
      </c>
      <c r="AM245" s="30">
        <v>2</v>
      </c>
      <c r="AN245" s="31">
        <v>3424</v>
      </c>
      <c r="AP245" s="20"/>
      <c r="AQ245" s="55">
        <f t="shared" si="19"/>
        <v>4082.3732196316791</v>
      </c>
      <c r="AR245" s="55">
        <f t="shared" si="20"/>
        <v>42.7</v>
      </c>
      <c r="AS245" s="55">
        <f t="shared" si="21"/>
        <v>13.014324900944834</v>
      </c>
      <c r="AT245" s="55">
        <f t="shared" si="22"/>
        <v>51.440329218106996</v>
      </c>
      <c r="AU245" s="55" cm="1">
        <f t="array" ref="AU245">2*9.81^2*(AQ245)^2/(3.1416*(AS245^2)*(_xlfn.IFS(F245="Jet",0.973*0.873*0.98094,F245="Turboprop",0.804*0.979*0.97444,F245="Piston",0.804*0.971*0.97444)*IF(R245="",1,1.09011))*1.225*AT245)</f>
        <v>124728.46391193828</v>
      </c>
      <c r="AV245" s="43">
        <f t="shared" si="23"/>
        <v>0.12472846391193827</v>
      </c>
      <c r="AW245" s="41" t="str" cm="1">
        <f t="array" ref="AW245">_xlfn.IFS(AV245 &lt;=0.75, "CAT VII", AV245&lt;=1.5, "CAT VI",
    AV245&lt;=2.5, "CAT V",
    AV245&lt;=5, "CAT IV",
    AV245&lt;=10, "CAT III",AV245&lt;=20, "CAT II",AV245&gt;20, "CAT I")</f>
        <v>CAT VII</v>
      </c>
      <c r="AX245" s="43" cm="1">
        <f t="array" ref="AX245">_xlfn.IFS(
    AZ245="G", 1,
    AZ245="F", 2,
    AZ245="E", 3,
    AZ245="D", 4,
    AZ245="C", 5,
    AZ245="B", 6,
    AZ245="A", 7)</f>
        <v>1</v>
      </c>
      <c r="AY245" s="43" cm="1">
        <f t="array" ref="AY245">_xlfn.IFS(AW245= "CAT I", 7,AW245= "CAT II", 6,AW245= "CAT III", 5,AW245= "CAT IV", 4,AW245="CAT V", 3, AW245="CAT VI", 2, AW245="CAT VII", 1)</f>
        <v>1</v>
      </c>
      <c r="AZ245" t="s">
        <v>52</v>
      </c>
      <c r="BA245" s="23"/>
      <c r="BB245" s="23"/>
      <c r="BC245" s="23"/>
      <c r="BD245" s="23"/>
      <c r="BE245" s="23"/>
      <c r="BF245" s="23"/>
    </row>
    <row r="246" spans="1:58" x14ac:dyDescent="0.25">
      <c r="A246" s="28" t="s">
        <v>1142</v>
      </c>
      <c r="B246" s="20" t="s">
        <v>1142</v>
      </c>
      <c r="C246" s="20" t="s">
        <v>191</v>
      </c>
      <c r="D246" s="20" t="s">
        <v>1143</v>
      </c>
      <c r="E246" s="20" t="s">
        <v>1144</v>
      </c>
      <c r="F246" s="20" t="s">
        <v>151</v>
      </c>
      <c r="G246" s="20">
        <v>2</v>
      </c>
      <c r="H246" s="20" t="s">
        <v>64</v>
      </c>
      <c r="K246" s="20" t="s">
        <v>152</v>
      </c>
      <c r="L246" s="20" t="s">
        <v>46</v>
      </c>
      <c r="M246" s="20">
        <v>100</v>
      </c>
      <c r="N246" s="45">
        <f t="shared" si="18"/>
        <v>51.440329218106996</v>
      </c>
      <c r="Q246" s="29">
        <v>42.7</v>
      </c>
      <c r="S246" s="29">
        <v>34.700000000000003</v>
      </c>
      <c r="T246" s="29">
        <v>12.8</v>
      </c>
      <c r="U246" s="29">
        <v>9.4</v>
      </c>
      <c r="V246" s="29">
        <v>9.4</v>
      </c>
      <c r="W246" s="29">
        <v>15.5</v>
      </c>
      <c r="X246" s="30">
        <v>9474</v>
      </c>
      <c r="Y246" s="30">
        <v>9000</v>
      </c>
      <c r="Z246" s="20" t="s">
        <v>48</v>
      </c>
      <c r="AA246" s="20" t="s">
        <v>154</v>
      </c>
      <c r="AB246" s="29">
        <v>2089.9</v>
      </c>
      <c r="AC246" s="20" t="s">
        <v>50</v>
      </c>
      <c r="AD246" s="20" t="s">
        <v>156</v>
      </c>
      <c r="AE246" s="20" t="s">
        <v>152</v>
      </c>
      <c r="AF246" s="20" t="s">
        <v>68</v>
      </c>
      <c r="AG246" s="20" t="s">
        <v>68</v>
      </c>
      <c r="AH246" s="20" t="s">
        <v>68</v>
      </c>
      <c r="AJ246" s="20" t="s">
        <v>45</v>
      </c>
      <c r="AK246" s="20">
        <v>2</v>
      </c>
      <c r="AL246" s="20" t="s">
        <v>56</v>
      </c>
      <c r="AM246" s="30">
        <v>111</v>
      </c>
      <c r="AN246" s="31">
        <v>9912</v>
      </c>
      <c r="AP246" s="20"/>
      <c r="AQ246" s="55">
        <f t="shared" si="19"/>
        <v>4082.3732196316791</v>
      </c>
      <c r="AR246" s="55">
        <f t="shared" si="20"/>
        <v>42.7</v>
      </c>
      <c r="AS246" s="55">
        <f t="shared" si="21"/>
        <v>13.014324900944834</v>
      </c>
      <c r="AT246" s="55">
        <f t="shared" si="22"/>
        <v>51.440329218106996</v>
      </c>
      <c r="AU246" s="55" cm="1">
        <f t="array" ref="AU246">2*9.81^2*(AQ246)^2/(3.1416*(AS246^2)*(_xlfn.IFS(F246="Jet",0.973*0.873*0.98094,F246="Turboprop",0.804*0.979*0.97444,F246="Piston",0.804*0.971*0.97444)*IF(R246="",1,1.09011))*1.225*AT246)</f>
        <v>125756.09286280905</v>
      </c>
      <c r="AV246" s="43">
        <f t="shared" si="23"/>
        <v>0.12575609286280906</v>
      </c>
      <c r="AW246" s="41" t="str" cm="1">
        <f t="array" ref="AW246">_xlfn.IFS(AV246 &lt;=0.75, "CAT VII", AV246&lt;=1.5, "CAT VI",
    AV246&lt;=2.5, "CAT V",
    AV246&lt;=5, "CAT IV",
    AV246&lt;=10, "CAT III",AV246&lt;=20, "CAT II",AV246&gt;20, "CAT I")</f>
        <v>CAT VII</v>
      </c>
      <c r="AX246" s="43" cm="1">
        <f t="array" ref="AX246">_xlfn.IFS(
    AZ246="G", 1,
    AZ246="F", 2,
    AZ246="E", 3,
    AZ246="D", 4,
    AZ246="C", 5,
    AZ246="B", 6,
    AZ246="A", 7)</f>
        <v>1</v>
      </c>
      <c r="AY246" s="43" cm="1">
        <f t="array" ref="AY246">_xlfn.IFS(AW246= "CAT I", 7,AW246= "CAT II", 6,AW246= "CAT III", 5,AW246= "CAT IV", 4,AW246="CAT V", 3, AW246="CAT VI", 2, AW246="CAT VII", 1)</f>
        <v>1</v>
      </c>
      <c r="AZ246" t="s">
        <v>52</v>
      </c>
      <c r="BA246" s="23"/>
      <c r="BB246" s="23"/>
      <c r="BC246" s="23"/>
      <c r="BD246" s="23"/>
      <c r="BE246" s="23"/>
      <c r="BF246" s="23"/>
    </row>
    <row r="247" spans="1:58" x14ac:dyDescent="0.25">
      <c r="A247" s="28" t="s">
        <v>1139</v>
      </c>
      <c r="B247" s="20" t="s">
        <v>1139</v>
      </c>
      <c r="C247" s="20" t="s">
        <v>191</v>
      </c>
      <c r="D247" s="20" t="s">
        <v>1140</v>
      </c>
      <c r="E247" s="20" t="s">
        <v>1141</v>
      </c>
      <c r="F247" s="20" t="s">
        <v>151</v>
      </c>
      <c r="G247" s="20">
        <v>2</v>
      </c>
      <c r="H247" s="20" t="s">
        <v>64</v>
      </c>
      <c r="K247" s="20" t="s">
        <v>152</v>
      </c>
      <c r="L247" s="20" t="s">
        <v>46</v>
      </c>
      <c r="M247" s="20">
        <v>92</v>
      </c>
      <c r="N247" s="45">
        <f t="shared" si="18"/>
        <v>47.325102880658434</v>
      </c>
      <c r="Q247" s="29">
        <v>42.7</v>
      </c>
      <c r="S247" s="29">
        <v>34.700000000000003</v>
      </c>
      <c r="T247" s="29">
        <v>12.8</v>
      </c>
      <c r="U247" s="29">
        <v>9.4</v>
      </c>
      <c r="V247" s="29">
        <v>9.4</v>
      </c>
      <c r="W247" s="29">
        <v>15.5</v>
      </c>
      <c r="X247" s="30">
        <v>8700</v>
      </c>
      <c r="Y247" s="30">
        <v>8700</v>
      </c>
      <c r="Z247" s="20" t="s">
        <v>48</v>
      </c>
      <c r="AA247" s="20" t="s">
        <v>154</v>
      </c>
      <c r="AB247" s="29">
        <v>2089.9</v>
      </c>
      <c r="AC247" s="20" t="s">
        <v>50</v>
      </c>
      <c r="AD247" s="20" t="s">
        <v>156</v>
      </c>
      <c r="AE247" s="20" t="s">
        <v>152</v>
      </c>
      <c r="AF247" s="20" t="s">
        <v>68</v>
      </c>
      <c r="AG247" s="20" t="s">
        <v>68</v>
      </c>
      <c r="AH247" s="20" t="s">
        <v>68</v>
      </c>
      <c r="AJ247" s="20" t="s">
        <v>45</v>
      </c>
      <c r="AK247" s="20">
        <v>5</v>
      </c>
      <c r="AL247" s="20" t="s">
        <v>74</v>
      </c>
      <c r="AM247" s="30">
        <v>95</v>
      </c>
      <c r="AN247" s="31">
        <v>6918</v>
      </c>
      <c r="AP247" s="20"/>
      <c r="AQ247" s="55">
        <f t="shared" si="19"/>
        <v>3946.2941123106229</v>
      </c>
      <c r="AR247" s="55">
        <f t="shared" si="20"/>
        <v>42.7</v>
      </c>
      <c r="AS247" s="55">
        <f t="shared" si="21"/>
        <v>13.014324900944834</v>
      </c>
      <c r="AT247" s="55">
        <f t="shared" si="22"/>
        <v>47.325102880658434</v>
      </c>
      <c r="AU247" s="55" cm="1">
        <f t="array" ref="AU247">2*9.81^2*(AQ247)^2/(3.1416*(AS247^2)*(_xlfn.IFS(F247="Jet",0.973*0.873*0.98094,F247="Turboprop",0.804*0.979*0.97444,F247="Piston",0.804*0.971*0.97444)*IF(R247="",1,1.09011))*1.225*AT247)</f>
        <v>127730.5242724908</v>
      </c>
      <c r="AV247" s="43">
        <f t="shared" si="23"/>
        <v>0.12773052427249079</v>
      </c>
      <c r="AW247" s="41" t="str" cm="1">
        <f t="array" ref="AW247">_xlfn.IFS(AV247 &lt;=0.75, "CAT VII", AV247&lt;=1.5, "CAT VI",
    AV247&lt;=2.5, "CAT V",
    AV247&lt;=5, "CAT IV",
    AV247&lt;=10, "CAT III",AV247&lt;=20, "CAT II",AV247&gt;20, "CAT I")</f>
        <v>CAT VII</v>
      </c>
      <c r="AX247" s="43" cm="1">
        <f t="array" ref="AX247">_xlfn.IFS(
    AZ247="G", 1,
    AZ247="F", 2,
    AZ247="E", 3,
    AZ247="D", 4,
    AZ247="C", 5,
    AZ247="B", 6,
    AZ247="A", 7)</f>
        <v>1</v>
      </c>
      <c r="AY247" s="43" cm="1">
        <f t="array" ref="AY247">_xlfn.IFS(AW247= "CAT I", 7,AW247= "CAT II", 6,AW247= "CAT III", 5,AW247= "CAT IV", 4,AW247="CAT V", 3, AW247="CAT VI", 2, AW247="CAT VII", 1)</f>
        <v>1</v>
      </c>
      <c r="AZ247" t="s">
        <v>52</v>
      </c>
      <c r="BA247" s="23"/>
      <c r="BB247" s="23"/>
      <c r="BC247" s="23"/>
      <c r="BD247" s="23"/>
      <c r="BE247" s="23"/>
      <c r="BF247" s="23"/>
    </row>
    <row r="248" spans="1:58" x14ac:dyDescent="0.25">
      <c r="A248" s="28" t="s">
        <v>174</v>
      </c>
      <c r="B248" s="20" t="s">
        <v>174</v>
      </c>
      <c r="C248" s="20" t="s">
        <v>170</v>
      </c>
      <c r="D248" s="20" t="s">
        <v>175</v>
      </c>
      <c r="E248" s="20" t="s">
        <v>176</v>
      </c>
      <c r="F248" s="20" t="s">
        <v>151</v>
      </c>
      <c r="G248" s="20">
        <v>2</v>
      </c>
      <c r="H248" s="20" t="s">
        <v>64</v>
      </c>
      <c r="K248" s="20" t="s">
        <v>45</v>
      </c>
      <c r="L248" s="20" t="s">
        <v>153</v>
      </c>
      <c r="M248" s="20">
        <v>97</v>
      </c>
      <c r="N248" s="45">
        <f t="shared" si="18"/>
        <v>49.897119341563787</v>
      </c>
      <c r="Q248" s="29">
        <v>49.5</v>
      </c>
      <c r="S248" s="29">
        <v>35.1</v>
      </c>
      <c r="T248" s="29">
        <v>14.5</v>
      </c>
      <c r="U248" s="29">
        <v>14</v>
      </c>
      <c r="V248" s="29">
        <v>14</v>
      </c>
      <c r="W248" s="29">
        <v>12.9</v>
      </c>
      <c r="X248" s="30">
        <v>8500</v>
      </c>
      <c r="Y248" s="30">
        <v>8500</v>
      </c>
      <c r="Z248" s="20" t="s">
        <v>48</v>
      </c>
      <c r="AA248" s="20" t="s">
        <v>154</v>
      </c>
      <c r="AB248" s="29">
        <v>2386</v>
      </c>
      <c r="AC248" s="20" t="s">
        <v>50</v>
      </c>
      <c r="AD248" s="20" t="s">
        <v>156</v>
      </c>
      <c r="AE248" s="20" t="s">
        <v>152</v>
      </c>
      <c r="AF248" s="20" t="s">
        <v>68</v>
      </c>
      <c r="AG248" s="20" t="s">
        <v>68</v>
      </c>
      <c r="AH248" s="20" t="s">
        <v>68</v>
      </c>
      <c r="AJ248" s="20" t="s">
        <v>45</v>
      </c>
      <c r="AK248" s="20">
        <v>5</v>
      </c>
      <c r="AL248" s="20" t="s">
        <v>74</v>
      </c>
      <c r="AM248" s="30">
        <v>38</v>
      </c>
      <c r="AN248" s="65">
        <v>110</v>
      </c>
      <c r="AO248" s="23"/>
      <c r="AP248" s="20"/>
      <c r="AQ248" s="55">
        <f t="shared" si="19"/>
        <v>3855.5747074299193</v>
      </c>
      <c r="AR248" s="55">
        <f t="shared" si="20"/>
        <v>49.5</v>
      </c>
      <c r="AS248" s="55">
        <f t="shared" si="21"/>
        <v>15.086863761048461</v>
      </c>
      <c r="AT248" s="55">
        <f t="shared" si="22"/>
        <v>49.897119341563787</v>
      </c>
      <c r="AU248" s="55" cm="1">
        <f t="array" ref="AU248">2*9.81^2*(AQ248)^2/(3.1416*(AS248^2)*(_xlfn.IFS(F248="Jet",0.973*0.873*0.98094,F248="Turboprop",0.804*0.979*0.97444,F248="Piston",0.804*0.971*0.97444)*IF(R248="",1,1.09011))*1.225*AT248)</f>
        <v>86050.913723553327</v>
      </c>
      <c r="AV248" s="43">
        <f t="shared" si="23"/>
        <v>8.6050913723553321E-2</v>
      </c>
      <c r="AW248" s="41" t="str" cm="1">
        <f t="array" ref="AW248">_xlfn.IFS(AV248 &lt;=0.75, "CAT VII", AV248&lt;=1.5, "CAT VI",
    AV248&lt;=2.5, "CAT V",
    AV248&lt;=5, "CAT IV",
    AV248&lt;=10, "CAT III",AV248&lt;=20, "CAT II",AV248&gt;20, "CAT I")</f>
        <v>CAT VII</v>
      </c>
      <c r="AX248" s="43" cm="1">
        <f t="array" ref="AX248">_xlfn.IFS(
    AZ248="G", 1,
    AZ248="F", 2,
    AZ248="E", 3,
    AZ248="D", 4,
    AZ248="C", 5,
    AZ248="B", 6,
    AZ248="A", 7)</f>
        <v>1</v>
      </c>
      <c r="AY248" s="43" cm="1">
        <f t="array" ref="AY248">_xlfn.IFS(AW248= "CAT I", 7,AW248= "CAT II", 6,AW248= "CAT III", 5,AW248= "CAT IV", 4,AW248="CAT V", 3, AW248="CAT VI", 2, AW248="CAT VII", 1)</f>
        <v>1</v>
      </c>
      <c r="AZ248" t="s">
        <v>52</v>
      </c>
      <c r="BA248" s="23"/>
      <c r="BB248" s="23"/>
      <c r="BC248" s="23"/>
      <c r="BD248" s="23"/>
      <c r="BE248" s="23"/>
      <c r="BF248" s="23"/>
    </row>
    <row r="249" spans="1:58" x14ac:dyDescent="0.25">
      <c r="A249" s="28" t="s">
        <v>180</v>
      </c>
      <c r="B249" s="20" t="s">
        <v>180</v>
      </c>
      <c r="C249" s="20" t="s">
        <v>166</v>
      </c>
      <c r="D249" s="20" t="s">
        <v>181</v>
      </c>
      <c r="E249" s="20" t="s">
        <v>182</v>
      </c>
      <c r="F249" s="20" t="s">
        <v>147</v>
      </c>
      <c r="G249" s="20">
        <v>2</v>
      </c>
      <c r="H249" s="20" t="s">
        <v>64</v>
      </c>
      <c r="K249" s="20" t="s">
        <v>45</v>
      </c>
      <c r="L249" s="20" t="s">
        <v>153</v>
      </c>
      <c r="M249" s="20">
        <v>97</v>
      </c>
      <c r="N249" s="45">
        <f t="shared" si="18"/>
        <v>49.897119341563787</v>
      </c>
      <c r="Q249" s="29">
        <v>46.7</v>
      </c>
      <c r="S249" s="29">
        <v>41.5</v>
      </c>
      <c r="T249" s="29">
        <v>14.5</v>
      </c>
      <c r="U249" s="29">
        <v>16.7</v>
      </c>
      <c r="V249" s="29">
        <v>16.7</v>
      </c>
      <c r="W249" s="29">
        <v>12.9</v>
      </c>
      <c r="X249" s="30">
        <v>8950</v>
      </c>
      <c r="Y249" s="30">
        <v>8500</v>
      </c>
      <c r="Z249" s="20" t="s">
        <v>48</v>
      </c>
      <c r="AA249" s="20" t="s">
        <v>154</v>
      </c>
      <c r="AB249" s="29">
        <v>2635.4</v>
      </c>
      <c r="AC249" s="20" t="s">
        <v>50</v>
      </c>
      <c r="AD249" s="20" t="s">
        <v>156</v>
      </c>
      <c r="AE249" s="20" t="s">
        <v>152</v>
      </c>
      <c r="AF249" s="20" t="s">
        <v>68</v>
      </c>
      <c r="AG249" s="20" t="s">
        <v>68</v>
      </c>
      <c r="AH249" s="20" t="s">
        <v>68</v>
      </c>
      <c r="AJ249" s="20" t="s">
        <v>45</v>
      </c>
      <c r="AK249" s="20">
        <v>4</v>
      </c>
      <c r="AL249" s="20" t="s">
        <v>74</v>
      </c>
      <c r="AM249" s="30">
        <v>1</v>
      </c>
      <c r="AN249" s="31">
        <v>140</v>
      </c>
      <c r="AP249" s="20"/>
      <c r="AQ249" s="55">
        <f t="shared" si="19"/>
        <v>3855.5747074299193</v>
      </c>
      <c r="AR249" s="55">
        <f t="shared" si="20"/>
        <v>46.7</v>
      </c>
      <c r="AS249" s="55">
        <f t="shared" si="21"/>
        <v>14.233465406888143</v>
      </c>
      <c r="AT249" s="55">
        <f t="shared" si="22"/>
        <v>49.897119341563787</v>
      </c>
      <c r="AU249" s="55" cm="1">
        <f t="array" ref="AU249">2*9.81^2*(AQ249)^2/(3.1416*(AS249^2)*(_xlfn.IFS(F249="Jet",0.973*0.873*0.98094,F249="Turboprop",0.804*0.979*0.97444,F249="Piston",0.804*0.971*0.97444)*IF(R249="",1,1.09011))*1.225*AT249)</f>
        <v>95888.971634638699</v>
      </c>
      <c r="AV249" s="43">
        <f t="shared" si="23"/>
        <v>9.5888971634638706E-2</v>
      </c>
      <c r="AW249" s="41" t="str" cm="1">
        <f t="array" ref="AW249">_xlfn.IFS(AV249 &lt;=0.75, "CAT VII", AV249&lt;=1.5, "CAT VI",
    AV249&lt;=2.5, "CAT V",
    AV249&lt;=5, "CAT IV",
    AV249&lt;=10, "CAT III",AV249&lt;=20, "CAT II",AV249&gt;20, "CAT I")</f>
        <v>CAT VII</v>
      </c>
      <c r="AX249" s="43" cm="1">
        <f t="array" ref="AX249">_xlfn.IFS(
    AZ249="G", 1,
    AZ249="F", 2,
    AZ249="E", 3,
    AZ249="D", 4,
    AZ249="C", 5,
    AZ249="B", 6,
    AZ249="A", 7)</f>
        <v>1</v>
      </c>
      <c r="AY249" s="43" cm="1">
        <f t="array" ref="AY249">_xlfn.IFS(AW249= "CAT I", 7,AW249= "CAT II", 6,AW249= "CAT III", 5,AW249= "CAT IV", 4,AW249="CAT V", 3, AW249="CAT VI", 2, AW249="CAT VII", 1)</f>
        <v>1</v>
      </c>
      <c r="AZ249" t="s">
        <v>52</v>
      </c>
      <c r="BA249" s="23"/>
      <c r="BB249" s="23"/>
      <c r="BC249" s="23"/>
      <c r="BD249" s="23"/>
      <c r="BE249" s="23"/>
      <c r="BF249" s="23"/>
    </row>
    <row r="250" spans="1:58" x14ac:dyDescent="0.25">
      <c r="A250" s="28" t="s">
        <v>438</v>
      </c>
      <c r="B250" s="20" t="s">
        <v>438</v>
      </c>
      <c r="C250" s="20" t="s">
        <v>249</v>
      </c>
      <c r="D250" s="20" t="s">
        <v>439</v>
      </c>
      <c r="E250" s="20" t="s">
        <v>439</v>
      </c>
      <c r="F250" s="20" t="s">
        <v>151</v>
      </c>
      <c r="G250" s="20">
        <v>2</v>
      </c>
      <c r="H250" s="20" t="s">
        <v>64</v>
      </c>
      <c r="K250" s="20" t="s">
        <v>45</v>
      </c>
      <c r="L250" s="20" t="s">
        <v>153</v>
      </c>
      <c r="M250" s="20">
        <v>92</v>
      </c>
      <c r="N250" s="45">
        <f t="shared" si="18"/>
        <v>47.325102880658434</v>
      </c>
      <c r="Q250" s="29">
        <v>50.3</v>
      </c>
      <c r="S250" s="29">
        <v>35.5</v>
      </c>
      <c r="T250" s="29">
        <v>14.3</v>
      </c>
      <c r="U250" s="29">
        <v>12.3</v>
      </c>
      <c r="V250" s="29">
        <v>12.3</v>
      </c>
      <c r="W250" s="29">
        <v>13.9</v>
      </c>
      <c r="X250" s="30">
        <v>8200</v>
      </c>
      <c r="Y250" s="30">
        <v>8200</v>
      </c>
      <c r="Z250" s="20" t="s">
        <v>48</v>
      </c>
      <c r="AA250" s="20" t="s">
        <v>154</v>
      </c>
      <c r="AB250" s="29">
        <v>2440.1</v>
      </c>
      <c r="AC250" s="20" t="s">
        <v>50</v>
      </c>
      <c r="AD250" s="20" t="s">
        <v>156</v>
      </c>
      <c r="AE250" s="20" t="s">
        <v>152</v>
      </c>
      <c r="AF250" s="20" t="s">
        <v>68</v>
      </c>
      <c r="AG250" s="20" t="s">
        <v>68</v>
      </c>
      <c r="AH250" s="20" t="s">
        <v>68</v>
      </c>
      <c r="AJ250" s="20" t="s">
        <v>45</v>
      </c>
      <c r="AK250" s="20">
        <v>1</v>
      </c>
      <c r="AL250" s="20" t="s">
        <v>74</v>
      </c>
      <c r="AM250" s="30">
        <v>5</v>
      </c>
      <c r="AN250" s="31">
        <v>2</v>
      </c>
      <c r="AP250" s="20"/>
      <c r="AQ250" s="55">
        <f t="shared" si="19"/>
        <v>3719.4956001088631</v>
      </c>
      <c r="AR250" s="55">
        <f t="shared" si="20"/>
        <v>50.3</v>
      </c>
      <c r="AS250" s="55">
        <f t="shared" si="21"/>
        <v>15.330691862237121</v>
      </c>
      <c r="AT250" s="55">
        <f t="shared" si="22"/>
        <v>47.325102880658434</v>
      </c>
      <c r="AU250" s="55" cm="1">
        <f t="array" ref="AU250">2*9.81^2*(AQ250)^2/(3.1416*(AS250^2)*(_xlfn.IFS(F250="Jet",0.973*0.873*0.98094,F250="Turboprop",0.804*0.979*0.97444,F250="Piston",0.804*0.971*0.97444)*IF(R250="",1,1.09011))*1.225*AT250)</f>
        <v>81771.821928372039</v>
      </c>
      <c r="AV250" s="43">
        <f t="shared" si="23"/>
        <v>8.177182192837204E-2</v>
      </c>
      <c r="AW250" s="41" t="str" cm="1">
        <f t="array" ref="AW250">_xlfn.IFS(AV250 &lt;=0.75, "CAT VII", AV250&lt;=1.5, "CAT VI",
    AV250&lt;=2.5, "CAT V",
    AV250&lt;=5, "CAT IV",
    AV250&lt;=10, "CAT III",AV250&lt;=20, "CAT II",AV250&gt;20, "CAT I")</f>
        <v>CAT VII</v>
      </c>
      <c r="AX250" s="43" cm="1">
        <f t="array" ref="AX250">_xlfn.IFS(
    AZ250="G", 1,
    AZ250="F", 2,
    AZ250="E", 3,
    AZ250="D", 4,
    AZ250="C", 5,
    AZ250="B", 6,
    AZ250="A", 7)</f>
        <v>1</v>
      </c>
      <c r="AY250" s="43" cm="1">
        <f t="array" ref="AY250">_xlfn.IFS(AW250= "CAT I", 7,AW250= "CAT II", 6,AW250= "CAT III", 5,AW250= "CAT IV", 4,AW250="CAT V", 3, AW250="CAT VI", 2, AW250="CAT VII", 1)</f>
        <v>1</v>
      </c>
      <c r="AZ250" t="s">
        <v>52</v>
      </c>
      <c r="BA250" s="23"/>
      <c r="BB250" s="23"/>
      <c r="BC250" s="23"/>
      <c r="BD250" s="23"/>
      <c r="BE250" s="23"/>
      <c r="BF250" s="23"/>
    </row>
    <row r="251" spans="1:58" x14ac:dyDescent="0.25">
      <c r="A251" s="28" t="s">
        <v>567</v>
      </c>
      <c r="B251" s="20" t="s">
        <v>567</v>
      </c>
      <c r="C251" s="20" t="s">
        <v>472</v>
      </c>
      <c r="D251" s="20" t="s">
        <v>568</v>
      </c>
      <c r="E251" s="20" t="s">
        <v>568</v>
      </c>
      <c r="F251" s="20" t="s">
        <v>151</v>
      </c>
      <c r="G251" s="20">
        <v>2</v>
      </c>
      <c r="H251" s="20" t="s">
        <v>64</v>
      </c>
      <c r="K251" s="20" t="s">
        <v>152</v>
      </c>
      <c r="L251" s="20" t="s">
        <v>46</v>
      </c>
      <c r="M251" s="20">
        <v>96</v>
      </c>
      <c r="N251" s="45">
        <f t="shared" si="18"/>
        <v>49.382716049382715</v>
      </c>
      <c r="Q251" s="29">
        <v>46.3</v>
      </c>
      <c r="S251" s="29">
        <v>39.5</v>
      </c>
      <c r="T251" s="29">
        <v>13.3</v>
      </c>
      <c r="U251" s="29">
        <v>13.1</v>
      </c>
      <c r="V251" s="29">
        <v>13.1</v>
      </c>
      <c r="W251" s="29">
        <v>17.399999999999999</v>
      </c>
      <c r="X251" s="30">
        <v>8400</v>
      </c>
      <c r="Y251" s="30">
        <v>8100</v>
      </c>
      <c r="Z251" s="20" t="s">
        <v>48</v>
      </c>
      <c r="AA251" s="20" t="s">
        <v>154</v>
      </c>
      <c r="AB251" s="29">
        <v>2508</v>
      </c>
      <c r="AC251" s="20" t="s">
        <v>50</v>
      </c>
      <c r="AD251" s="20" t="s">
        <v>156</v>
      </c>
      <c r="AE251" s="20" t="s">
        <v>152</v>
      </c>
      <c r="AF251" s="20" t="s">
        <v>68</v>
      </c>
      <c r="AG251" s="20" t="s">
        <v>68</v>
      </c>
      <c r="AH251" s="20" t="s">
        <v>68</v>
      </c>
      <c r="AJ251" s="20" t="s">
        <v>45</v>
      </c>
      <c r="AK251" s="20">
        <v>5</v>
      </c>
      <c r="AL251" s="20" t="s">
        <v>74</v>
      </c>
      <c r="AM251" s="30">
        <v>27</v>
      </c>
      <c r="AN251" s="31">
        <v>3316</v>
      </c>
      <c r="AP251" s="20"/>
      <c r="AQ251" s="55">
        <f t="shared" si="19"/>
        <v>3674.135897668511</v>
      </c>
      <c r="AR251" s="55">
        <f t="shared" si="20"/>
        <v>46.3</v>
      </c>
      <c r="AS251" s="55">
        <f t="shared" si="21"/>
        <v>14.111551356293811</v>
      </c>
      <c r="AT251" s="55">
        <f t="shared" si="22"/>
        <v>49.382716049382715</v>
      </c>
      <c r="AU251" s="55" cm="1">
        <f t="array" ref="AU251">2*9.81^2*(AQ251)^2/(3.1416*(AS251^2)*(_xlfn.IFS(F251="Jet",0.973*0.873*0.98094,F251="Turboprop",0.804*0.979*0.97444,F251="Piston",0.804*0.971*0.97444)*IF(R251="",1,1.09011))*1.225*AT251)</f>
        <v>90247.792897519001</v>
      </c>
      <c r="AV251" s="43">
        <f t="shared" si="23"/>
        <v>9.0247792897518997E-2</v>
      </c>
      <c r="AW251" s="41" t="str" cm="1">
        <f t="array" ref="AW251">_xlfn.IFS(AV251 &lt;=0.75, "CAT VII", AV251&lt;=1.5, "CAT VI",
    AV251&lt;=2.5, "CAT V",
    AV251&lt;=5, "CAT IV",
    AV251&lt;=10, "CAT III",AV251&lt;=20, "CAT II",AV251&gt;20, "CAT I")</f>
        <v>CAT VII</v>
      </c>
      <c r="AX251" s="43" cm="1">
        <f t="array" ref="AX251">_xlfn.IFS(
    AZ251="G", 1,
    AZ251="F", 2,
    AZ251="E", 3,
    AZ251="D", 4,
    AZ251="C", 5,
    AZ251="B", 6,
    AZ251="A", 7)</f>
        <v>1</v>
      </c>
      <c r="AY251" s="43" cm="1">
        <f t="array" ref="AY251">_xlfn.IFS(AW251= "CAT I", 7,AW251= "CAT II", 6,AW251= "CAT III", 5,AW251= "CAT IV", 4,AW251="CAT V", 3, AW251="CAT VI", 2, AW251="CAT VII", 1)</f>
        <v>1</v>
      </c>
      <c r="AZ251" t="s">
        <v>52</v>
      </c>
      <c r="BA251" s="23"/>
      <c r="BB251" s="23"/>
      <c r="BC251" s="23"/>
      <c r="BD251" s="23"/>
      <c r="BE251" s="23"/>
      <c r="BF251" s="23"/>
    </row>
    <row r="252" spans="1:58" x14ac:dyDescent="0.25">
      <c r="A252" s="28" t="s">
        <v>226</v>
      </c>
      <c r="B252" s="20" t="s">
        <v>226</v>
      </c>
      <c r="C252" s="20" t="s">
        <v>212</v>
      </c>
      <c r="D252" s="20" t="s">
        <v>227</v>
      </c>
      <c r="E252" s="20" t="s">
        <v>228</v>
      </c>
      <c r="F252" s="20" t="s">
        <v>147</v>
      </c>
      <c r="G252" s="20">
        <v>1</v>
      </c>
      <c r="H252" s="20" t="s">
        <v>106</v>
      </c>
      <c r="K252" s="20" t="s">
        <v>45</v>
      </c>
      <c r="L252" s="20" t="s">
        <v>200</v>
      </c>
      <c r="M252" s="20">
        <v>77</v>
      </c>
      <c r="N252" s="45">
        <f t="shared" si="18"/>
        <v>39.609053497942391</v>
      </c>
      <c r="Q252" s="29">
        <v>52</v>
      </c>
      <c r="S252" s="29">
        <v>27</v>
      </c>
      <c r="T252" s="29">
        <v>10.3</v>
      </c>
      <c r="U252" s="29">
        <v>30.5</v>
      </c>
      <c r="V252" s="29">
        <v>24.8</v>
      </c>
      <c r="W252" s="29">
        <v>11</v>
      </c>
      <c r="X252" s="30">
        <v>9600</v>
      </c>
      <c r="Y252" s="30">
        <v>8000</v>
      </c>
      <c r="Z252" s="20" t="s">
        <v>48</v>
      </c>
      <c r="AA252" s="20" t="s">
        <v>154</v>
      </c>
      <c r="AB252" s="29">
        <v>1984</v>
      </c>
      <c r="AC252" s="20" t="s">
        <v>50</v>
      </c>
      <c r="AD252" s="20" t="s">
        <v>156</v>
      </c>
      <c r="AE252" s="20" t="s">
        <v>152</v>
      </c>
      <c r="AF252" s="20" t="s">
        <v>68</v>
      </c>
      <c r="AG252" s="20" t="s">
        <v>68</v>
      </c>
      <c r="AH252" s="20" t="s">
        <v>68</v>
      </c>
      <c r="AJ252" s="20" t="s">
        <v>152</v>
      </c>
      <c r="AK252" s="20" t="s">
        <v>47</v>
      </c>
      <c r="AL252" s="20" t="s">
        <v>74</v>
      </c>
      <c r="AM252" s="30">
        <v>504</v>
      </c>
      <c r="AN252" s="31">
        <v>30</v>
      </c>
      <c r="AP252" s="20"/>
      <c r="AQ252" s="55">
        <f t="shared" si="19"/>
        <v>3628.7761952281589</v>
      </c>
      <c r="AR252" s="55">
        <f t="shared" si="20"/>
        <v>52</v>
      </c>
      <c r="AS252" s="55">
        <f t="shared" si="21"/>
        <v>15.848826577263029</v>
      </c>
      <c r="AT252" s="55">
        <f t="shared" si="22"/>
        <v>39.609053497942391</v>
      </c>
      <c r="AU252" s="55" cm="1">
        <f t="array" ref="AU252">2*9.81^2*(AQ252)^2/(3.1416*(AS252^2)*(_xlfn.IFS(F252="Jet",0.973*0.873*0.98094,F252="Turboprop",0.804*0.979*0.97444,F252="Piston",0.804*0.971*0.97444)*IF(R252="",1,1.09011))*1.225*AT252)</f>
        <v>86301.603796392752</v>
      </c>
      <c r="AV252" s="43">
        <f t="shared" si="23"/>
        <v>8.6301603796392748E-2</v>
      </c>
      <c r="AW252" s="41" t="str" cm="1">
        <f t="array" ref="AW252">_xlfn.IFS(AV252 &lt;=0.75, "CAT VII", AV252&lt;=1.5, "CAT VI",
    AV252&lt;=2.5, "CAT V",
    AV252&lt;=5, "CAT IV",
    AV252&lt;=10, "CAT III",AV252&lt;=20, "CAT II",AV252&gt;20, "CAT I")</f>
        <v>CAT VII</v>
      </c>
      <c r="AX252" s="43" cm="1">
        <f t="array" ref="AX252">_xlfn.IFS(
    AZ252="G", 1,
    AZ252="F", 2,
    AZ252="E", 3,
    AZ252="D", 4,
    AZ252="C", 5,
    AZ252="B", 6,
    AZ252="A", 7)</f>
        <v>1</v>
      </c>
      <c r="AY252" s="43" cm="1">
        <f t="array" ref="AY252">_xlfn.IFS(AW252= "CAT I", 7,AW252= "CAT II", 6,AW252= "CAT III", 5,AW252= "CAT IV", 4,AW252="CAT V", 3, AW252="CAT VI", 2, AW252="CAT VII", 1)</f>
        <v>1</v>
      </c>
      <c r="AZ252" t="s">
        <v>52</v>
      </c>
      <c r="BA252" s="23"/>
      <c r="BB252" s="23"/>
      <c r="BC252" s="23"/>
      <c r="BD252" s="23"/>
      <c r="BE252" s="23"/>
      <c r="BF252" s="23"/>
    </row>
    <row r="253" spans="1:58" x14ac:dyDescent="0.25">
      <c r="A253" s="28" t="s">
        <v>445</v>
      </c>
      <c r="B253" s="20" t="s">
        <v>445</v>
      </c>
      <c r="C253" s="20" t="s">
        <v>249</v>
      </c>
      <c r="D253" s="20" t="s">
        <v>446</v>
      </c>
      <c r="E253" s="20" t="s">
        <v>447</v>
      </c>
      <c r="F253" s="20" t="s">
        <v>151</v>
      </c>
      <c r="G253" s="20">
        <v>2</v>
      </c>
      <c r="H253" s="20" t="s">
        <v>64</v>
      </c>
      <c r="K253" s="20" t="s">
        <v>45</v>
      </c>
      <c r="L253" s="20" t="s">
        <v>153</v>
      </c>
      <c r="M253" s="20">
        <v>92</v>
      </c>
      <c r="N253" s="45">
        <f t="shared" si="18"/>
        <v>47.325102880658434</v>
      </c>
      <c r="Q253" s="29">
        <v>50.3</v>
      </c>
      <c r="S253" s="29">
        <v>35.5</v>
      </c>
      <c r="T253" s="29">
        <v>14.3</v>
      </c>
      <c r="U253" s="29">
        <v>12.3</v>
      </c>
      <c r="V253" s="29">
        <v>12.3</v>
      </c>
      <c r="W253" s="29">
        <v>14</v>
      </c>
      <c r="X253" s="30">
        <v>8000</v>
      </c>
      <c r="Y253" s="30">
        <v>8000</v>
      </c>
      <c r="Z253" s="20" t="s">
        <v>48</v>
      </c>
      <c r="AA253" s="20" t="s">
        <v>154</v>
      </c>
      <c r="AB253" s="29">
        <v>2442.1999999999998</v>
      </c>
      <c r="AC253" s="20" t="s">
        <v>50</v>
      </c>
      <c r="AD253" s="20" t="s">
        <v>156</v>
      </c>
      <c r="AE253" s="20" t="s">
        <v>152</v>
      </c>
      <c r="AF253" s="20" t="s">
        <v>68</v>
      </c>
      <c r="AG253" s="20" t="s">
        <v>68</v>
      </c>
      <c r="AH253" s="20" t="s">
        <v>68</v>
      </c>
      <c r="AJ253" s="20" t="s">
        <v>45</v>
      </c>
      <c r="AK253" s="20">
        <v>5</v>
      </c>
      <c r="AL253" s="20" t="s">
        <v>74</v>
      </c>
      <c r="AM253" s="30">
        <v>23</v>
      </c>
      <c r="AN253" s="31">
        <v>454</v>
      </c>
      <c r="AP253" s="20"/>
      <c r="AQ253" s="55">
        <f t="shared" si="19"/>
        <v>3628.7761952281589</v>
      </c>
      <c r="AR253" s="55">
        <f t="shared" si="20"/>
        <v>50.3</v>
      </c>
      <c r="AS253" s="55">
        <f t="shared" si="21"/>
        <v>15.330691862237121</v>
      </c>
      <c r="AT253" s="55">
        <f t="shared" si="22"/>
        <v>47.325102880658434</v>
      </c>
      <c r="AU253" s="55" cm="1">
        <f t="array" ref="AU253">2*9.81^2*(AQ253)^2/(3.1416*(AS253^2)*(_xlfn.IFS(F253="Jet",0.973*0.873*0.98094,F253="Turboprop",0.804*0.979*0.97444,F253="Piston",0.804*0.971*0.97444)*IF(R253="",1,1.09011))*1.225*AT253)</f>
        <v>77831.597314333878</v>
      </c>
      <c r="AV253" s="43">
        <f t="shared" si="23"/>
        <v>7.7831597314333881E-2</v>
      </c>
      <c r="AW253" s="41" t="str" cm="1">
        <f t="array" ref="AW253">_xlfn.IFS(AV253 &lt;=0.75, "CAT VII", AV253&lt;=1.5, "CAT VI",
    AV253&lt;=2.5, "CAT V",
    AV253&lt;=5, "CAT IV",
    AV253&lt;=10, "CAT III",AV253&lt;=20, "CAT II",AV253&gt;20, "CAT I")</f>
        <v>CAT VII</v>
      </c>
      <c r="AX253" s="43" cm="1">
        <f t="array" ref="AX253">_xlfn.IFS(
    AZ253="G", 1,
    AZ253="F", 2,
    AZ253="E", 3,
    AZ253="D", 4,
    AZ253="C", 5,
    AZ253="B", 6,
    AZ253="A", 7)</f>
        <v>1</v>
      </c>
      <c r="AY253" s="43" cm="1">
        <f t="array" ref="AY253">_xlfn.IFS(AW253= "CAT I", 7,AW253= "CAT II", 6,AW253= "CAT III", 5,AW253= "CAT IV", 4,AW253="CAT V", 3, AW253="CAT VI", 2, AW253="CAT VII", 1)</f>
        <v>1</v>
      </c>
      <c r="AZ253" t="s">
        <v>52</v>
      </c>
      <c r="BA253" s="23"/>
      <c r="BB253" s="23"/>
      <c r="BC253" s="23"/>
      <c r="BD253" s="23"/>
      <c r="BE253" s="23"/>
      <c r="BF253" s="23"/>
    </row>
    <row r="254" spans="1:58" x14ac:dyDescent="0.25">
      <c r="A254" s="28" t="s">
        <v>575</v>
      </c>
      <c r="B254" s="20" t="s">
        <v>575</v>
      </c>
      <c r="C254" s="20" t="s">
        <v>472</v>
      </c>
      <c r="D254" s="20" t="s">
        <v>576</v>
      </c>
      <c r="E254" s="20" t="s">
        <v>576</v>
      </c>
      <c r="F254" s="20" t="s">
        <v>147</v>
      </c>
      <c r="G254" s="20">
        <v>2</v>
      </c>
      <c r="H254" s="20" t="s">
        <v>64</v>
      </c>
      <c r="K254" s="20" t="s">
        <v>152</v>
      </c>
      <c r="L254" s="20" t="s">
        <v>46</v>
      </c>
      <c r="M254" s="20">
        <v>98</v>
      </c>
      <c r="N254" s="45">
        <f t="shared" si="18"/>
        <v>50.411522633744859</v>
      </c>
      <c r="Q254" s="29">
        <v>44.2</v>
      </c>
      <c r="S254" s="29">
        <v>35.799999999999997</v>
      </c>
      <c r="T254" s="29">
        <v>12.6</v>
      </c>
      <c r="U254" s="29">
        <v>10.5</v>
      </c>
      <c r="V254" s="29">
        <v>10.5</v>
      </c>
      <c r="W254" s="29">
        <v>19.8</v>
      </c>
      <c r="X254" s="30">
        <v>8600</v>
      </c>
      <c r="Y254" s="30">
        <v>8000</v>
      </c>
      <c r="Z254" s="20" t="s">
        <v>48</v>
      </c>
      <c r="AA254" s="20" t="s">
        <v>154</v>
      </c>
      <c r="AB254" s="29">
        <v>2211.8000000000002</v>
      </c>
      <c r="AC254" s="20" t="s">
        <v>50</v>
      </c>
      <c r="AD254" s="20" t="s">
        <v>156</v>
      </c>
      <c r="AE254" s="20" t="s">
        <v>152</v>
      </c>
      <c r="AF254" s="20" t="s">
        <v>68</v>
      </c>
      <c r="AG254" s="20" t="s">
        <v>68</v>
      </c>
      <c r="AH254" s="20" t="s">
        <v>68</v>
      </c>
      <c r="AJ254" s="20" t="s">
        <v>45</v>
      </c>
      <c r="AK254" s="20">
        <v>5</v>
      </c>
      <c r="AL254" s="20" t="s">
        <v>74</v>
      </c>
      <c r="AM254" s="30">
        <v>162</v>
      </c>
      <c r="AN254" s="31">
        <v>17628</v>
      </c>
      <c r="AP254" s="20"/>
      <c r="AQ254" s="55">
        <f t="shared" si="19"/>
        <v>3628.7761952281589</v>
      </c>
      <c r="AR254" s="55">
        <f t="shared" si="20"/>
        <v>44.2</v>
      </c>
      <c r="AS254" s="55">
        <f t="shared" si="21"/>
        <v>13.471502590673575</v>
      </c>
      <c r="AT254" s="55">
        <f t="shared" si="22"/>
        <v>50.411522633744859</v>
      </c>
      <c r="AU254" s="55" cm="1">
        <f t="array" ref="AU254">2*9.81^2*(AQ254)^2/(3.1416*(AS254^2)*(_xlfn.IFS(F254="Jet",0.973*0.873*0.98094,F254="Turboprop",0.804*0.979*0.97444,F254="Piston",0.804*0.971*0.97444)*IF(R254="",1,1.09011))*1.225*AT254)</f>
        <v>93852.460875958495</v>
      </c>
      <c r="AV254" s="43">
        <f t="shared" si="23"/>
        <v>9.3852460875958499E-2</v>
      </c>
      <c r="AW254" s="41" t="str" cm="1">
        <f t="array" ref="AW254">_xlfn.IFS(AV254 &lt;=0.75, "CAT VII", AV254&lt;=1.5, "CAT VI",
    AV254&lt;=2.5, "CAT V",
    AV254&lt;=5, "CAT IV",
    AV254&lt;=10, "CAT III",AV254&lt;=20, "CAT II",AV254&gt;20, "CAT I")</f>
        <v>CAT VII</v>
      </c>
      <c r="AX254" s="43" cm="1">
        <f t="array" ref="AX254">_xlfn.IFS(
    AZ254="G", 1,
    AZ254="F", 2,
    AZ254="E", 3,
    AZ254="D", 4,
    AZ254="C", 5,
    AZ254="B", 6,
    AZ254="A", 7)</f>
        <v>1</v>
      </c>
      <c r="AY254" s="43" cm="1">
        <f t="array" ref="AY254">_xlfn.IFS(AW254= "CAT I", 7,AW254= "CAT II", 6,AW254= "CAT III", 5,AW254= "CAT IV", 4,AW254="CAT V", 3, AW254="CAT VI", 2, AW254="CAT VII", 1)</f>
        <v>1</v>
      </c>
      <c r="AZ254" t="s">
        <v>52</v>
      </c>
      <c r="BA254" s="23"/>
      <c r="BB254" s="23"/>
      <c r="BC254" s="23"/>
      <c r="BD254" s="23"/>
      <c r="BE254" s="23"/>
      <c r="BF254" s="23"/>
    </row>
    <row r="255" spans="1:58" x14ac:dyDescent="0.25">
      <c r="A255" s="28" t="s">
        <v>587</v>
      </c>
      <c r="B255" s="20" t="s">
        <v>587</v>
      </c>
      <c r="C255" s="20" t="s">
        <v>472</v>
      </c>
      <c r="D255" s="20" t="s">
        <v>588</v>
      </c>
      <c r="E255" s="20" t="s">
        <v>588</v>
      </c>
      <c r="F255" s="20" t="s">
        <v>43</v>
      </c>
      <c r="G255" s="20">
        <v>2</v>
      </c>
      <c r="H255" s="20" t="s">
        <v>64</v>
      </c>
      <c r="K255" s="20" t="s">
        <v>152</v>
      </c>
      <c r="L255" s="20" t="s">
        <v>153</v>
      </c>
      <c r="M255" s="20">
        <v>105</v>
      </c>
      <c r="N255" s="45">
        <f t="shared" si="18"/>
        <v>54.012345679012348</v>
      </c>
      <c r="Q255" s="29">
        <v>43.2</v>
      </c>
      <c r="S255" s="29">
        <v>40.6</v>
      </c>
      <c r="T255" s="29">
        <v>13.4</v>
      </c>
      <c r="U255" s="29">
        <v>14.3</v>
      </c>
      <c r="V255" s="29">
        <v>14.3</v>
      </c>
      <c r="W255" s="29">
        <v>11.8</v>
      </c>
      <c r="X255" s="30">
        <v>8645</v>
      </c>
      <c r="Y255" s="30">
        <v>8000</v>
      </c>
      <c r="Z255" s="20" t="s">
        <v>48</v>
      </c>
      <c r="AA255" s="20" t="s">
        <v>154</v>
      </c>
      <c r="AB255" s="29">
        <v>2423.5</v>
      </c>
      <c r="AC255" s="20" t="s">
        <v>50</v>
      </c>
      <c r="AD255" s="20" t="s">
        <v>156</v>
      </c>
      <c r="AE255" s="20" t="s">
        <v>152</v>
      </c>
      <c r="AF255" s="20" t="s">
        <v>68</v>
      </c>
      <c r="AG255" s="20" t="s">
        <v>68</v>
      </c>
      <c r="AH255" s="20" t="s">
        <v>68</v>
      </c>
      <c r="AJ255" s="20" t="s">
        <v>55</v>
      </c>
      <c r="AK255" s="20">
        <v>5</v>
      </c>
      <c r="AL255" s="20" t="s">
        <v>74</v>
      </c>
      <c r="AM255" s="30">
        <v>287</v>
      </c>
      <c r="AN255" s="31">
        <v>50930</v>
      </c>
      <c r="AO255" s="19" t="s">
        <v>70</v>
      </c>
      <c r="AP255" s="20"/>
      <c r="AQ255" s="55">
        <f t="shared" si="19"/>
        <v>3628.7761952281589</v>
      </c>
      <c r="AR255" s="55">
        <f t="shared" si="20"/>
        <v>43.2</v>
      </c>
      <c r="AS255" s="55">
        <f t="shared" si="21"/>
        <v>13.166717464187748</v>
      </c>
      <c r="AT255" s="55">
        <f t="shared" si="22"/>
        <v>54.012345679012348</v>
      </c>
      <c r="AU255" s="55" cm="1">
        <f t="array" ref="AU255">2*9.81^2*(AQ255)^2/(3.1416*(AS255^2)*(_xlfn.IFS(F255="Jet",0.973*0.873*0.98094,F255="Turboprop",0.804*0.979*0.97444,F255="Piston",0.804*0.971*0.97444)*IF(R255="",1,1.09011))*1.225*AT255)</f>
        <v>84408.037265122999</v>
      </c>
      <c r="AV255" s="43">
        <f t="shared" si="23"/>
        <v>8.4408037265122998E-2</v>
      </c>
      <c r="AW255" s="41" t="str" cm="1">
        <f t="array" ref="AW255">_xlfn.IFS(AV255 &lt;=0.75, "CAT VII", AV255&lt;=1.5, "CAT VI",
    AV255&lt;=2.5, "CAT V",
    AV255&lt;=5, "CAT IV",
    AV255&lt;=10, "CAT III",AV255&lt;=20, "CAT II",AV255&gt;20, "CAT I")</f>
        <v>CAT VII</v>
      </c>
      <c r="AX255" s="43" cm="1">
        <f t="array" ref="AX255">_xlfn.IFS(
    AZ255="G", 1,
    AZ255="F", 2,
    AZ255="E", 3,
    AZ255="D", 4,
    AZ255="C", 5,
    AZ255="B", 6,
    AZ255="A", 7)</f>
        <v>1</v>
      </c>
      <c r="AY255" s="43" cm="1">
        <f t="array" ref="AY255">_xlfn.IFS(AW255= "CAT I", 7,AW255= "CAT II", 6,AW255= "CAT III", 5,AW255= "CAT IV", 4,AW255="CAT V", 3, AW255="CAT VI", 2, AW255="CAT VII", 1)</f>
        <v>1</v>
      </c>
      <c r="AZ255" t="s">
        <v>52</v>
      </c>
      <c r="BA255" s="23"/>
      <c r="BB255" s="23"/>
      <c r="BC255" s="23"/>
      <c r="BD255" s="23"/>
      <c r="BE255" s="23"/>
      <c r="BF255" s="23"/>
    </row>
    <row r="256" spans="1:58" x14ac:dyDescent="0.25">
      <c r="A256" s="28" t="s">
        <v>1228</v>
      </c>
      <c r="B256" s="20" t="s">
        <v>1228</v>
      </c>
      <c r="C256" s="20" t="s">
        <v>1075</v>
      </c>
      <c r="D256" s="20" t="s">
        <v>1229</v>
      </c>
      <c r="E256" s="20" t="s">
        <v>1229</v>
      </c>
      <c r="F256" s="20" t="s">
        <v>151</v>
      </c>
      <c r="G256" s="20">
        <v>1</v>
      </c>
      <c r="H256" s="20" t="s">
        <v>106</v>
      </c>
      <c r="K256" s="20" t="s">
        <v>152</v>
      </c>
      <c r="L256" s="20" t="s">
        <v>153</v>
      </c>
      <c r="M256" s="20">
        <v>62</v>
      </c>
      <c r="N256" s="45">
        <f t="shared" si="18"/>
        <v>31.89300411522634</v>
      </c>
      <c r="Q256" s="29">
        <v>40.1</v>
      </c>
      <c r="S256" s="29">
        <v>33</v>
      </c>
      <c r="T256" s="29">
        <v>12.7</v>
      </c>
      <c r="U256" s="29">
        <v>8.1999999999999993</v>
      </c>
      <c r="V256" s="29">
        <v>8.1999999999999993</v>
      </c>
      <c r="W256" s="29">
        <v>13.6</v>
      </c>
      <c r="X256" s="30">
        <v>8500</v>
      </c>
      <c r="Y256" s="30">
        <v>7809</v>
      </c>
      <c r="Z256" s="20" t="s">
        <v>48</v>
      </c>
      <c r="AA256" s="20" t="s">
        <v>154</v>
      </c>
      <c r="AB256" s="29">
        <v>1903.8</v>
      </c>
      <c r="AC256" s="20" t="s">
        <v>50</v>
      </c>
      <c r="AD256" s="20" t="s">
        <v>156</v>
      </c>
      <c r="AE256" s="20" t="s">
        <v>152</v>
      </c>
      <c r="AF256" s="20" t="s">
        <v>68</v>
      </c>
      <c r="AG256" s="20" t="s">
        <v>68</v>
      </c>
      <c r="AH256" s="20" t="s">
        <v>68</v>
      </c>
      <c r="AJ256" s="20" t="s">
        <v>152</v>
      </c>
      <c r="AK256" s="20" t="s">
        <v>47</v>
      </c>
      <c r="AL256" s="20" t="s">
        <v>74</v>
      </c>
      <c r="AM256" s="30">
        <v>212</v>
      </c>
      <c r="AN256" s="31">
        <v>44</v>
      </c>
      <c r="AP256" s="20"/>
      <c r="AQ256" s="55">
        <f t="shared" si="19"/>
        <v>3542.1391635670866</v>
      </c>
      <c r="AR256" s="55">
        <f t="shared" si="20"/>
        <v>40.1</v>
      </c>
      <c r="AS256" s="55">
        <f t="shared" si="21"/>
        <v>12.221883572081682</v>
      </c>
      <c r="AT256" s="55">
        <f t="shared" si="22"/>
        <v>31.89300411522634</v>
      </c>
      <c r="AU256" s="55" cm="1">
        <f t="array" ref="AU256">2*9.81^2*(AQ256)^2/(3.1416*(AS256^2)*(_xlfn.IFS(F256="Jet",0.973*0.873*0.98094,F256="Turboprop",0.804*0.979*0.97444,F256="Piston",0.804*0.971*0.97444)*IF(R256="",1,1.09011))*1.225*AT256)</f>
        <v>173145.08895087335</v>
      </c>
      <c r="AV256" s="43">
        <f t="shared" si="23"/>
        <v>0.17314508895087335</v>
      </c>
      <c r="AW256" s="41" t="str" cm="1">
        <f t="array" ref="AW256">_xlfn.IFS(AV256 &lt;=0.75, "CAT VII", AV256&lt;=1.5, "CAT VI",
    AV256&lt;=2.5, "CAT V",
    AV256&lt;=5, "CAT IV",
    AV256&lt;=10, "CAT III",AV256&lt;=20, "CAT II",AV256&gt;20, "CAT I")</f>
        <v>CAT VII</v>
      </c>
      <c r="AX256" s="43" cm="1">
        <f t="array" ref="AX256">_xlfn.IFS(
    AZ256="G", 1,
    AZ256="F", 2,
    AZ256="E", 3,
    AZ256="D", 4,
    AZ256="C", 5,
    AZ256="B", 6,
    AZ256="A", 7)</f>
        <v>1</v>
      </c>
      <c r="AY256" s="43" cm="1">
        <f t="array" ref="AY256">_xlfn.IFS(AW256= "CAT I", 7,AW256= "CAT II", 6,AW256= "CAT III", 5,AW256= "CAT IV", 4,AW256="CAT V", 3, AW256="CAT VI", 2, AW256="CAT VII", 1)</f>
        <v>1</v>
      </c>
      <c r="AZ256" t="s">
        <v>52</v>
      </c>
      <c r="BA256" s="23"/>
      <c r="BB256" s="23"/>
      <c r="BC256" s="23"/>
      <c r="BD256" s="23"/>
      <c r="BE256" s="23"/>
      <c r="BF256" s="23"/>
    </row>
    <row r="257" spans="1:58" x14ac:dyDescent="0.25">
      <c r="A257" s="28" t="s">
        <v>524</v>
      </c>
      <c r="B257" s="20" t="s">
        <v>524</v>
      </c>
      <c r="C257" s="20" t="s">
        <v>472</v>
      </c>
      <c r="D257" s="20" t="s">
        <v>525</v>
      </c>
      <c r="E257" s="20" t="s">
        <v>526</v>
      </c>
      <c r="F257" s="20" t="s">
        <v>147</v>
      </c>
      <c r="G257" s="20">
        <v>1</v>
      </c>
      <c r="H257" s="20" t="s">
        <v>106</v>
      </c>
      <c r="K257" s="20" t="s">
        <v>45</v>
      </c>
      <c r="L257" s="20" t="s">
        <v>153</v>
      </c>
      <c r="M257" s="20">
        <v>79</v>
      </c>
      <c r="N257" s="45">
        <f t="shared" si="18"/>
        <v>40.637860082304528</v>
      </c>
      <c r="Q257" s="29">
        <v>52.1</v>
      </c>
      <c r="S257" s="29">
        <v>37.6</v>
      </c>
      <c r="T257" s="29">
        <v>15.1</v>
      </c>
      <c r="U257" s="29">
        <v>7.7</v>
      </c>
      <c r="V257" s="29">
        <v>7.7</v>
      </c>
      <c r="W257" s="29">
        <v>11.7</v>
      </c>
      <c r="X257" s="30">
        <v>9062</v>
      </c>
      <c r="Y257" s="30">
        <v>7800</v>
      </c>
      <c r="Z257" s="20" t="s">
        <v>48</v>
      </c>
      <c r="AA257" s="20" t="s">
        <v>154</v>
      </c>
      <c r="AB257" s="29">
        <v>2643.5</v>
      </c>
      <c r="AC257" s="20" t="s">
        <v>50</v>
      </c>
      <c r="AD257" s="20" t="s">
        <v>156</v>
      </c>
      <c r="AE257" s="20" t="s">
        <v>152</v>
      </c>
      <c r="AF257" s="20" t="s">
        <v>68</v>
      </c>
      <c r="AG257" s="20" t="s">
        <v>68</v>
      </c>
      <c r="AH257" s="20" t="s">
        <v>68</v>
      </c>
      <c r="AJ257" s="20" t="s">
        <v>152</v>
      </c>
      <c r="AK257" s="20">
        <v>3</v>
      </c>
      <c r="AL257" s="20" t="s">
        <v>74</v>
      </c>
      <c r="AM257" s="30">
        <v>800</v>
      </c>
      <c r="AN257" s="31">
        <v>447666</v>
      </c>
      <c r="AP257" s="20"/>
      <c r="AQ257" s="55">
        <f t="shared" si="19"/>
        <v>3538.0567903474553</v>
      </c>
      <c r="AR257" s="55">
        <f t="shared" si="20"/>
        <v>52.1</v>
      </c>
      <c r="AS257" s="55">
        <f t="shared" si="21"/>
        <v>15.879305089911613</v>
      </c>
      <c r="AT257" s="55">
        <f t="shared" si="22"/>
        <v>40.637860082304528</v>
      </c>
      <c r="AU257" s="55" cm="1">
        <f t="array" ref="AU257">2*9.81^2*(AQ257)^2/(3.1416*(AS257^2)*(_xlfn.IFS(F257="Jet",0.973*0.873*0.98094,F257="Turboprop",0.804*0.979*0.97444,F257="Piston",0.804*0.971*0.97444)*IF(R257="",1,1.09011))*1.225*AT257)</f>
        <v>79656.821405809853</v>
      </c>
      <c r="AV257" s="43">
        <f t="shared" si="23"/>
        <v>7.9656821405809847E-2</v>
      </c>
      <c r="AW257" s="41" t="str" cm="1">
        <f t="array" ref="AW257">_xlfn.IFS(AV257 &lt;=0.75, "CAT VII", AV257&lt;=1.5, "CAT VI",
    AV257&lt;=2.5, "CAT V",
    AV257&lt;=5, "CAT IV",
    AV257&lt;=10, "CAT III",AV257&lt;=20, "CAT II",AV257&gt;20, "CAT I")</f>
        <v>CAT VII</v>
      </c>
      <c r="AX257" s="43" cm="1">
        <f t="array" ref="AX257">_xlfn.IFS(
    AZ257="G", 1,
    AZ257="F", 2,
    AZ257="E", 3,
    AZ257="D", 4,
    AZ257="C", 5,
    AZ257="B", 6,
    AZ257="A", 7)</f>
        <v>1</v>
      </c>
      <c r="AY257" s="43" cm="1">
        <f t="array" ref="AY257">_xlfn.IFS(AW257= "CAT I", 7,AW257= "CAT II", 6,AW257= "CAT III", 5,AW257= "CAT IV", 4,AW257="CAT V", 3, AW257="CAT VI", 2, AW257="CAT VII", 1)</f>
        <v>1</v>
      </c>
      <c r="AZ257" t="s">
        <v>52</v>
      </c>
      <c r="BA257" s="23"/>
      <c r="BB257" s="23"/>
      <c r="BC257" s="23"/>
      <c r="BD257" s="23"/>
      <c r="BE257" s="23"/>
      <c r="BF257" s="23"/>
    </row>
    <row r="258" spans="1:58" x14ac:dyDescent="0.25">
      <c r="A258" s="28" t="s">
        <v>641</v>
      </c>
      <c r="B258" s="20" t="s">
        <v>641</v>
      </c>
      <c r="C258" s="20" t="s">
        <v>642</v>
      </c>
      <c r="D258" s="20" t="s">
        <v>643</v>
      </c>
      <c r="E258" s="20" t="s">
        <v>644</v>
      </c>
      <c r="F258" s="20" t="s">
        <v>43</v>
      </c>
      <c r="G258" s="20">
        <v>1</v>
      </c>
      <c r="H258" s="20" t="s">
        <v>47</v>
      </c>
      <c r="K258" s="20" t="s">
        <v>152</v>
      </c>
      <c r="L258" s="20" t="s">
        <v>153</v>
      </c>
      <c r="M258" s="20" t="s">
        <v>47</v>
      </c>
      <c r="N258" s="45" t="e">
        <f t="shared" ref="N258:N321" si="24">M258/1.944</f>
        <v>#VALUE!</v>
      </c>
      <c r="Q258" s="29">
        <v>36.5</v>
      </c>
      <c r="S258" s="29">
        <v>32</v>
      </c>
      <c r="T258" s="29">
        <v>9.4</v>
      </c>
      <c r="U258" s="29">
        <v>12.5</v>
      </c>
      <c r="V258" s="29">
        <v>12.5</v>
      </c>
      <c r="W258" s="29">
        <v>14.3</v>
      </c>
      <c r="X258" s="30">
        <v>7787</v>
      </c>
      <c r="Y258" s="49">
        <v>7787</v>
      </c>
      <c r="Z258" s="20" t="s">
        <v>48</v>
      </c>
      <c r="AA258" s="20" t="s">
        <v>154</v>
      </c>
      <c r="AB258" s="29">
        <v>1720.5</v>
      </c>
      <c r="AC258" s="20" t="s">
        <v>50</v>
      </c>
      <c r="AD258" s="20" t="s">
        <v>156</v>
      </c>
      <c r="AE258" s="20" t="s">
        <v>152</v>
      </c>
      <c r="AF258" s="20" t="s">
        <v>68</v>
      </c>
      <c r="AG258" s="20" t="s">
        <v>68</v>
      </c>
      <c r="AH258" s="20" t="s">
        <v>68</v>
      </c>
      <c r="AJ258" s="20" t="s">
        <v>55</v>
      </c>
      <c r="AK258" s="20" t="s">
        <v>47</v>
      </c>
      <c r="AL258" s="20" t="s">
        <v>74</v>
      </c>
      <c r="AM258" s="30">
        <v>1</v>
      </c>
      <c r="AN258" s="31">
        <v>94</v>
      </c>
      <c r="AP258" s="20"/>
      <c r="AQ258" s="55">
        <f t="shared" ref="AQ258:AQ321" si="25">Y258/2.2046</f>
        <v>3532.1600290302094</v>
      </c>
      <c r="AR258" s="55">
        <f t="shared" ref="AR258:AR321" si="26">IF(R258="",Q258,R258)</f>
        <v>36.5</v>
      </c>
      <c r="AS258" s="55">
        <f t="shared" ref="AS258:AS321" si="27">AR258/3.281</f>
        <v>11.124657116732703</v>
      </c>
      <c r="AT258" s="55" t="e">
        <f t="shared" ref="AT258:AT321" si="28">M258/1.944</f>
        <v>#VALUE!</v>
      </c>
      <c r="AU258" s="55" t="e" cm="1">
        <f t="array" ref="AU258">2*9.81^2*(AQ258)^2/(3.1416*(AS258^2)*(_xlfn.IFS(F258="Jet",0.973*0.873*0.98094,F258="Turboprop",0.804*0.979*0.97444,F258="Piston",0.804*0.971*0.97444)*IF(R258="",1,1.09011))*1.225*AT258)</f>
        <v>#VALUE!</v>
      </c>
      <c r="AV258" s="43" t="e">
        <f t="shared" ref="AV258:AV321" si="29">AU258/1000000</f>
        <v>#VALUE!</v>
      </c>
      <c r="AW258" s="41" t="e" cm="1">
        <f t="array" ref="AW258">_xlfn.IFS(AV258 &lt;=0.75, "CAT VII", AV258&lt;=1.5, "CAT VI",
    AV258&lt;=2.5, "CAT V",
    AV258&lt;=5, "CAT IV",
    AV258&lt;=10, "CAT III",AV258&lt;=20, "CAT II",AV258&gt;20, "CAT I")</f>
        <v>#VALUE!</v>
      </c>
      <c r="AX258" s="43" cm="1">
        <f t="array" ref="AX258">_xlfn.IFS(
    AZ258="G", 1,
    AZ258="F", 2,
    AZ258="E", 3,
    AZ258="D", 4,
    AZ258="C", 5,
    AZ258="B", 6,
    AZ258="A", 7)</f>
        <v>1</v>
      </c>
      <c r="AY258" s="43" t="e" cm="1">
        <f t="array" ref="AY258">_xlfn.IFS(AW258= "CAT I", 7,AW258= "CAT II", 6,AW258= "CAT III", 5,AW258= "CAT IV", 4,AW258="CAT V", 3, AW258="CAT VI", 2, AW258="CAT VII", 1)</f>
        <v>#VALUE!</v>
      </c>
      <c r="AZ258" t="s">
        <v>52</v>
      </c>
      <c r="BA258" s="23"/>
      <c r="BB258" s="23"/>
      <c r="BC258" s="23"/>
      <c r="BD258" s="23"/>
      <c r="BE258" s="23"/>
      <c r="BF258" s="23"/>
    </row>
    <row r="259" spans="1:58" x14ac:dyDescent="0.25">
      <c r="A259" s="28" t="s">
        <v>436</v>
      </c>
      <c r="B259" s="20" t="s">
        <v>436</v>
      </c>
      <c r="C259" s="20" t="s">
        <v>249</v>
      </c>
      <c r="D259" s="20" t="s">
        <v>437</v>
      </c>
      <c r="E259" s="20" t="s">
        <v>437</v>
      </c>
      <c r="F259" s="20" t="s">
        <v>151</v>
      </c>
      <c r="G259" s="20">
        <v>2</v>
      </c>
      <c r="H259" s="20" t="s">
        <v>64</v>
      </c>
      <c r="K259" s="20" t="s">
        <v>152</v>
      </c>
      <c r="L259" s="20" t="s">
        <v>153</v>
      </c>
      <c r="M259" s="20">
        <v>92</v>
      </c>
      <c r="N259" s="45">
        <f t="shared" si="24"/>
        <v>47.325102880658434</v>
      </c>
      <c r="Q259" s="29">
        <v>45.9</v>
      </c>
      <c r="S259" s="29">
        <v>35.5</v>
      </c>
      <c r="T259" s="29">
        <v>14.3</v>
      </c>
      <c r="U259" s="29">
        <v>12.3</v>
      </c>
      <c r="V259" s="29">
        <v>12.3</v>
      </c>
      <c r="W259" s="29">
        <v>13.8</v>
      </c>
      <c r="X259" s="30">
        <v>7700</v>
      </c>
      <c r="Y259" s="30">
        <v>7700</v>
      </c>
      <c r="Z259" s="20" t="s">
        <v>48</v>
      </c>
      <c r="AA259" s="20" t="s">
        <v>154</v>
      </c>
      <c r="AB259" s="29">
        <v>2262.9</v>
      </c>
      <c r="AC259" s="20" t="s">
        <v>50</v>
      </c>
      <c r="AD259" s="20" t="s">
        <v>156</v>
      </c>
      <c r="AE259" s="20" t="s">
        <v>152</v>
      </c>
      <c r="AF259" s="20" t="s">
        <v>68</v>
      </c>
      <c r="AG259" s="20" t="s">
        <v>68</v>
      </c>
      <c r="AH259" s="20" t="s">
        <v>68</v>
      </c>
      <c r="AJ259" s="20" t="s">
        <v>45</v>
      </c>
      <c r="AK259" s="20">
        <v>5</v>
      </c>
      <c r="AL259" s="20" t="s">
        <v>74</v>
      </c>
      <c r="AM259" s="30">
        <v>37</v>
      </c>
      <c r="AN259" s="31">
        <v>8560</v>
      </c>
      <c r="AP259" s="20"/>
      <c r="AQ259" s="55">
        <f t="shared" si="25"/>
        <v>3492.6970879071032</v>
      </c>
      <c r="AR259" s="55">
        <f t="shared" si="26"/>
        <v>45.9</v>
      </c>
      <c r="AS259" s="55">
        <f t="shared" si="27"/>
        <v>13.98963730569948</v>
      </c>
      <c r="AT259" s="55">
        <f t="shared" si="28"/>
        <v>47.325102880658434</v>
      </c>
      <c r="AU259" s="55" cm="1">
        <f t="array" ref="AU259">2*9.81^2*(AQ259)^2/(3.1416*(AS259^2)*(_xlfn.IFS(F259="Jet",0.973*0.873*0.98094,F259="Turboprop",0.804*0.979*0.97444,F259="Piston",0.804*0.971*0.97444)*IF(R259="",1,1.09011))*1.225*AT259)</f>
        <v>86590.055665070715</v>
      </c>
      <c r="AV259" s="43">
        <f t="shared" si="29"/>
        <v>8.659005566507072E-2</v>
      </c>
      <c r="AW259" s="41" t="str" cm="1">
        <f t="array" ref="AW259">_xlfn.IFS(AV259 &lt;=0.75, "CAT VII", AV259&lt;=1.5, "CAT VI",
    AV259&lt;=2.5, "CAT V",
    AV259&lt;=5, "CAT IV",
    AV259&lt;=10, "CAT III",AV259&lt;=20, "CAT II",AV259&gt;20, "CAT I")</f>
        <v>CAT VII</v>
      </c>
      <c r="AX259" s="43" cm="1">
        <f t="array" ref="AX259">_xlfn.IFS(
    AZ259="G", 1,
    AZ259="F", 2,
    AZ259="E", 3,
    AZ259="D", 4,
    AZ259="C", 5,
    AZ259="B", 6,
    AZ259="A", 7)</f>
        <v>1</v>
      </c>
      <c r="AY259" s="43" cm="1">
        <f t="array" ref="AY259">_xlfn.IFS(AW259= "CAT I", 7,AW259= "CAT II", 6,AW259= "CAT III", 5,AW259= "CAT IV", 4,AW259="CAT V", 3, AW259="CAT VI", 2, AW259="CAT VII", 1)</f>
        <v>1</v>
      </c>
      <c r="AZ259" t="s">
        <v>52</v>
      </c>
      <c r="BA259" s="23"/>
      <c r="BB259" s="23"/>
      <c r="BC259" s="23"/>
      <c r="BD259" s="23"/>
      <c r="BE259" s="23"/>
      <c r="BF259" s="23"/>
    </row>
    <row r="260" spans="1:58" x14ac:dyDescent="0.25">
      <c r="A260" s="28" t="s">
        <v>947</v>
      </c>
      <c r="B260" s="20" t="s">
        <v>947</v>
      </c>
      <c r="C260" s="20" t="s">
        <v>948</v>
      </c>
      <c r="D260" s="20" t="s">
        <v>949</v>
      </c>
      <c r="E260" s="20" t="s">
        <v>950</v>
      </c>
      <c r="F260" s="20" t="s">
        <v>147</v>
      </c>
      <c r="G260" s="20">
        <v>1</v>
      </c>
      <c r="H260" s="20" t="s">
        <v>106</v>
      </c>
      <c r="K260" s="20" t="s">
        <v>152</v>
      </c>
      <c r="L260" s="20" t="s">
        <v>153</v>
      </c>
      <c r="M260" s="20">
        <v>73</v>
      </c>
      <c r="N260" s="45">
        <f t="shared" si="24"/>
        <v>37.55144032921811</v>
      </c>
      <c r="Q260" s="29">
        <v>45</v>
      </c>
      <c r="S260" s="29">
        <v>34.200000000000003</v>
      </c>
      <c r="T260" s="29">
        <v>15.3</v>
      </c>
      <c r="U260" s="29">
        <v>12</v>
      </c>
      <c r="V260" s="29">
        <v>12</v>
      </c>
      <c r="W260" s="29">
        <v>13.2</v>
      </c>
      <c r="X260" s="30">
        <v>7255</v>
      </c>
      <c r="Y260" s="30">
        <v>7255</v>
      </c>
      <c r="Z260" s="20" t="s">
        <v>48</v>
      </c>
      <c r="AA260" s="20" t="s">
        <v>154</v>
      </c>
      <c r="AB260" s="29">
        <v>2156</v>
      </c>
      <c r="AC260" s="20" t="s">
        <v>50</v>
      </c>
      <c r="AD260" s="20" t="s">
        <v>156</v>
      </c>
      <c r="AE260" s="20" t="s">
        <v>152</v>
      </c>
      <c r="AF260" s="20" t="s">
        <v>68</v>
      </c>
      <c r="AG260" s="20" t="s">
        <v>68</v>
      </c>
      <c r="AH260" s="20" t="s">
        <v>68</v>
      </c>
      <c r="AJ260" s="20" t="s">
        <v>152</v>
      </c>
      <c r="AK260" s="20" t="s">
        <v>47</v>
      </c>
      <c r="AL260" s="20" t="s">
        <v>74</v>
      </c>
      <c r="AM260" s="30">
        <v>170</v>
      </c>
      <c r="AN260" s="31">
        <v>2618</v>
      </c>
      <c r="AP260" s="20"/>
      <c r="AQ260" s="55">
        <f t="shared" si="25"/>
        <v>3290.8464120475369</v>
      </c>
      <c r="AR260" s="55">
        <f t="shared" si="26"/>
        <v>45</v>
      </c>
      <c r="AS260" s="55">
        <f t="shared" si="27"/>
        <v>13.715330691862237</v>
      </c>
      <c r="AT260" s="55">
        <f t="shared" si="28"/>
        <v>37.55144032921811</v>
      </c>
      <c r="AU260" s="55" cm="1">
        <f t="array" ref="AU260">2*9.81^2*(AQ260)^2/(3.1416*(AS260^2)*(_xlfn.IFS(F260="Jet",0.973*0.873*0.98094,F260="Turboprop",0.804*0.979*0.97444,F260="Piston",0.804*0.971*0.97444)*IF(R260="",1,1.09011))*1.225*AT260)</f>
        <v>99968.51731046116</v>
      </c>
      <c r="AV260" s="43">
        <f t="shared" si="29"/>
        <v>9.9968517310461164E-2</v>
      </c>
      <c r="AW260" s="41" t="str" cm="1">
        <f t="array" ref="AW260">_xlfn.IFS(AV260 &lt;=0.75, "CAT VII", AV260&lt;=1.5, "CAT VI",
    AV260&lt;=2.5, "CAT V",
    AV260&lt;=5, "CAT IV",
    AV260&lt;=10, "CAT III",AV260&lt;=20, "CAT II",AV260&gt;20, "CAT I")</f>
        <v>CAT VII</v>
      </c>
      <c r="AX260" s="43" cm="1">
        <f t="array" ref="AX260">_xlfn.IFS(
    AZ260="G", 1,
    AZ260="F", 2,
    AZ260="E", 3,
    AZ260="D", 4,
    AZ260="C", 5,
    AZ260="B", 6,
    AZ260="A", 7)</f>
        <v>1</v>
      </c>
      <c r="AY260" s="43" cm="1">
        <f t="array" ref="AY260">_xlfn.IFS(AW260= "CAT I", 7,AW260= "CAT II", 6,AW260= "CAT III", 5,AW260= "CAT IV", 4,AW260="CAT V", 3, AW260="CAT VI", 2, AW260="CAT VII", 1)</f>
        <v>1</v>
      </c>
      <c r="AZ260" t="s">
        <v>52</v>
      </c>
      <c r="BA260" s="23"/>
      <c r="BB260" s="23"/>
      <c r="BC260" s="23"/>
      <c r="BD260" s="23"/>
      <c r="BE260" s="23"/>
      <c r="BF260" s="23"/>
    </row>
    <row r="261" spans="1:58" x14ac:dyDescent="0.25">
      <c r="A261" s="28" t="s">
        <v>572</v>
      </c>
      <c r="B261" s="20" t="s">
        <v>572</v>
      </c>
      <c r="C261" s="20" t="s">
        <v>472</v>
      </c>
      <c r="D261" s="20" t="s">
        <v>573</v>
      </c>
      <c r="E261" s="20" t="s">
        <v>574</v>
      </c>
      <c r="F261" s="20" t="s">
        <v>151</v>
      </c>
      <c r="G261" s="20">
        <v>2</v>
      </c>
      <c r="H261" s="20" t="s">
        <v>64</v>
      </c>
      <c r="K261" s="20" t="s">
        <v>152</v>
      </c>
      <c r="L261" s="20" t="s">
        <v>46</v>
      </c>
      <c r="M261" s="20">
        <v>96</v>
      </c>
      <c r="N261" s="45">
        <f t="shared" si="24"/>
        <v>49.382716049382715</v>
      </c>
      <c r="Q261" s="29">
        <v>44.2</v>
      </c>
      <c r="S261" s="29">
        <v>36.4</v>
      </c>
      <c r="T261" s="29">
        <v>11.5</v>
      </c>
      <c r="U261" s="29">
        <v>10.5</v>
      </c>
      <c r="V261" s="29">
        <v>9.6999999999999993</v>
      </c>
      <c r="W261" s="29">
        <v>17.399999999999999</v>
      </c>
      <c r="X261" s="30">
        <v>7450</v>
      </c>
      <c r="Y261" s="30">
        <v>7200</v>
      </c>
      <c r="Z261" s="20" t="s">
        <v>48</v>
      </c>
      <c r="AA261" s="20" t="s">
        <v>154</v>
      </c>
      <c r="AB261" s="29">
        <v>2243.4</v>
      </c>
      <c r="AC261" s="20" t="s">
        <v>50</v>
      </c>
      <c r="AD261" s="20" t="s">
        <v>156</v>
      </c>
      <c r="AE261" s="20" t="s">
        <v>152</v>
      </c>
      <c r="AF261" s="20" t="s">
        <v>68</v>
      </c>
      <c r="AG261" s="20" t="s">
        <v>68</v>
      </c>
      <c r="AH261" s="20" t="s">
        <v>68</v>
      </c>
      <c r="AJ261" s="20" t="s">
        <v>45</v>
      </c>
      <c r="AK261" s="20">
        <v>6</v>
      </c>
      <c r="AL261" s="20" t="s">
        <v>74</v>
      </c>
      <c r="AM261" s="30">
        <v>741</v>
      </c>
      <c r="AN261" s="31">
        <v>27720</v>
      </c>
      <c r="AP261" s="20"/>
      <c r="AQ261" s="55">
        <f t="shared" si="25"/>
        <v>3265.8985757053433</v>
      </c>
      <c r="AR261" s="55">
        <f t="shared" si="26"/>
        <v>44.2</v>
      </c>
      <c r="AS261" s="55">
        <f t="shared" si="27"/>
        <v>13.471502590673575</v>
      </c>
      <c r="AT261" s="55">
        <f t="shared" si="28"/>
        <v>49.382716049382715</v>
      </c>
      <c r="AU261" s="55" cm="1">
        <f t="array" ref="AU261">2*9.81^2*(AQ261)^2/(3.1416*(AS261^2)*(_xlfn.IFS(F261="Jet",0.973*0.873*0.98094,F261="Turboprop",0.804*0.979*0.97444,F261="Piston",0.804*0.971*0.97444)*IF(R261="",1,1.09011))*1.225*AT261)</f>
        <v>78243.629517492504</v>
      </c>
      <c r="AV261" s="43">
        <f t="shared" si="29"/>
        <v>7.8243629517492502E-2</v>
      </c>
      <c r="AW261" s="41" t="str" cm="1">
        <f t="array" ref="AW261">_xlfn.IFS(AV261 &lt;=0.75, "CAT VII", AV261&lt;=1.5, "CAT VI",
    AV261&lt;=2.5, "CAT V",
    AV261&lt;=5, "CAT IV",
    AV261&lt;=10, "CAT III",AV261&lt;=20, "CAT II",AV261&gt;20, "CAT I")</f>
        <v>CAT VII</v>
      </c>
      <c r="AX261" s="43" cm="1">
        <f t="array" ref="AX261">_xlfn.IFS(
    AZ261="G", 1,
    AZ261="F", 2,
    AZ261="E", 3,
    AZ261="D", 4,
    AZ261="C", 5,
    AZ261="B", 6,
    AZ261="A", 7)</f>
        <v>1</v>
      </c>
      <c r="AY261" s="43" cm="1">
        <f t="array" ref="AY261">_xlfn.IFS(AW261= "CAT I", 7,AW261= "CAT II", 6,AW261= "CAT III", 5,AW261= "CAT IV", 4,AW261="CAT V", 3, AW261="CAT VI", 2, AW261="CAT VII", 1)</f>
        <v>1</v>
      </c>
      <c r="AZ261" t="s">
        <v>52</v>
      </c>
      <c r="BA261" s="23"/>
      <c r="BB261" s="23"/>
      <c r="BC261" s="23"/>
      <c r="BD261" s="23"/>
      <c r="BE261" s="23"/>
      <c r="BF261" s="23"/>
    </row>
    <row r="262" spans="1:58" x14ac:dyDescent="0.25">
      <c r="A262" s="28" t="s">
        <v>1082</v>
      </c>
      <c r="B262" s="20" t="s">
        <v>1082</v>
      </c>
      <c r="C262" s="20" t="s">
        <v>1083</v>
      </c>
      <c r="D262" s="20" t="s">
        <v>1084</v>
      </c>
      <c r="E262" s="20" t="s">
        <v>1085</v>
      </c>
      <c r="F262" s="20" t="s">
        <v>147</v>
      </c>
      <c r="G262" s="20">
        <v>1</v>
      </c>
      <c r="H262" s="20" t="s">
        <v>106</v>
      </c>
      <c r="K262" s="20" t="s">
        <v>152</v>
      </c>
      <c r="L262" s="20" t="s">
        <v>153</v>
      </c>
      <c r="M262" s="20">
        <v>72</v>
      </c>
      <c r="N262" s="45">
        <f t="shared" si="24"/>
        <v>37.037037037037038</v>
      </c>
      <c r="Q262" s="29">
        <v>42</v>
      </c>
      <c r="S262" s="29">
        <v>38.799999999999997</v>
      </c>
      <c r="T262" s="29">
        <v>13.3</v>
      </c>
      <c r="U262" s="29">
        <v>10.199999999999999</v>
      </c>
      <c r="V262" s="29">
        <v>10.199999999999999</v>
      </c>
      <c r="W262" s="29">
        <v>13</v>
      </c>
      <c r="X262" s="30">
        <v>7500</v>
      </c>
      <c r="Y262" s="30">
        <v>7125</v>
      </c>
      <c r="Z262" s="20" t="s">
        <v>48</v>
      </c>
      <c r="AA262" s="20" t="s">
        <v>154</v>
      </c>
      <c r="AB262" s="29">
        <v>2277.6</v>
      </c>
      <c r="AC262" s="20" t="s">
        <v>50</v>
      </c>
      <c r="AD262" s="20" t="s">
        <v>156</v>
      </c>
      <c r="AE262" s="20" t="s">
        <v>152</v>
      </c>
      <c r="AF262" s="20" t="s">
        <v>68</v>
      </c>
      <c r="AG262" s="20" t="s">
        <v>68</v>
      </c>
      <c r="AH262" s="20" t="s">
        <v>68</v>
      </c>
      <c r="AJ262" s="20" t="s">
        <v>152</v>
      </c>
      <c r="AK262" s="20" t="s">
        <v>47</v>
      </c>
      <c r="AL262" s="20" t="s">
        <v>74</v>
      </c>
      <c r="AM262" s="30">
        <v>23</v>
      </c>
      <c r="AN262" s="31">
        <v>34</v>
      </c>
      <c r="AP262" s="20"/>
      <c r="AQ262" s="55">
        <f t="shared" si="25"/>
        <v>3231.8787988750792</v>
      </c>
      <c r="AR262" s="55">
        <f t="shared" si="26"/>
        <v>42</v>
      </c>
      <c r="AS262" s="55">
        <f t="shared" si="27"/>
        <v>12.800975312404754</v>
      </c>
      <c r="AT262" s="55">
        <f t="shared" si="28"/>
        <v>37.037037037037038</v>
      </c>
      <c r="AU262" s="55" cm="1">
        <f t="array" ref="AU262">2*9.81^2*(AQ262)^2/(3.1416*(AS262^2)*(_xlfn.IFS(F262="Jet",0.973*0.873*0.98094,F262="Turboprop",0.804*0.979*0.97444,F262="Piston",0.804*0.971*0.97444)*IF(R262="",1,1.09011))*1.225*AT262)</f>
        <v>112221.2146696649</v>
      </c>
      <c r="AV262" s="43">
        <f t="shared" si="29"/>
        <v>0.11222121466966491</v>
      </c>
      <c r="AW262" s="41" t="str" cm="1">
        <f t="array" ref="AW262">_xlfn.IFS(AV262 &lt;=0.75, "CAT VII", AV262&lt;=1.5, "CAT VI",
    AV262&lt;=2.5, "CAT V",
    AV262&lt;=5, "CAT IV",
    AV262&lt;=10, "CAT III",AV262&lt;=20, "CAT II",AV262&gt;20, "CAT I")</f>
        <v>CAT VII</v>
      </c>
      <c r="AX262" s="43" cm="1">
        <f t="array" ref="AX262">_xlfn.IFS(
    AZ262="G", 1,
    AZ262="F", 2,
    AZ262="E", 3,
    AZ262="D", 4,
    AZ262="C", 5,
    AZ262="B", 6,
    AZ262="A", 7)</f>
        <v>1</v>
      </c>
      <c r="AY262" s="43" cm="1">
        <f t="array" ref="AY262">_xlfn.IFS(AW262= "CAT I", 7,AW262= "CAT II", 6,AW262= "CAT III", 5,AW262= "CAT IV", 4,AW262="CAT V", 3, AW262="CAT VI", 2, AW262="CAT VII", 1)</f>
        <v>1</v>
      </c>
      <c r="AZ262" t="s">
        <v>52</v>
      </c>
      <c r="BA262" s="23"/>
      <c r="BB262" s="23"/>
      <c r="BC262" s="23"/>
      <c r="BD262" s="23"/>
      <c r="BE262" s="23"/>
      <c r="BF262" s="23"/>
    </row>
    <row r="263" spans="1:58" x14ac:dyDescent="0.25">
      <c r="A263" s="28" t="s">
        <v>1247</v>
      </c>
      <c r="B263" s="20" t="s">
        <v>1247</v>
      </c>
      <c r="C263" s="20" t="s">
        <v>1241</v>
      </c>
      <c r="D263" s="20" t="s">
        <v>1248</v>
      </c>
      <c r="E263" s="20" t="s">
        <v>1248</v>
      </c>
      <c r="F263" s="20" t="s">
        <v>147</v>
      </c>
      <c r="G263" s="20">
        <v>1</v>
      </c>
      <c r="H263" s="20" t="s">
        <v>106</v>
      </c>
      <c r="K263" s="20" t="s">
        <v>152</v>
      </c>
      <c r="L263" s="20" t="s">
        <v>153</v>
      </c>
      <c r="M263" s="20">
        <v>85</v>
      </c>
      <c r="N263" s="45">
        <f t="shared" si="24"/>
        <v>43.724279835390945</v>
      </c>
      <c r="Q263" s="29">
        <v>41.6</v>
      </c>
      <c r="S263" s="29">
        <v>34.9</v>
      </c>
      <c r="T263" s="29">
        <v>14.3</v>
      </c>
      <c r="U263" s="29">
        <v>9.6</v>
      </c>
      <c r="V263" s="29">
        <v>8.9</v>
      </c>
      <c r="W263" s="29">
        <v>12.7</v>
      </c>
      <c r="X263" s="30">
        <v>7394</v>
      </c>
      <c r="Y263" s="30">
        <v>7024</v>
      </c>
      <c r="Z263" s="20" t="s">
        <v>48</v>
      </c>
      <c r="AA263" s="20" t="s">
        <v>154</v>
      </c>
      <c r="AB263" s="29">
        <v>2058.8000000000002</v>
      </c>
      <c r="AC263" s="20" t="s">
        <v>50</v>
      </c>
      <c r="AD263" s="20" t="s">
        <v>156</v>
      </c>
      <c r="AE263" s="20" t="s">
        <v>152</v>
      </c>
      <c r="AF263" s="20" t="s">
        <v>68</v>
      </c>
      <c r="AG263" s="20" t="s">
        <v>68</v>
      </c>
      <c r="AH263" s="20" t="s">
        <v>68</v>
      </c>
      <c r="AJ263" s="20" t="s">
        <v>152</v>
      </c>
      <c r="AK263" s="20" t="s">
        <v>47</v>
      </c>
      <c r="AL263" s="20" t="s">
        <v>74</v>
      </c>
      <c r="AM263" s="30">
        <v>330</v>
      </c>
      <c r="AN263" s="31">
        <v>40406</v>
      </c>
      <c r="AP263" s="20"/>
      <c r="AQ263" s="55">
        <f t="shared" si="25"/>
        <v>3186.0654994103238</v>
      </c>
      <c r="AR263" s="55">
        <f t="shared" si="26"/>
        <v>41.6</v>
      </c>
      <c r="AS263" s="55">
        <f t="shared" si="27"/>
        <v>12.679061261810423</v>
      </c>
      <c r="AT263" s="55">
        <f t="shared" si="28"/>
        <v>43.724279835390945</v>
      </c>
      <c r="AU263" s="55" cm="1">
        <f t="array" ref="AU263">2*9.81^2*(AQ263)^2/(3.1416*(AS263^2)*(_xlfn.IFS(F263="Jet",0.973*0.873*0.98094,F263="Turboprop",0.804*0.979*0.97444,F263="Piston",0.804*0.971*0.97444)*IF(R263="",1,1.09011))*1.225*AT263)</f>
        <v>94167.214460576099</v>
      </c>
      <c r="AV263" s="43">
        <f t="shared" si="29"/>
        <v>9.4167214460576104E-2</v>
      </c>
      <c r="AW263" s="41" t="str" cm="1">
        <f t="array" ref="AW263">_xlfn.IFS(AV263 &lt;=0.75, "CAT VII", AV263&lt;=1.5, "CAT VI",
    AV263&lt;=2.5, "CAT V",
    AV263&lt;=5, "CAT IV",
    AV263&lt;=10, "CAT III",AV263&lt;=20, "CAT II",AV263&gt;20, "CAT I")</f>
        <v>CAT VII</v>
      </c>
      <c r="AX263" s="43" cm="1">
        <f t="array" ref="AX263">_xlfn.IFS(
    AZ263="G", 1,
    AZ263="F", 2,
    AZ263="E", 3,
    AZ263="D", 4,
    AZ263="C", 5,
    AZ263="B", 6,
    AZ263="A", 7)</f>
        <v>1</v>
      </c>
      <c r="AY263" s="43" cm="1">
        <f t="array" ref="AY263">_xlfn.IFS(AW263= "CAT I", 7,AW263= "CAT II", 6,AW263= "CAT III", 5,AW263= "CAT IV", 4,AW263="CAT V", 3, AW263="CAT VI", 2, AW263="CAT VII", 1)</f>
        <v>1</v>
      </c>
      <c r="AZ263" t="s">
        <v>52</v>
      </c>
      <c r="BA263" s="23"/>
      <c r="BB263" s="23"/>
      <c r="BC263" s="23"/>
      <c r="BD263" s="23"/>
      <c r="BE263" s="23"/>
      <c r="BF263" s="23"/>
    </row>
    <row r="264" spans="1:58" x14ac:dyDescent="0.25">
      <c r="A264" s="28" t="s">
        <v>1249</v>
      </c>
      <c r="B264" s="20" t="s">
        <v>1249</v>
      </c>
      <c r="C264" s="20" t="s">
        <v>1241</v>
      </c>
      <c r="D264" s="20" t="s">
        <v>1250</v>
      </c>
      <c r="E264" s="20" t="s">
        <v>1251</v>
      </c>
      <c r="F264" s="20" t="s">
        <v>147</v>
      </c>
      <c r="G264" s="20">
        <v>1</v>
      </c>
      <c r="H264" s="20" t="s">
        <v>106</v>
      </c>
      <c r="K264" s="20" t="s">
        <v>152</v>
      </c>
      <c r="L264" s="20" t="s">
        <v>153</v>
      </c>
      <c r="M264" s="20">
        <v>85</v>
      </c>
      <c r="N264" s="45">
        <f t="shared" si="24"/>
        <v>43.724279835390945</v>
      </c>
      <c r="Q264" s="29">
        <v>42.1</v>
      </c>
      <c r="S264" s="29">
        <v>35.200000000000003</v>
      </c>
      <c r="T264" s="29">
        <v>14.3</v>
      </c>
      <c r="U264" s="29">
        <v>9.6</v>
      </c>
      <c r="V264" s="29">
        <v>9.6</v>
      </c>
      <c r="W264" s="29">
        <v>12.7</v>
      </c>
      <c r="X264" s="30">
        <v>7394</v>
      </c>
      <c r="Y264" s="30">
        <v>7024</v>
      </c>
      <c r="Z264" s="20" t="s">
        <v>48</v>
      </c>
      <c r="AA264" s="20" t="s">
        <v>154</v>
      </c>
      <c r="AB264" s="29">
        <v>2094.4</v>
      </c>
      <c r="AC264" s="20" t="s">
        <v>50</v>
      </c>
      <c r="AD264" s="20" t="s">
        <v>156</v>
      </c>
      <c r="AE264" s="20" t="s">
        <v>152</v>
      </c>
      <c r="AF264" s="20" t="s">
        <v>68</v>
      </c>
      <c r="AG264" s="20" t="s">
        <v>68</v>
      </c>
      <c r="AH264" s="20" t="s">
        <v>68</v>
      </c>
      <c r="AJ264" s="20" t="s">
        <v>152</v>
      </c>
      <c r="AK264" s="20" t="s">
        <v>47</v>
      </c>
      <c r="AL264" s="20" t="s">
        <v>56</v>
      </c>
      <c r="AM264" s="30">
        <v>127</v>
      </c>
      <c r="AN264" s="31">
        <v>65438</v>
      </c>
      <c r="AP264" s="20"/>
      <c r="AQ264" s="55">
        <f t="shared" si="25"/>
        <v>3186.0654994103238</v>
      </c>
      <c r="AR264" s="55">
        <f t="shared" si="26"/>
        <v>42.1</v>
      </c>
      <c r="AS264" s="55">
        <f t="shared" si="27"/>
        <v>12.831453825053337</v>
      </c>
      <c r="AT264" s="55">
        <f t="shared" si="28"/>
        <v>43.724279835390945</v>
      </c>
      <c r="AU264" s="55" cm="1">
        <f t="array" ref="AU264">2*9.81^2*(AQ264)^2/(3.1416*(AS264^2)*(_xlfn.IFS(F264="Jet",0.973*0.873*0.98094,F264="Turboprop",0.804*0.979*0.97444,F264="Piston",0.804*0.971*0.97444)*IF(R264="",1,1.09011))*1.225*AT264)</f>
        <v>91943.745892256629</v>
      </c>
      <c r="AV264" s="43">
        <f t="shared" si="29"/>
        <v>9.1943745892256623E-2</v>
      </c>
      <c r="AW264" s="41" t="str" cm="1">
        <f t="array" ref="AW264">_xlfn.IFS(AV264 &lt;=0.75, "CAT VII", AV264&lt;=1.5, "CAT VI",
    AV264&lt;=2.5, "CAT V",
    AV264&lt;=5, "CAT IV",
    AV264&lt;=10, "CAT III",AV264&lt;=20, "CAT II",AV264&gt;20, "CAT I")</f>
        <v>CAT VII</v>
      </c>
      <c r="AX264" s="43" cm="1">
        <f t="array" ref="AX264">_xlfn.IFS(
    AZ264="G", 1,
    AZ264="F", 2,
    AZ264="E", 3,
    AZ264="D", 4,
    AZ264="C", 5,
    AZ264="B", 6,
    AZ264="A", 7)</f>
        <v>1</v>
      </c>
      <c r="AY264" s="43" cm="1">
        <f t="array" ref="AY264">_xlfn.IFS(AW264= "CAT I", 7,AW264= "CAT II", 6,AW264= "CAT III", 5,AW264= "CAT IV", 4,AW264="CAT V", 3, AW264="CAT VI", 2, AW264="CAT VII", 1)</f>
        <v>1</v>
      </c>
      <c r="AZ264" t="s">
        <v>52</v>
      </c>
      <c r="BA264" s="23"/>
      <c r="BB264" s="23"/>
      <c r="BC264" s="23"/>
      <c r="BD264" s="23"/>
      <c r="BE264" s="23"/>
      <c r="BF264" s="23"/>
    </row>
    <row r="265" spans="1:58" x14ac:dyDescent="0.25">
      <c r="A265" s="28" t="s">
        <v>211</v>
      </c>
      <c r="B265" s="20" t="s">
        <v>211</v>
      </c>
      <c r="C265" s="20" t="s">
        <v>212</v>
      </c>
      <c r="D265" s="20" t="s">
        <v>213</v>
      </c>
      <c r="E265" s="20" t="s">
        <v>214</v>
      </c>
      <c r="F265" s="20" t="s">
        <v>147</v>
      </c>
      <c r="G265" s="20">
        <v>1</v>
      </c>
      <c r="H265" s="20" t="s">
        <v>106</v>
      </c>
      <c r="K265" s="20" t="s">
        <v>45</v>
      </c>
      <c r="L265" s="20" t="s">
        <v>200</v>
      </c>
      <c r="M265" s="20">
        <v>74</v>
      </c>
      <c r="N265" s="45">
        <f t="shared" si="24"/>
        <v>38.065843621399175</v>
      </c>
      <c r="Q265" s="29">
        <v>51.1</v>
      </c>
      <c r="S265" s="29">
        <v>30.6</v>
      </c>
      <c r="T265" s="29">
        <v>9.5</v>
      </c>
      <c r="U265" s="29">
        <v>28.1</v>
      </c>
      <c r="V265" s="29">
        <v>28.1</v>
      </c>
      <c r="W265" s="29">
        <v>9.5</v>
      </c>
      <c r="X265" s="30">
        <v>9170</v>
      </c>
      <c r="Y265" s="30">
        <v>7000</v>
      </c>
      <c r="Z265" s="20" t="s">
        <v>48</v>
      </c>
      <c r="AA265" s="20" t="s">
        <v>154</v>
      </c>
      <c r="AB265" s="29">
        <v>2173.1999999999998</v>
      </c>
      <c r="AC265" s="20" t="s">
        <v>50</v>
      </c>
      <c r="AD265" s="20" t="s">
        <v>156</v>
      </c>
      <c r="AE265" s="20" t="s">
        <v>152</v>
      </c>
      <c r="AF265" s="20" t="s">
        <v>68</v>
      </c>
      <c r="AG265" s="20" t="s">
        <v>68</v>
      </c>
      <c r="AH265" s="20" t="s">
        <v>68</v>
      </c>
      <c r="AJ265" s="20" t="s">
        <v>152</v>
      </c>
      <c r="AK265" s="20" t="s">
        <v>47</v>
      </c>
      <c r="AL265" s="20" t="s">
        <v>74</v>
      </c>
      <c r="AM265" s="30">
        <v>180</v>
      </c>
      <c r="AN265" s="31">
        <v>10</v>
      </c>
      <c r="AP265" s="20"/>
      <c r="AQ265" s="55">
        <f t="shared" si="25"/>
        <v>3175.1791708246392</v>
      </c>
      <c r="AR265" s="55">
        <f t="shared" si="26"/>
        <v>51.1</v>
      </c>
      <c r="AS265" s="55">
        <f t="shared" si="27"/>
        <v>15.574519963425784</v>
      </c>
      <c r="AT265" s="55">
        <f t="shared" si="28"/>
        <v>38.065843621399175</v>
      </c>
      <c r="AU265" s="55" cm="1">
        <f t="array" ref="AU265">2*9.81^2*(AQ265)^2/(3.1416*(AS265^2)*(_xlfn.IFS(F265="Jet",0.973*0.873*0.98094,F265="Turboprop",0.804*0.979*0.97444,F265="Piston",0.804*0.971*0.97444)*IF(R265="",1,1.09011))*1.225*AT265)</f>
        <v>71196.536176508642</v>
      </c>
      <c r="AV265" s="43">
        <f t="shared" si="29"/>
        <v>7.1196536176508646E-2</v>
      </c>
      <c r="AW265" s="41" t="str" cm="1">
        <f t="array" ref="AW265">_xlfn.IFS(AV265 &lt;=0.75, "CAT VII", AV265&lt;=1.5, "CAT VI",
    AV265&lt;=2.5, "CAT V",
    AV265&lt;=5, "CAT IV",
    AV265&lt;=10, "CAT III",AV265&lt;=20, "CAT II",AV265&gt;20, "CAT I")</f>
        <v>CAT VII</v>
      </c>
      <c r="AX265" s="43" cm="1">
        <f t="array" ref="AX265">_xlfn.IFS(
    AZ265="G", 1,
    AZ265="F", 2,
    AZ265="E", 3,
    AZ265="D", 4,
    AZ265="C", 5,
    AZ265="B", 6,
    AZ265="A", 7)</f>
        <v>1</v>
      </c>
      <c r="AY265" s="43" cm="1">
        <f t="array" ref="AY265">_xlfn.IFS(AW265= "CAT I", 7,AW265= "CAT II", 6,AW265= "CAT III", 5,AW265= "CAT IV", 4,AW265="CAT V", 3, AW265="CAT VI", 2, AW265="CAT VII", 1)</f>
        <v>1</v>
      </c>
      <c r="AZ265" t="s">
        <v>52</v>
      </c>
      <c r="BA265" s="23"/>
      <c r="BB265" s="23"/>
      <c r="BC265" s="23"/>
      <c r="BD265" s="23"/>
      <c r="BE265" s="23"/>
      <c r="BF265" s="23"/>
    </row>
    <row r="266" spans="1:58" x14ac:dyDescent="0.25">
      <c r="A266" s="28" t="s">
        <v>1252</v>
      </c>
      <c r="B266" s="20" t="s">
        <v>1252</v>
      </c>
      <c r="C266" s="20" t="s">
        <v>1253</v>
      </c>
      <c r="D266" s="20" t="s">
        <v>1254</v>
      </c>
      <c r="E266" s="20" t="s">
        <v>1255</v>
      </c>
      <c r="F266" s="20" t="s">
        <v>147</v>
      </c>
      <c r="G266" s="20">
        <v>1</v>
      </c>
      <c r="H266" s="20" t="s">
        <v>64</v>
      </c>
      <c r="K266" s="20" t="s">
        <v>152</v>
      </c>
      <c r="L266" s="20" t="s">
        <v>153</v>
      </c>
      <c r="M266" s="20">
        <v>103</v>
      </c>
      <c r="N266" s="45">
        <f t="shared" si="24"/>
        <v>52.983539094650205</v>
      </c>
      <c r="Q266" s="29">
        <v>33.4</v>
      </c>
      <c r="S266" s="29">
        <v>33.200000000000003</v>
      </c>
      <c r="T266" s="29">
        <v>10.7</v>
      </c>
      <c r="U266" s="29">
        <v>7.7</v>
      </c>
      <c r="V266" s="29">
        <v>7.7</v>
      </c>
      <c r="W266" s="29">
        <v>9.6999999999999993</v>
      </c>
      <c r="X266" s="30">
        <v>6500</v>
      </c>
      <c r="Y266" s="30">
        <v>6900</v>
      </c>
      <c r="Z266" s="20" t="s">
        <v>48</v>
      </c>
      <c r="AA266" s="20" t="s">
        <v>154</v>
      </c>
      <c r="AB266" s="29">
        <v>1657.9</v>
      </c>
      <c r="AC266" s="20" t="s">
        <v>50</v>
      </c>
      <c r="AD266" s="20" t="s">
        <v>156</v>
      </c>
      <c r="AE266" s="20" t="s">
        <v>152</v>
      </c>
      <c r="AF266" s="20" t="s">
        <v>68</v>
      </c>
      <c r="AG266" s="20" t="s">
        <v>68</v>
      </c>
      <c r="AH266" s="20" t="s">
        <v>68</v>
      </c>
      <c r="AJ266" s="20" t="s">
        <v>152</v>
      </c>
      <c r="AK266" s="20" t="s">
        <v>47</v>
      </c>
      <c r="AL266" s="20" t="s">
        <v>74</v>
      </c>
      <c r="AM266" s="30">
        <v>446</v>
      </c>
      <c r="AN266" s="31">
        <v>164868</v>
      </c>
      <c r="AP266" s="20"/>
      <c r="AQ266" s="55">
        <f t="shared" si="25"/>
        <v>3129.8194683842871</v>
      </c>
      <c r="AR266" s="55">
        <f t="shared" si="26"/>
        <v>33.4</v>
      </c>
      <c r="AS266" s="55">
        <f t="shared" si="27"/>
        <v>10.179823224626638</v>
      </c>
      <c r="AT266" s="55">
        <f t="shared" si="28"/>
        <v>52.983539094650205</v>
      </c>
      <c r="AU266" s="55" cm="1">
        <f t="array" ref="AU266">2*9.81^2*(AQ266)^2/(3.1416*(AS266^2)*(_xlfn.IFS(F266="Jet",0.973*0.873*0.98094,F266="Turboprop",0.804*0.979*0.97444,F266="Piston",0.804*0.971*0.97444)*IF(R266="",1,1.09011))*1.225*AT266)</f>
        <v>116333.37509912533</v>
      </c>
      <c r="AV266" s="43">
        <f t="shared" si="29"/>
        <v>0.11633337509912534</v>
      </c>
      <c r="AW266" s="41" t="str" cm="1">
        <f t="array" ref="AW266">_xlfn.IFS(AV266 &lt;=0.75, "CAT VII", AV266&lt;=1.5, "CAT VI",
    AV266&lt;=2.5, "CAT V",
    AV266&lt;=5, "CAT IV",
    AV266&lt;=10, "CAT III",AV266&lt;=20, "CAT II",AV266&gt;20, "CAT I")</f>
        <v>CAT VII</v>
      </c>
      <c r="AX266" s="43" cm="1">
        <f t="array" ref="AX266">_xlfn.IFS(
    AZ266="G", 1,
    AZ266="F", 2,
    AZ266="E", 3,
    AZ266="D", 4,
    AZ266="C", 5,
    AZ266="B", 6,
    AZ266="A", 7)</f>
        <v>1</v>
      </c>
      <c r="AY266" s="43" cm="1">
        <f t="array" ref="AY266">_xlfn.IFS(AW266= "CAT I", 7,AW266= "CAT II", 6,AW266= "CAT III", 5,AW266= "CAT IV", 4,AW266="CAT V", 3, AW266="CAT VI", 2, AW266="CAT VII", 1)</f>
        <v>1</v>
      </c>
      <c r="AZ266" t="s">
        <v>52</v>
      </c>
      <c r="BA266" s="23"/>
      <c r="BB266" s="23"/>
      <c r="BC266" s="23"/>
      <c r="BD266" s="23"/>
      <c r="BE266" s="23"/>
      <c r="BF266" s="23"/>
    </row>
    <row r="267" spans="1:58" x14ac:dyDescent="0.25">
      <c r="A267" s="28" t="s">
        <v>564</v>
      </c>
      <c r="B267" s="20" t="s">
        <v>564</v>
      </c>
      <c r="C267" s="20" t="s">
        <v>472</v>
      </c>
      <c r="D267" s="20" t="s">
        <v>565</v>
      </c>
      <c r="E267" s="20" t="s">
        <v>566</v>
      </c>
      <c r="F267" s="20" t="s">
        <v>151</v>
      </c>
      <c r="G267" s="20">
        <v>2</v>
      </c>
      <c r="H267" s="20" t="s">
        <v>106</v>
      </c>
      <c r="K267" s="20" t="s">
        <v>152</v>
      </c>
      <c r="L267" s="20" t="s">
        <v>153</v>
      </c>
      <c r="M267" s="20">
        <v>83</v>
      </c>
      <c r="N267" s="45">
        <f t="shared" si="24"/>
        <v>42.695473251028808</v>
      </c>
      <c r="Q267" s="29">
        <v>44.2</v>
      </c>
      <c r="S267" s="29">
        <v>36.4</v>
      </c>
      <c r="T267" s="29">
        <v>11.4</v>
      </c>
      <c r="U267" s="29">
        <v>8.8000000000000007</v>
      </c>
      <c r="V267" s="29">
        <v>10.5</v>
      </c>
      <c r="W267" s="29">
        <v>14.7</v>
      </c>
      <c r="X267" s="30">
        <v>6300</v>
      </c>
      <c r="Y267" s="30">
        <v>6850</v>
      </c>
      <c r="Z267" s="20" t="s">
        <v>48</v>
      </c>
      <c r="AA267" s="20" t="s">
        <v>154</v>
      </c>
      <c r="AB267" s="29">
        <v>2243.4</v>
      </c>
      <c r="AC267" s="20" t="s">
        <v>50</v>
      </c>
      <c r="AD267" s="20" t="s">
        <v>156</v>
      </c>
      <c r="AE267" s="20" t="s">
        <v>152</v>
      </c>
      <c r="AF267" s="20" t="s">
        <v>68</v>
      </c>
      <c r="AG267" s="20" t="s">
        <v>68</v>
      </c>
      <c r="AH267" s="20" t="s">
        <v>68</v>
      </c>
      <c r="AJ267" s="20" t="s">
        <v>45</v>
      </c>
      <c r="AK267" s="20">
        <v>3</v>
      </c>
      <c r="AL267" s="20" t="s">
        <v>74</v>
      </c>
      <c r="AM267" s="30">
        <v>253</v>
      </c>
      <c r="AN267" s="31">
        <v>68146</v>
      </c>
      <c r="AP267" s="20"/>
      <c r="AQ267" s="55">
        <f t="shared" si="25"/>
        <v>3107.1396171641113</v>
      </c>
      <c r="AR267" s="55">
        <f t="shared" si="26"/>
        <v>44.2</v>
      </c>
      <c r="AS267" s="55">
        <f t="shared" si="27"/>
        <v>13.471502590673575</v>
      </c>
      <c r="AT267" s="55">
        <f t="shared" si="28"/>
        <v>42.695473251028808</v>
      </c>
      <c r="AU267" s="55" cm="1">
        <f t="array" ref="AU267">2*9.81^2*(AQ267)^2/(3.1416*(AS267^2)*(_xlfn.IFS(F267="Jet",0.973*0.873*0.98094,F267="Turboprop",0.804*0.979*0.97444,F267="Piston",0.804*0.971*0.97444)*IF(R267="",1,1.09011))*1.225*AT267)</f>
        <v>81914.027354630569</v>
      </c>
      <c r="AV267" s="43">
        <f t="shared" si="29"/>
        <v>8.1914027354630575E-2</v>
      </c>
      <c r="AW267" s="41" t="str" cm="1">
        <f t="array" ref="AW267">_xlfn.IFS(AV267 &lt;=0.75, "CAT VII", AV267&lt;=1.5, "CAT VI",
    AV267&lt;=2.5, "CAT V",
    AV267&lt;=5, "CAT IV",
    AV267&lt;=10, "CAT III",AV267&lt;=20, "CAT II",AV267&gt;20, "CAT I")</f>
        <v>CAT VII</v>
      </c>
      <c r="AX267" s="43" cm="1">
        <f t="array" ref="AX267">_xlfn.IFS(
    AZ267="G", 1,
    AZ267="F", 2,
    AZ267="E", 3,
    AZ267="D", 4,
    AZ267="C", 5,
    AZ267="B", 6,
    AZ267="A", 7)</f>
        <v>1</v>
      </c>
      <c r="AY267" s="43" cm="1">
        <f t="array" ref="AY267">_xlfn.IFS(AW267= "CAT I", 7,AW267= "CAT II", 6,AW267= "CAT III", 5,AW267= "CAT IV", 4,AW267="CAT V", 3, AW267="CAT VI", 2, AW267="CAT VII", 1)</f>
        <v>1</v>
      </c>
      <c r="AZ267" t="s">
        <v>52</v>
      </c>
      <c r="BA267" s="23"/>
      <c r="BB267" s="23"/>
      <c r="BC267" s="23"/>
      <c r="BD267" s="23"/>
      <c r="BE267" s="23"/>
      <c r="BF267" s="23"/>
    </row>
    <row r="268" spans="1:58" x14ac:dyDescent="0.25">
      <c r="A268" s="28" t="s">
        <v>434</v>
      </c>
      <c r="B268" s="20" t="s">
        <v>434</v>
      </c>
      <c r="C268" s="20" t="s">
        <v>249</v>
      </c>
      <c r="D268" s="20" t="s">
        <v>435</v>
      </c>
      <c r="E268" s="20" t="s">
        <v>435</v>
      </c>
      <c r="F268" s="20" t="s">
        <v>151</v>
      </c>
      <c r="G268" s="20">
        <v>2</v>
      </c>
      <c r="H268" s="20" t="s">
        <v>64</v>
      </c>
      <c r="K268" s="20" t="s">
        <v>152</v>
      </c>
      <c r="L268" s="20" t="s">
        <v>153</v>
      </c>
      <c r="M268" s="20">
        <v>98</v>
      </c>
      <c r="N268" s="45">
        <f t="shared" si="24"/>
        <v>50.411522633744859</v>
      </c>
      <c r="Q268" s="29">
        <v>39.299999999999997</v>
      </c>
      <c r="S268" s="29">
        <v>33.799999999999997</v>
      </c>
      <c r="T268" s="29">
        <v>12.3</v>
      </c>
      <c r="U268" s="29">
        <v>7</v>
      </c>
      <c r="V268" s="29">
        <v>7</v>
      </c>
      <c r="W268" s="29">
        <v>12</v>
      </c>
      <c r="X268" s="30">
        <v>6775</v>
      </c>
      <c r="Y268" s="30">
        <v>6775</v>
      </c>
      <c r="Z268" s="20" t="s">
        <v>48</v>
      </c>
      <c r="AA268" s="20" t="s">
        <v>154</v>
      </c>
      <c r="AB268" s="29">
        <v>1912.5</v>
      </c>
      <c r="AC268" s="20" t="s">
        <v>50</v>
      </c>
      <c r="AD268" s="20" t="s">
        <v>156</v>
      </c>
      <c r="AE268" s="20" t="s">
        <v>152</v>
      </c>
      <c r="AF268" s="20" t="s">
        <v>68</v>
      </c>
      <c r="AG268" s="20" t="s">
        <v>68</v>
      </c>
      <c r="AH268" s="20" t="s">
        <v>68</v>
      </c>
      <c r="AJ268" s="20" t="s">
        <v>45</v>
      </c>
      <c r="AK268" s="20">
        <v>8</v>
      </c>
      <c r="AL268" s="20" t="s">
        <v>74</v>
      </c>
      <c r="AM268" s="30">
        <v>266</v>
      </c>
      <c r="AN268" s="31">
        <v>4128</v>
      </c>
      <c r="AP268" s="20"/>
      <c r="AQ268" s="55">
        <f t="shared" si="25"/>
        <v>3073.1198403338472</v>
      </c>
      <c r="AR268" s="55">
        <f t="shared" si="26"/>
        <v>39.299999999999997</v>
      </c>
      <c r="AS268" s="55">
        <f t="shared" si="27"/>
        <v>11.978055470893018</v>
      </c>
      <c r="AT268" s="55">
        <f t="shared" si="28"/>
        <v>50.411522633744859</v>
      </c>
      <c r="AU268" s="55" cm="1">
        <f t="array" ref="AU268">2*9.81^2*(AQ268)^2/(3.1416*(AS268^2)*(_xlfn.IFS(F268="Jet",0.973*0.873*0.98094,F268="Turboprop",0.804*0.979*0.97444,F268="Piston",0.804*0.971*0.97444)*IF(R268="",1,1.09011))*1.225*AT268)</f>
        <v>85843.455178319622</v>
      </c>
      <c r="AV268" s="43">
        <f t="shared" si="29"/>
        <v>8.5843455178319622E-2</v>
      </c>
      <c r="AW268" s="41" t="str" cm="1">
        <f t="array" ref="AW268">_xlfn.IFS(AV268 &lt;=0.75, "CAT VII", AV268&lt;=1.5, "CAT VI",
    AV268&lt;=2.5, "CAT V",
    AV268&lt;=5, "CAT IV",
    AV268&lt;=10, "CAT III",AV268&lt;=20, "CAT II",AV268&gt;20, "CAT I")</f>
        <v>CAT VII</v>
      </c>
      <c r="AX268" s="43" cm="1">
        <f t="array" ref="AX268">_xlfn.IFS(
    AZ268="G", 1,
    AZ268="F", 2,
    AZ268="E", 3,
    AZ268="D", 4,
    AZ268="C", 5,
    AZ268="B", 6,
    AZ268="A", 7)</f>
        <v>1</v>
      </c>
      <c r="AY268" s="43" cm="1">
        <f t="array" ref="AY268">_xlfn.IFS(AW268= "CAT I", 7,AW268= "CAT II", 6,AW268= "CAT III", 5,AW268= "CAT IV", 4,AW268="CAT V", 3, AW268="CAT VI", 2, AW268="CAT VII", 1)</f>
        <v>1</v>
      </c>
      <c r="AZ268" t="s">
        <v>52</v>
      </c>
      <c r="BA268" s="23"/>
      <c r="BB268" s="23"/>
      <c r="BC268" s="23"/>
      <c r="BD268" s="23"/>
      <c r="BE268" s="23"/>
      <c r="BF268" s="23"/>
    </row>
    <row r="269" spans="1:58" x14ac:dyDescent="0.25">
      <c r="A269" s="28" t="s">
        <v>569</v>
      </c>
      <c r="B269" s="20" t="s">
        <v>569</v>
      </c>
      <c r="C269" s="20" t="s">
        <v>472</v>
      </c>
      <c r="D269" s="20" t="s">
        <v>570</v>
      </c>
      <c r="E269" s="20" t="s">
        <v>571</v>
      </c>
      <c r="F269" s="20" t="s">
        <v>151</v>
      </c>
      <c r="G269" s="20">
        <v>2</v>
      </c>
      <c r="H269" s="20" t="s">
        <v>64</v>
      </c>
      <c r="K269" s="20" t="s">
        <v>152</v>
      </c>
      <c r="L269" s="20" t="s">
        <v>153</v>
      </c>
      <c r="M269" s="20">
        <v>95</v>
      </c>
      <c r="N269" s="45">
        <f t="shared" si="24"/>
        <v>48.86831275720165</v>
      </c>
      <c r="Q269" s="29">
        <v>44.2</v>
      </c>
      <c r="S269" s="29">
        <v>36.4</v>
      </c>
      <c r="T269" s="29">
        <v>11.5</v>
      </c>
      <c r="U269" s="29">
        <v>3.5</v>
      </c>
      <c r="V269" s="29">
        <v>9.6999999999999993</v>
      </c>
      <c r="W269" s="29">
        <v>17.399999999999999</v>
      </c>
      <c r="X269" s="30">
        <v>6750</v>
      </c>
      <c r="Y269" s="30">
        <v>6750</v>
      </c>
      <c r="Z269" s="20" t="s">
        <v>48</v>
      </c>
      <c r="AA269" s="20" t="s">
        <v>154</v>
      </c>
      <c r="AB269" s="29">
        <v>2243.4</v>
      </c>
      <c r="AC269" s="20" t="s">
        <v>50</v>
      </c>
      <c r="AD269" s="20" t="s">
        <v>156</v>
      </c>
      <c r="AE269" s="20" t="s">
        <v>152</v>
      </c>
      <c r="AF269" s="20" t="s">
        <v>68</v>
      </c>
      <c r="AG269" s="20" t="s">
        <v>68</v>
      </c>
      <c r="AH269" s="20" t="s">
        <v>68</v>
      </c>
      <c r="AJ269" s="20" t="s">
        <v>45</v>
      </c>
      <c r="AK269" s="20">
        <v>6</v>
      </c>
      <c r="AL269" s="20" t="s">
        <v>74</v>
      </c>
      <c r="AM269" s="30">
        <v>369</v>
      </c>
      <c r="AN269" s="31">
        <v>36140</v>
      </c>
      <c r="AP269" s="20"/>
      <c r="AQ269" s="55">
        <f t="shared" si="25"/>
        <v>3061.7799147237592</v>
      </c>
      <c r="AR269" s="55">
        <f t="shared" si="26"/>
        <v>44.2</v>
      </c>
      <c r="AS269" s="55">
        <f t="shared" si="27"/>
        <v>13.471502590673575</v>
      </c>
      <c r="AT269" s="55">
        <f t="shared" si="28"/>
        <v>48.86831275720165</v>
      </c>
      <c r="AU269" s="55" cm="1">
        <f t="array" ref="AU269">2*9.81^2*(AQ269)^2/(3.1416*(AS269^2)*(_xlfn.IFS(F269="Jet",0.973*0.873*0.98094,F269="Turboprop",0.804*0.979*0.97444,F269="Piston",0.804*0.971*0.97444)*IF(R269="",1,1.09011))*1.225*AT269)</f>
        <v>69492.697268825563</v>
      </c>
      <c r="AV269" s="43">
        <f t="shared" si="29"/>
        <v>6.9492697268825565E-2</v>
      </c>
      <c r="AW269" s="41" t="str" cm="1">
        <f t="array" ref="AW269">_xlfn.IFS(AV269 &lt;=0.75, "CAT VII", AV269&lt;=1.5, "CAT VI",
    AV269&lt;=2.5, "CAT V",
    AV269&lt;=5, "CAT IV",
    AV269&lt;=10, "CAT III",AV269&lt;=20, "CAT II",AV269&gt;20, "CAT I")</f>
        <v>CAT VII</v>
      </c>
      <c r="AX269" s="43" cm="1">
        <f t="array" ref="AX269">_xlfn.IFS(
    AZ269="G", 1,
    AZ269="F", 2,
    AZ269="E", 3,
    AZ269="D", 4,
    AZ269="C", 5,
    AZ269="B", 6,
    AZ269="A", 7)</f>
        <v>1</v>
      </c>
      <c r="AY269" s="43" cm="1">
        <f t="array" ref="AY269">_xlfn.IFS(AW269= "CAT I", 7,AW269= "CAT II", 6,AW269= "CAT III", 5,AW269= "CAT IV", 4,AW269="CAT V", 3, AW269="CAT VI", 2, AW269="CAT VII", 1)</f>
        <v>1</v>
      </c>
      <c r="AZ269" t="s">
        <v>52</v>
      </c>
      <c r="BA269" s="23"/>
      <c r="BB269" s="23"/>
      <c r="BC269" s="23"/>
      <c r="BD269" s="23"/>
      <c r="BE269" s="23"/>
      <c r="BF269" s="23"/>
    </row>
    <row r="270" spans="1:58" x14ac:dyDescent="0.25">
      <c r="A270" s="28" t="s">
        <v>1116</v>
      </c>
      <c r="B270" s="20" t="s">
        <v>1116</v>
      </c>
      <c r="C270" s="20" t="s">
        <v>191</v>
      </c>
      <c r="D270" s="20" t="s">
        <v>1117</v>
      </c>
      <c r="E270" s="20" t="s">
        <v>1118</v>
      </c>
      <c r="F270" s="20" t="s">
        <v>151</v>
      </c>
      <c r="G270" s="20">
        <v>2</v>
      </c>
      <c r="H270" s="20" t="s">
        <v>64</v>
      </c>
      <c r="K270" s="20" t="s">
        <v>152</v>
      </c>
      <c r="L270" s="20" t="s">
        <v>153</v>
      </c>
      <c r="M270" s="20">
        <v>95</v>
      </c>
      <c r="N270" s="45">
        <f t="shared" si="24"/>
        <v>48.86831275720165</v>
      </c>
      <c r="Q270" s="29">
        <v>40.700000000000003</v>
      </c>
      <c r="S270" s="29">
        <v>32.6</v>
      </c>
      <c r="T270" s="29">
        <v>13</v>
      </c>
      <c r="U270" s="29">
        <v>10.6</v>
      </c>
      <c r="V270" s="29">
        <v>10.7</v>
      </c>
      <c r="W270" s="29">
        <v>13.8</v>
      </c>
      <c r="X270" s="30">
        <v>6500</v>
      </c>
      <c r="Y270" s="30">
        <v>6500</v>
      </c>
      <c r="Z270" s="20" t="s">
        <v>48</v>
      </c>
      <c r="AA270" s="20" t="s">
        <v>154</v>
      </c>
      <c r="AB270" s="29">
        <v>1906.7</v>
      </c>
      <c r="AC270" s="20" t="s">
        <v>50</v>
      </c>
      <c r="AD270" s="20" t="s">
        <v>156</v>
      </c>
      <c r="AE270" s="20" t="s">
        <v>152</v>
      </c>
      <c r="AF270" s="20" t="s">
        <v>68</v>
      </c>
      <c r="AG270" s="20" t="s">
        <v>68</v>
      </c>
      <c r="AH270" s="20" t="s">
        <v>68</v>
      </c>
      <c r="AJ270" s="20" t="s">
        <v>45</v>
      </c>
      <c r="AK270" s="20">
        <v>2</v>
      </c>
      <c r="AL270" s="20" t="s">
        <v>74</v>
      </c>
      <c r="AM270" s="30">
        <v>360</v>
      </c>
      <c r="AN270" s="31">
        <v>38848</v>
      </c>
      <c r="AP270" s="20"/>
      <c r="AQ270" s="55">
        <f t="shared" si="25"/>
        <v>2948.3806586228793</v>
      </c>
      <c r="AR270" s="55">
        <f t="shared" si="26"/>
        <v>40.700000000000003</v>
      </c>
      <c r="AS270" s="55">
        <f t="shared" si="27"/>
        <v>12.40475464797318</v>
      </c>
      <c r="AT270" s="55">
        <f t="shared" si="28"/>
        <v>48.86831275720165</v>
      </c>
      <c r="AU270" s="55" cm="1">
        <f t="array" ref="AU270">2*9.81^2*(AQ270)^2/(3.1416*(AS270^2)*(_xlfn.IFS(F270="Jet",0.973*0.873*0.98094,F270="Turboprop",0.804*0.979*0.97444,F270="Piston",0.804*0.971*0.97444)*IF(R270="",1,1.09011))*1.225*AT270)</f>
        <v>76000.081228800685</v>
      </c>
      <c r="AV270" s="43">
        <f t="shared" si="29"/>
        <v>7.6000081228800684E-2</v>
      </c>
      <c r="AW270" s="41" t="str" cm="1">
        <f t="array" ref="AW270">_xlfn.IFS(AV270 &lt;=0.75, "CAT VII", AV270&lt;=1.5, "CAT VI",
    AV270&lt;=2.5, "CAT V",
    AV270&lt;=5, "CAT IV",
    AV270&lt;=10, "CAT III",AV270&lt;=20, "CAT II",AV270&gt;20, "CAT I")</f>
        <v>CAT VII</v>
      </c>
      <c r="AX270" s="43" cm="1">
        <f t="array" ref="AX270">_xlfn.IFS(
    AZ270="G", 1,
    AZ270="F", 2,
    AZ270="E", 3,
    AZ270="D", 4,
    AZ270="C", 5,
    AZ270="B", 6,
    AZ270="A", 7)</f>
        <v>1</v>
      </c>
      <c r="AY270" s="43" cm="1">
        <f t="array" ref="AY270">_xlfn.IFS(AW270= "CAT I", 7,AW270= "CAT II", 6,AW270= "CAT III", 5,AW270= "CAT IV", 4,AW270="CAT V", 3, AW270="CAT VI", 2, AW270="CAT VII", 1)</f>
        <v>1</v>
      </c>
      <c r="AZ270" t="s">
        <v>52</v>
      </c>
      <c r="BA270" s="23"/>
      <c r="BB270" s="23"/>
      <c r="BC270" s="23"/>
      <c r="BD270" s="23"/>
      <c r="BE270" s="23"/>
      <c r="BF270" s="23"/>
    </row>
    <row r="271" spans="1:58" x14ac:dyDescent="0.25">
      <c r="A271" s="28" t="s">
        <v>425</v>
      </c>
      <c r="B271" s="20" t="s">
        <v>425</v>
      </c>
      <c r="C271" s="20" t="s">
        <v>249</v>
      </c>
      <c r="D271" s="20" t="s">
        <v>426</v>
      </c>
      <c r="E271" s="20" t="s">
        <v>427</v>
      </c>
      <c r="F271" s="20" t="s">
        <v>151</v>
      </c>
      <c r="G271" s="20">
        <v>2</v>
      </c>
      <c r="H271" s="20" t="s">
        <v>106</v>
      </c>
      <c r="K271" s="20" t="s">
        <v>152</v>
      </c>
      <c r="L271" s="20" t="s">
        <v>153</v>
      </c>
      <c r="M271" s="20">
        <v>80</v>
      </c>
      <c r="N271" s="45">
        <f t="shared" si="24"/>
        <v>41.152263374485599</v>
      </c>
      <c r="Q271" s="29">
        <v>45.3</v>
      </c>
      <c r="S271" s="29">
        <v>31.5</v>
      </c>
      <c r="T271" s="29">
        <v>11.3</v>
      </c>
      <c r="U271" s="29">
        <v>7.1</v>
      </c>
      <c r="V271" s="29">
        <v>7.1</v>
      </c>
      <c r="W271" s="29">
        <v>14</v>
      </c>
      <c r="X271" s="30">
        <v>6305</v>
      </c>
      <c r="Y271" s="49">
        <v>6305</v>
      </c>
      <c r="Z271" s="20" t="s">
        <v>48</v>
      </c>
      <c r="AA271" s="20" t="s">
        <v>154</v>
      </c>
      <c r="AB271" s="29">
        <v>2018.5</v>
      </c>
      <c r="AC271" s="20" t="s">
        <v>50</v>
      </c>
      <c r="AD271" s="20" t="s">
        <v>156</v>
      </c>
      <c r="AE271" s="20" t="s">
        <v>152</v>
      </c>
      <c r="AF271" s="20" t="s">
        <v>68</v>
      </c>
      <c r="AG271" s="20" t="s">
        <v>68</v>
      </c>
      <c r="AH271" s="20" t="s">
        <v>68</v>
      </c>
      <c r="AJ271" s="20" t="s">
        <v>45</v>
      </c>
      <c r="AK271" s="20">
        <v>4</v>
      </c>
      <c r="AL271" s="20" t="s">
        <v>74</v>
      </c>
      <c r="AM271" s="30">
        <v>123</v>
      </c>
      <c r="AN271" s="31">
        <v>986</v>
      </c>
      <c r="AP271" s="20"/>
      <c r="AQ271" s="55">
        <f t="shared" si="25"/>
        <v>2859.9292388641929</v>
      </c>
      <c r="AR271" s="55">
        <f t="shared" si="26"/>
        <v>45.3</v>
      </c>
      <c r="AS271" s="55">
        <f t="shared" si="27"/>
        <v>13.806766229807984</v>
      </c>
      <c r="AT271" s="55">
        <f t="shared" si="28"/>
        <v>41.152263374485599</v>
      </c>
      <c r="AU271" s="55" cm="1">
        <f t="array" ref="AU271">2*9.81^2*(AQ271)^2/(3.1416*(AS271^2)*(_xlfn.IFS(F271="Jet",0.973*0.873*0.98094,F271="Turboprop",0.804*0.979*0.97444,F271="Piston",0.804*0.971*0.97444)*IF(R271="",1,1.09011))*1.225*AT271)</f>
        <v>68546.227451395811</v>
      </c>
      <c r="AV271" s="43">
        <f t="shared" si="29"/>
        <v>6.8546227451395811E-2</v>
      </c>
      <c r="AW271" s="41" t="str" cm="1">
        <f t="array" ref="AW271">_xlfn.IFS(AV271 &lt;=0.75, "CAT VII", AV271&lt;=1.5, "CAT VI",
    AV271&lt;=2.5, "CAT V",
    AV271&lt;=5, "CAT IV",
    AV271&lt;=10, "CAT III",AV271&lt;=20, "CAT II",AV271&gt;20, "CAT I")</f>
        <v>CAT VII</v>
      </c>
      <c r="AX271" s="43" cm="1">
        <f t="array" ref="AX271">_xlfn.IFS(
    AZ271="G", 1,
    AZ271="F", 2,
    AZ271="E", 3,
    AZ271="D", 4,
    AZ271="C", 5,
    AZ271="B", 6,
    AZ271="A", 7)</f>
        <v>1</v>
      </c>
      <c r="AY271" s="43" cm="1">
        <f t="array" ref="AY271">_xlfn.IFS(AW271= "CAT I", 7,AW271= "CAT II", 6,AW271= "CAT III", 5,AW271= "CAT IV", 4,AW271="CAT V", 3, AW271="CAT VI", 2, AW271="CAT VII", 1)</f>
        <v>1</v>
      </c>
      <c r="AZ271" t="s">
        <v>52</v>
      </c>
      <c r="BA271" s="23"/>
      <c r="BB271" s="23"/>
      <c r="BC271" s="23"/>
      <c r="BD271" s="23"/>
      <c r="BE271" s="23"/>
      <c r="BF271" s="23"/>
    </row>
    <row r="272" spans="1:58" x14ac:dyDescent="0.25">
      <c r="A272" s="28" t="s">
        <v>1244</v>
      </c>
      <c r="B272" s="20" t="s">
        <v>1244</v>
      </c>
      <c r="C272" s="20" t="s">
        <v>1241</v>
      </c>
      <c r="D272" s="20" t="s">
        <v>1245</v>
      </c>
      <c r="E272" s="20" t="s">
        <v>1246</v>
      </c>
      <c r="F272" s="20" t="s">
        <v>147</v>
      </c>
      <c r="G272" s="20">
        <v>1</v>
      </c>
      <c r="H272" s="20" t="s">
        <v>106</v>
      </c>
      <c r="K272" s="20" t="s">
        <v>152</v>
      </c>
      <c r="L272" s="20" t="s">
        <v>153</v>
      </c>
      <c r="M272" s="20">
        <v>74</v>
      </c>
      <c r="N272" s="45">
        <f t="shared" si="24"/>
        <v>38.065843621399175</v>
      </c>
      <c r="Q272" s="29">
        <v>41.6</v>
      </c>
      <c r="S272" s="29">
        <v>34.9</v>
      </c>
      <c r="T272" s="29">
        <v>14.3</v>
      </c>
      <c r="U272" s="29">
        <v>9.5</v>
      </c>
      <c r="V272" s="29">
        <v>9.5</v>
      </c>
      <c r="W272" s="29">
        <v>12.7</v>
      </c>
      <c r="X272" s="30">
        <v>6614</v>
      </c>
      <c r="Y272" s="30">
        <v>6250</v>
      </c>
      <c r="Z272" s="20" t="s">
        <v>48</v>
      </c>
      <c r="AA272" s="20" t="s">
        <v>154</v>
      </c>
      <c r="AB272" s="29">
        <v>2059.9</v>
      </c>
      <c r="AC272" s="20" t="s">
        <v>50</v>
      </c>
      <c r="AD272" s="20" t="s">
        <v>156</v>
      </c>
      <c r="AE272" s="20" t="s">
        <v>152</v>
      </c>
      <c r="AF272" s="20" t="s">
        <v>68</v>
      </c>
      <c r="AG272" s="20" t="s">
        <v>68</v>
      </c>
      <c r="AH272" s="20" t="s">
        <v>68</v>
      </c>
      <c r="AJ272" s="20" t="s">
        <v>152</v>
      </c>
      <c r="AK272" s="20">
        <v>5</v>
      </c>
      <c r="AL272" s="20" t="s">
        <v>74</v>
      </c>
      <c r="AM272" s="30">
        <v>363</v>
      </c>
      <c r="AN272" s="31">
        <v>28536</v>
      </c>
      <c r="AP272" s="20"/>
      <c r="AQ272" s="55">
        <f t="shared" si="25"/>
        <v>2834.9814025219994</v>
      </c>
      <c r="AR272" s="55">
        <f t="shared" si="26"/>
        <v>41.6</v>
      </c>
      <c r="AS272" s="55">
        <f t="shared" si="27"/>
        <v>12.679061261810423</v>
      </c>
      <c r="AT272" s="55">
        <f t="shared" si="28"/>
        <v>38.065843621399175</v>
      </c>
      <c r="AU272" s="55" cm="1">
        <f t="array" ref="AU272">2*9.81^2*(AQ272)^2/(3.1416*(AS272^2)*(_xlfn.IFS(F272="Jet",0.973*0.873*0.98094,F272="Turboprop",0.804*0.979*0.97444,F272="Piston",0.804*0.971*0.97444)*IF(R272="",1,1.09011))*1.225*AT272)</f>
        <v>85640.256370367133</v>
      </c>
      <c r="AV272" s="43">
        <f t="shared" si="29"/>
        <v>8.5640256370367138E-2</v>
      </c>
      <c r="AW272" s="41" t="str" cm="1">
        <f t="array" ref="AW272">_xlfn.IFS(AV272 &lt;=0.75, "CAT VII", AV272&lt;=1.5, "CAT VI",
    AV272&lt;=2.5, "CAT V",
    AV272&lt;=5, "CAT IV",
    AV272&lt;=10, "CAT III",AV272&lt;=20, "CAT II",AV272&gt;20, "CAT I")</f>
        <v>CAT VII</v>
      </c>
      <c r="AX272" s="43" cm="1">
        <f t="array" ref="AX272">_xlfn.IFS(
    AZ272="G", 1,
    AZ272="F", 2,
    AZ272="E", 3,
    AZ272="D", 4,
    AZ272="C", 5,
    AZ272="B", 6,
    AZ272="A", 7)</f>
        <v>1</v>
      </c>
      <c r="AY272" s="43" cm="1">
        <f t="array" ref="AY272">_xlfn.IFS(AW272= "CAT I", 7,AW272= "CAT II", 6,AW272= "CAT III", 5,AW272= "CAT IV", 4,AW272="CAT V", 3, AW272="CAT VI", 2, AW272="CAT VII", 1)</f>
        <v>1</v>
      </c>
      <c r="AZ272" t="s">
        <v>52</v>
      </c>
      <c r="BA272" s="23"/>
      <c r="BB272" s="23"/>
      <c r="BC272" s="23"/>
      <c r="BD272" s="23"/>
      <c r="BE272" s="23"/>
      <c r="BF272" s="23"/>
    </row>
    <row r="273" spans="1:58" x14ac:dyDescent="0.25">
      <c r="A273" s="28" t="s">
        <v>856</v>
      </c>
      <c r="B273" s="20" t="s">
        <v>856</v>
      </c>
      <c r="C273" s="20" t="s">
        <v>857</v>
      </c>
      <c r="D273" s="20" t="s">
        <v>858</v>
      </c>
      <c r="E273" s="20" t="s">
        <v>859</v>
      </c>
      <c r="F273" s="20" t="s">
        <v>151</v>
      </c>
      <c r="G273" s="20">
        <v>1</v>
      </c>
      <c r="H273" s="20" t="s">
        <v>106</v>
      </c>
      <c r="K273" s="20" t="s">
        <v>152</v>
      </c>
      <c r="L273" s="20" t="s">
        <v>153</v>
      </c>
      <c r="M273" s="20">
        <v>79</v>
      </c>
      <c r="N273" s="45">
        <f t="shared" si="24"/>
        <v>40.637860082304528</v>
      </c>
      <c r="Q273" s="29">
        <v>42.3</v>
      </c>
      <c r="S273" s="29">
        <v>25.9</v>
      </c>
      <c r="T273" s="29">
        <v>12.1</v>
      </c>
      <c r="U273" s="29">
        <v>17.399999999999999</v>
      </c>
      <c r="V273" s="29">
        <v>17.399999999999999</v>
      </c>
      <c r="W273" s="29">
        <v>8.6999999999999993</v>
      </c>
      <c r="X273" s="30">
        <v>6075</v>
      </c>
      <c r="Y273" s="30">
        <v>6075</v>
      </c>
      <c r="Z273" s="20" t="s">
        <v>48</v>
      </c>
      <c r="AA273" s="20" t="s">
        <v>154</v>
      </c>
      <c r="AB273" s="29">
        <v>1616.1</v>
      </c>
      <c r="AC273" s="20" t="s">
        <v>50</v>
      </c>
      <c r="AD273" s="20" t="s">
        <v>156</v>
      </c>
      <c r="AE273" s="20" t="s">
        <v>152</v>
      </c>
      <c r="AF273" s="20" t="s">
        <v>68</v>
      </c>
      <c r="AG273" s="20" t="s">
        <v>68</v>
      </c>
      <c r="AH273" s="20" t="s">
        <v>68</v>
      </c>
      <c r="AI273" s="22"/>
      <c r="AJ273" s="20" t="s">
        <v>152</v>
      </c>
      <c r="AK273" s="20">
        <v>1</v>
      </c>
      <c r="AL273" s="20" t="s">
        <v>74</v>
      </c>
      <c r="AM273" s="30">
        <v>618</v>
      </c>
      <c r="AN273" s="31">
        <v>0</v>
      </c>
      <c r="AP273" s="20"/>
      <c r="AQ273" s="55">
        <f t="shared" si="25"/>
        <v>2755.6019232513831</v>
      </c>
      <c r="AR273" s="55">
        <f t="shared" si="26"/>
        <v>42.3</v>
      </c>
      <c r="AS273" s="55">
        <f t="shared" si="27"/>
        <v>12.892410850350501</v>
      </c>
      <c r="AT273" s="55">
        <f t="shared" si="28"/>
        <v>40.637860082304528</v>
      </c>
      <c r="AU273" s="55" cm="1">
        <f t="array" ref="AU273">2*9.81^2*(AQ273)^2/(3.1416*(AS273^2)*(_xlfn.IFS(F273="Jet",0.973*0.873*0.98094,F273="Turboprop",0.804*0.979*0.97444,F273="Piston",0.804*0.971*0.97444)*IF(R273="",1,1.09011))*1.225*AT273)</f>
        <v>73906.818159116054</v>
      </c>
      <c r="AV273" s="43">
        <f t="shared" si="29"/>
        <v>7.3906818159116053E-2</v>
      </c>
      <c r="AW273" s="41" t="str" cm="1">
        <f t="array" ref="AW273">_xlfn.IFS(AV273 &lt;=0.75, "CAT VII", AV273&lt;=1.5, "CAT VI",
    AV273&lt;=2.5, "CAT V",
    AV273&lt;=5, "CAT IV",
    AV273&lt;=10, "CAT III",AV273&lt;=20, "CAT II",AV273&gt;20, "CAT I")</f>
        <v>CAT VII</v>
      </c>
      <c r="AX273" s="43" cm="1">
        <f t="array" ref="AX273">_xlfn.IFS(
    AZ273="G", 1,
    AZ273="F", 2,
    AZ273="E", 3,
    AZ273="D", 4,
    AZ273="C", 5,
    AZ273="B", 6,
    AZ273="A", 7)</f>
        <v>1</v>
      </c>
      <c r="AY273" s="43" cm="1">
        <f t="array" ref="AY273">_xlfn.IFS(AW273= "CAT I", 7,AW273= "CAT II", 6,AW273= "CAT III", 5,AW273= "CAT IV", 4,AW273="CAT V", 3, AW273="CAT VI", 2, AW273="CAT VII", 1)</f>
        <v>1</v>
      </c>
      <c r="AZ273" t="s">
        <v>52</v>
      </c>
      <c r="BA273" s="23"/>
      <c r="BB273" s="23"/>
      <c r="BC273" s="23"/>
      <c r="BD273" s="23"/>
      <c r="BE273" s="23"/>
      <c r="BF273" s="23"/>
    </row>
    <row r="274" spans="1:58" x14ac:dyDescent="0.25">
      <c r="A274" s="28" t="s">
        <v>190</v>
      </c>
      <c r="B274" s="20" t="s">
        <v>190</v>
      </c>
      <c r="C274" s="20" t="s">
        <v>191</v>
      </c>
      <c r="D274" s="20" t="s">
        <v>192</v>
      </c>
      <c r="E274" s="20" t="s">
        <v>193</v>
      </c>
      <c r="F274" s="20" t="s">
        <v>151</v>
      </c>
      <c r="G274" s="20">
        <v>2</v>
      </c>
      <c r="H274" s="20" t="s">
        <v>64</v>
      </c>
      <c r="K274" s="20" t="s">
        <v>152</v>
      </c>
      <c r="L274" s="20" t="s">
        <v>153</v>
      </c>
      <c r="M274" s="20">
        <v>96</v>
      </c>
      <c r="N274" s="45">
        <f t="shared" si="24"/>
        <v>49.382716049382715</v>
      </c>
      <c r="Q274" s="29">
        <v>36.700000000000003</v>
      </c>
      <c r="S274" s="29">
        <v>34.799999999999997</v>
      </c>
      <c r="T274" s="29">
        <v>12.7</v>
      </c>
      <c r="U274" s="29">
        <v>11.7</v>
      </c>
      <c r="V274" s="29">
        <v>8.9</v>
      </c>
      <c r="W274" s="29">
        <v>10.199999999999999</v>
      </c>
      <c r="X274" s="30">
        <v>6315</v>
      </c>
      <c r="Y274" s="30">
        <v>6000</v>
      </c>
      <c r="Z274" s="20" t="s">
        <v>48</v>
      </c>
      <c r="AA274" s="20" t="s">
        <v>154</v>
      </c>
      <c r="AB274" s="29">
        <v>1859.1</v>
      </c>
      <c r="AC274" s="20" t="s">
        <v>50</v>
      </c>
      <c r="AD274" s="20" t="s">
        <v>156</v>
      </c>
      <c r="AE274" s="20" t="s">
        <v>152</v>
      </c>
      <c r="AF274" s="20" t="s">
        <v>68</v>
      </c>
      <c r="AG274" s="20" t="s">
        <v>68</v>
      </c>
      <c r="AH274" s="20" t="s">
        <v>68</v>
      </c>
      <c r="AJ274" s="20" t="s">
        <v>45</v>
      </c>
      <c r="AK274" s="20">
        <v>5</v>
      </c>
      <c r="AL274" s="20" t="s">
        <v>74</v>
      </c>
      <c r="AM274" s="30">
        <v>185</v>
      </c>
      <c r="AN274" s="31">
        <v>10890</v>
      </c>
      <c r="AP274" s="20"/>
      <c r="AQ274" s="55">
        <f t="shared" si="25"/>
        <v>2721.5821464211194</v>
      </c>
      <c r="AR274" s="55">
        <f t="shared" si="26"/>
        <v>36.700000000000003</v>
      </c>
      <c r="AS274" s="55">
        <f t="shared" si="27"/>
        <v>11.18561414202987</v>
      </c>
      <c r="AT274" s="55">
        <f t="shared" si="28"/>
        <v>49.382716049382715</v>
      </c>
      <c r="AU274" s="55" cm="1">
        <f t="array" ref="AU274">2*9.81^2*(AQ274)^2/(3.1416*(AS274^2)*(_xlfn.IFS(F274="Jet",0.973*0.873*0.98094,F274="Turboprop",0.804*0.979*0.97444,F274="Piston",0.804*0.971*0.97444)*IF(R274="",1,1.09011))*1.225*AT274)</f>
        <v>78813.190000335133</v>
      </c>
      <c r="AV274" s="43">
        <f t="shared" si="29"/>
        <v>7.8813190000335126E-2</v>
      </c>
      <c r="AW274" s="41" t="str" cm="1">
        <f t="array" ref="AW274">_xlfn.IFS(AV274 &lt;=0.75, "CAT VII", AV274&lt;=1.5, "CAT VI",
    AV274&lt;=2.5, "CAT V",
    AV274&lt;=5, "CAT IV",
    AV274&lt;=10, "CAT III",AV274&lt;=20, "CAT II",AV274&gt;20, "CAT I")</f>
        <v>CAT VII</v>
      </c>
      <c r="AX274" s="43" cm="1">
        <f t="array" ref="AX274">_xlfn.IFS(
    AZ274="G", 1,
    AZ274="F", 2,
    AZ274="E", 3,
    AZ274="D", 4,
    AZ274="C", 5,
    AZ274="B", 6,
    AZ274="A", 7)</f>
        <v>1</v>
      </c>
      <c r="AY274" s="43" cm="1">
        <f t="array" ref="AY274">_xlfn.IFS(AW274= "CAT I", 7,AW274= "CAT II", 6,AW274= "CAT III", 5,AW274= "CAT IV", 4,AW274="CAT V", 3, AW274="CAT VI", 2, AW274="CAT VII", 1)</f>
        <v>1</v>
      </c>
      <c r="AZ274" t="s">
        <v>52</v>
      </c>
      <c r="BA274" s="23"/>
      <c r="BB274" s="23"/>
      <c r="BC274" s="23"/>
      <c r="BD274" s="23"/>
      <c r="BE274" s="23"/>
      <c r="BF274" s="23"/>
    </row>
    <row r="275" spans="1:58" x14ac:dyDescent="0.25">
      <c r="A275" s="28" t="s">
        <v>1199</v>
      </c>
      <c r="B275" s="20" t="s">
        <v>1199</v>
      </c>
      <c r="C275" s="20" t="s">
        <v>1179</v>
      </c>
      <c r="D275" s="20" t="s">
        <v>1200</v>
      </c>
      <c r="E275" s="20" t="s">
        <v>1201</v>
      </c>
      <c r="F275" s="20" t="s">
        <v>43</v>
      </c>
      <c r="G275" s="20">
        <v>1</v>
      </c>
      <c r="H275" s="20" t="s">
        <v>106</v>
      </c>
      <c r="K275" s="20" t="s">
        <v>152</v>
      </c>
      <c r="L275" s="20" t="s">
        <v>153</v>
      </c>
      <c r="M275" s="20">
        <v>87</v>
      </c>
      <c r="N275" s="45">
        <f t="shared" si="24"/>
        <v>44.753086419753089</v>
      </c>
      <c r="Q275" s="29">
        <v>38.700000000000003</v>
      </c>
      <c r="S275" s="29">
        <v>30.7</v>
      </c>
      <c r="T275" s="29">
        <v>10.9</v>
      </c>
      <c r="U275" s="29">
        <v>10.9</v>
      </c>
      <c r="V275" s="29">
        <v>10.9</v>
      </c>
      <c r="W275" s="29">
        <v>12.7</v>
      </c>
      <c r="X275" s="30">
        <v>6000</v>
      </c>
      <c r="Y275" s="49">
        <v>6000</v>
      </c>
      <c r="Z275" s="20" t="s">
        <v>48</v>
      </c>
      <c r="AA275" s="20" t="s">
        <v>154</v>
      </c>
      <c r="AB275" s="29">
        <v>1735.9</v>
      </c>
      <c r="AC275" s="20" t="s">
        <v>50</v>
      </c>
      <c r="AD275" s="20" t="s">
        <v>156</v>
      </c>
      <c r="AE275" s="20" t="s">
        <v>152</v>
      </c>
      <c r="AF275" s="20" t="s">
        <v>68</v>
      </c>
      <c r="AG275" s="20" t="s">
        <v>68</v>
      </c>
      <c r="AH275" s="20" t="s">
        <v>68</v>
      </c>
      <c r="AJ275" s="20" t="s">
        <v>55</v>
      </c>
      <c r="AK275" s="20" t="s">
        <v>47</v>
      </c>
      <c r="AL275" s="20" t="s">
        <v>74</v>
      </c>
      <c r="AM275" s="30">
        <v>317</v>
      </c>
      <c r="AN275" s="31">
        <v>97442</v>
      </c>
      <c r="AO275" s="19" t="s">
        <v>70</v>
      </c>
      <c r="AP275" s="20"/>
      <c r="AQ275" s="55">
        <f t="shared" si="25"/>
        <v>2721.5821464211194</v>
      </c>
      <c r="AR275" s="55">
        <f t="shared" si="26"/>
        <v>38.700000000000003</v>
      </c>
      <c r="AS275" s="55">
        <f t="shared" si="27"/>
        <v>11.795184395001524</v>
      </c>
      <c r="AT275" s="55">
        <f t="shared" si="28"/>
        <v>44.753086419753089</v>
      </c>
      <c r="AU275" s="55" cm="1">
        <f t="array" ref="AU275">2*9.81^2*(AQ275)^2/(3.1416*(AS275^2)*(_xlfn.IFS(F275="Jet",0.973*0.873*0.98094,F275="Turboprop",0.804*0.979*0.97444,F275="Piston",0.804*0.971*0.97444)*IF(R275="",1,1.09011))*1.225*AT275)</f>
        <v>71403.900903488931</v>
      </c>
      <c r="AV275" s="43">
        <f t="shared" si="29"/>
        <v>7.1403900903488929E-2</v>
      </c>
      <c r="AW275" s="41" t="str" cm="1">
        <f t="array" ref="AW275">_xlfn.IFS(AV275 &lt;=0.75, "CAT VII", AV275&lt;=1.5, "CAT VI",
    AV275&lt;=2.5, "CAT V",
    AV275&lt;=5, "CAT IV",
    AV275&lt;=10, "CAT III",AV275&lt;=20, "CAT II",AV275&gt;20, "CAT I")</f>
        <v>CAT VII</v>
      </c>
      <c r="AX275" s="43" cm="1">
        <f t="array" ref="AX275">_xlfn.IFS(
    AZ275="G", 1,
    AZ275="F", 2,
    AZ275="E", 3,
    AZ275="D", 4,
    AZ275="C", 5,
    AZ275="B", 6,
    AZ275="A", 7)</f>
        <v>1</v>
      </c>
      <c r="AY275" s="43" cm="1">
        <f t="array" ref="AY275">_xlfn.IFS(AW275= "CAT I", 7,AW275= "CAT II", 6,AW275= "CAT III", 5,AW275= "CAT IV", 4,AW275="CAT V", 3, AW275="CAT VI", 2, AW275="CAT VII", 1)</f>
        <v>1</v>
      </c>
      <c r="AZ275" t="s">
        <v>52</v>
      </c>
      <c r="BA275" s="23"/>
      <c r="BB275" s="23"/>
      <c r="BC275" s="23"/>
      <c r="BD275" s="23"/>
      <c r="BE275" s="23"/>
      <c r="BF275" s="23"/>
    </row>
    <row r="276" spans="1:58" x14ac:dyDescent="0.25">
      <c r="A276" s="28" t="s">
        <v>559</v>
      </c>
      <c r="B276" s="20" t="s">
        <v>559</v>
      </c>
      <c r="C276" s="20" t="s">
        <v>472</v>
      </c>
      <c r="D276" s="20" t="s">
        <v>560</v>
      </c>
      <c r="E276" s="20" t="s">
        <v>560</v>
      </c>
      <c r="F276" s="20" t="s">
        <v>151</v>
      </c>
      <c r="G276" s="20">
        <v>2</v>
      </c>
      <c r="H276" s="20" t="s">
        <v>64</v>
      </c>
      <c r="K276" s="20" t="s">
        <v>152</v>
      </c>
      <c r="L276" s="20" t="s">
        <v>153</v>
      </c>
      <c r="M276" s="20">
        <v>92</v>
      </c>
      <c r="N276" s="45">
        <f t="shared" si="24"/>
        <v>47.325102880658434</v>
      </c>
      <c r="Q276" s="29">
        <v>38.1</v>
      </c>
      <c r="S276" s="29">
        <v>34.299999999999997</v>
      </c>
      <c r="T276" s="29">
        <v>12.6</v>
      </c>
      <c r="U276" s="29">
        <v>10</v>
      </c>
      <c r="V276" s="29">
        <v>10</v>
      </c>
      <c r="W276" s="29">
        <v>13.7</v>
      </c>
      <c r="X276" s="30">
        <v>6290</v>
      </c>
      <c r="Y276" s="30">
        <v>5990</v>
      </c>
      <c r="Z276" s="20" t="s">
        <v>48</v>
      </c>
      <c r="AA276" s="20" t="s">
        <v>154</v>
      </c>
      <c r="AB276" s="29">
        <v>1890.3</v>
      </c>
      <c r="AC276" s="20" t="s">
        <v>50</v>
      </c>
      <c r="AD276" s="20" t="s">
        <v>156</v>
      </c>
      <c r="AE276" s="20" t="s">
        <v>152</v>
      </c>
      <c r="AF276" s="20" t="s">
        <v>68</v>
      </c>
      <c r="AG276" s="20" t="s">
        <v>68</v>
      </c>
      <c r="AH276" s="20" t="s">
        <v>68</v>
      </c>
      <c r="AJ276" s="20" t="s">
        <v>45</v>
      </c>
      <c r="AK276" s="20">
        <v>4</v>
      </c>
      <c r="AL276" s="20" t="s">
        <v>74</v>
      </c>
      <c r="AM276" s="30">
        <v>30</v>
      </c>
      <c r="AN276" s="31">
        <v>478</v>
      </c>
      <c r="AP276" s="20"/>
      <c r="AQ276" s="55">
        <f t="shared" si="25"/>
        <v>2717.0461761770844</v>
      </c>
      <c r="AR276" s="55">
        <f t="shared" si="26"/>
        <v>38.1</v>
      </c>
      <c r="AS276" s="55">
        <f t="shared" si="27"/>
        <v>11.612313319110028</v>
      </c>
      <c r="AT276" s="55">
        <f t="shared" si="28"/>
        <v>47.325102880658434</v>
      </c>
      <c r="AU276" s="55" cm="1">
        <f t="array" ref="AU276">2*9.81^2*(AQ276)^2/(3.1416*(AS276^2)*(_xlfn.IFS(F276="Jet",0.973*0.873*0.98094,F276="Turboprop",0.804*0.979*0.97444,F276="Piston",0.804*0.971*0.97444)*IF(R276="",1,1.09011))*1.225*AT276)</f>
        <v>76052.874441283609</v>
      </c>
      <c r="AV276" s="43">
        <f t="shared" si="29"/>
        <v>7.6052874441283613E-2</v>
      </c>
      <c r="AW276" s="41" t="str" cm="1">
        <f t="array" ref="AW276">_xlfn.IFS(AV276 &lt;=0.75, "CAT VII", AV276&lt;=1.5, "CAT VI",
    AV276&lt;=2.5, "CAT V",
    AV276&lt;=5, "CAT IV",
    AV276&lt;=10, "CAT III",AV276&lt;=20, "CAT II",AV276&gt;20, "CAT I")</f>
        <v>CAT VII</v>
      </c>
      <c r="AX276" s="43" cm="1">
        <f t="array" ref="AX276">_xlfn.IFS(
    AZ276="G", 1,
    AZ276="F", 2,
    AZ276="E", 3,
    AZ276="D", 4,
    AZ276="C", 5,
    AZ276="B", 6,
    AZ276="A", 7)</f>
        <v>1</v>
      </c>
      <c r="AY276" s="43" cm="1">
        <f t="array" ref="AY276">_xlfn.IFS(AW276= "CAT I", 7,AW276= "CAT II", 6,AW276= "CAT III", 5,AW276= "CAT IV", 4,AW276="CAT V", 3, AW276="CAT VI", 2, AW276="CAT VII", 1)</f>
        <v>1</v>
      </c>
      <c r="AZ276" t="s">
        <v>52</v>
      </c>
      <c r="BA276" s="23"/>
      <c r="BB276" s="23"/>
      <c r="BC276" s="23"/>
      <c r="BD276" s="23"/>
      <c r="BE276" s="23"/>
      <c r="BF276" s="23"/>
    </row>
    <row r="277" spans="1:58" x14ac:dyDescent="0.25">
      <c r="A277" s="28" t="s">
        <v>561</v>
      </c>
      <c r="B277" s="20" t="s">
        <v>561</v>
      </c>
      <c r="C277" s="20" t="s">
        <v>472</v>
      </c>
      <c r="D277" s="20" t="s">
        <v>562</v>
      </c>
      <c r="E277" s="20" t="s">
        <v>563</v>
      </c>
      <c r="F277" s="20" t="s">
        <v>151</v>
      </c>
      <c r="G277" s="20">
        <v>2</v>
      </c>
      <c r="H277" s="20" t="s">
        <v>64</v>
      </c>
      <c r="K277" s="20" t="s">
        <v>152</v>
      </c>
      <c r="L277" s="20" t="s">
        <v>153</v>
      </c>
      <c r="M277" s="20">
        <v>94</v>
      </c>
      <c r="N277" s="45">
        <f t="shared" si="24"/>
        <v>48.353909465020578</v>
      </c>
      <c r="Q277" s="29">
        <v>38.1</v>
      </c>
      <c r="S277" s="29">
        <v>43.3</v>
      </c>
      <c r="T277" s="29">
        <v>12.6</v>
      </c>
      <c r="U277" s="29">
        <v>10.3</v>
      </c>
      <c r="V277" s="29">
        <v>10.6</v>
      </c>
      <c r="W277" s="29">
        <v>12.9</v>
      </c>
      <c r="X277" s="30">
        <v>5990</v>
      </c>
      <c r="Y277" s="30">
        <v>5990</v>
      </c>
      <c r="Z277" s="20" t="s">
        <v>48</v>
      </c>
      <c r="AA277" s="20" t="s">
        <v>154</v>
      </c>
      <c r="AB277" s="29">
        <v>2325.1999999999998</v>
      </c>
      <c r="AC277" s="20" t="s">
        <v>50</v>
      </c>
      <c r="AD277" s="20" t="s">
        <v>156</v>
      </c>
      <c r="AE277" s="20" t="s">
        <v>152</v>
      </c>
      <c r="AF277" s="20" t="s">
        <v>68</v>
      </c>
      <c r="AG277" s="20" t="s">
        <v>68</v>
      </c>
      <c r="AH277" s="20" t="s">
        <v>68</v>
      </c>
      <c r="AJ277" s="20" t="s">
        <v>45</v>
      </c>
      <c r="AK277" s="20">
        <v>4</v>
      </c>
      <c r="AL277" s="20" t="s">
        <v>74</v>
      </c>
      <c r="AM277" s="30">
        <v>718</v>
      </c>
      <c r="AN277" s="31">
        <v>27342</v>
      </c>
      <c r="AP277" s="20"/>
      <c r="AQ277" s="55">
        <f t="shared" si="25"/>
        <v>2717.0461761770844</v>
      </c>
      <c r="AR277" s="55">
        <f t="shared" si="26"/>
        <v>38.1</v>
      </c>
      <c r="AS277" s="55">
        <f t="shared" si="27"/>
        <v>11.612313319110028</v>
      </c>
      <c r="AT277" s="55">
        <f t="shared" si="28"/>
        <v>48.353909465020578</v>
      </c>
      <c r="AU277" s="55" cm="1">
        <f t="array" ref="AU277">2*9.81^2*(AQ277)^2/(3.1416*(AS277^2)*(_xlfn.IFS(F277="Jet",0.973*0.873*0.98094,F277="Turboprop",0.804*0.979*0.97444,F277="Piston",0.804*0.971*0.97444)*IF(R277="",1,1.09011))*1.225*AT277)</f>
        <v>74434.728176575445</v>
      </c>
      <c r="AV277" s="43">
        <f t="shared" si="29"/>
        <v>7.443472817657544E-2</v>
      </c>
      <c r="AW277" s="41" t="str" cm="1">
        <f t="array" ref="AW277">_xlfn.IFS(AV277 &lt;=0.75, "CAT VII", AV277&lt;=1.5, "CAT VI",
    AV277&lt;=2.5, "CAT V",
    AV277&lt;=5, "CAT IV",
    AV277&lt;=10, "CAT III",AV277&lt;=20, "CAT II",AV277&gt;20, "CAT I")</f>
        <v>CAT VII</v>
      </c>
      <c r="AX277" s="43" cm="1">
        <f t="array" ref="AX277">_xlfn.IFS(
    AZ277="G", 1,
    AZ277="F", 2,
    AZ277="E", 3,
    AZ277="D", 4,
    AZ277="C", 5,
    AZ277="B", 6,
    AZ277="A", 7)</f>
        <v>1</v>
      </c>
      <c r="AY277" s="43" cm="1">
        <f t="array" ref="AY277">_xlfn.IFS(AW277= "CAT I", 7,AW277= "CAT II", 6,AW277= "CAT III", 5,AW277= "CAT IV", 4,AW277="CAT V", 3, AW277="CAT VI", 2, AW277="CAT VII", 1)</f>
        <v>1</v>
      </c>
      <c r="AZ277" t="s">
        <v>52</v>
      </c>
      <c r="BA277" s="23"/>
      <c r="BB277" s="23"/>
      <c r="BC277" s="23"/>
      <c r="BD277" s="23"/>
      <c r="BE277" s="23"/>
      <c r="BF277" s="23"/>
    </row>
    <row r="278" spans="1:58" x14ac:dyDescent="0.25">
      <c r="A278" s="28" t="s">
        <v>554</v>
      </c>
      <c r="B278" s="20" t="s">
        <v>554</v>
      </c>
      <c r="C278" s="20" t="s">
        <v>472</v>
      </c>
      <c r="D278" s="20" t="s">
        <v>555</v>
      </c>
      <c r="E278" s="20" t="s">
        <v>556</v>
      </c>
      <c r="F278" s="20" t="s">
        <v>151</v>
      </c>
      <c r="G278" s="20">
        <v>2</v>
      </c>
      <c r="H278" s="20" t="s">
        <v>106</v>
      </c>
      <c r="K278" s="20" t="s">
        <v>152</v>
      </c>
      <c r="L278" s="20" t="s">
        <v>153</v>
      </c>
      <c r="M278" s="20">
        <v>87</v>
      </c>
      <c r="N278" s="45">
        <f t="shared" si="24"/>
        <v>44.753086419753089</v>
      </c>
      <c r="Q278" s="29">
        <v>36.9</v>
      </c>
      <c r="S278" s="29">
        <v>32</v>
      </c>
      <c r="T278" s="29">
        <v>10.6</v>
      </c>
      <c r="U278" s="29">
        <v>9.1999999999999993</v>
      </c>
      <c r="V278" s="29">
        <v>7</v>
      </c>
      <c r="W278" s="29">
        <v>11.8</v>
      </c>
      <c r="X278" s="30">
        <v>5500</v>
      </c>
      <c r="Y278" s="30">
        <v>5500</v>
      </c>
      <c r="Z278" s="20" t="s">
        <v>48</v>
      </c>
      <c r="AA278" s="20" t="s">
        <v>154</v>
      </c>
      <c r="AB278" s="29">
        <v>1735.9</v>
      </c>
      <c r="AC278" s="20" t="s">
        <v>50</v>
      </c>
      <c r="AD278" s="20" t="s">
        <v>156</v>
      </c>
      <c r="AE278" s="20" t="s">
        <v>152</v>
      </c>
      <c r="AF278" s="20" t="s">
        <v>68</v>
      </c>
      <c r="AG278" s="20" t="s">
        <v>68</v>
      </c>
      <c r="AH278" s="20" t="s">
        <v>68</v>
      </c>
      <c r="AJ278" s="20" t="s">
        <v>45</v>
      </c>
      <c r="AK278" s="20">
        <v>4</v>
      </c>
      <c r="AL278" s="20" t="s">
        <v>74</v>
      </c>
      <c r="AM278" s="30">
        <v>1664</v>
      </c>
      <c r="AN278" s="31">
        <v>33042</v>
      </c>
      <c r="AP278" s="20"/>
      <c r="AQ278" s="55">
        <f t="shared" si="25"/>
        <v>2494.7836342193596</v>
      </c>
      <c r="AR278" s="55">
        <f t="shared" si="26"/>
        <v>36.9</v>
      </c>
      <c r="AS278" s="55">
        <f t="shared" si="27"/>
        <v>11.246571167327033</v>
      </c>
      <c r="AT278" s="55">
        <f t="shared" si="28"/>
        <v>44.753086419753089</v>
      </c>
      <c r="AU278" s="55" cm="1">
        <f t="array" ref="AU278">2*9.81^2*(AQ278)^2/(3.1416*(AS278^2)*(_xlfn.IFS(F278="Jet",0.973*0.873*0.98094,F278="Turboprop",0.804*0.979*0.97444,F278="Piston",0.804*0.971*0.97444)*IF(R278="",1,1.09011))*1.225*AT278)</f>
        <v>72285.828155854411</v>
      </c>
      <c r="AV278" s="43">
        <f t="shared" si="29"/>
        <v>7.2285828155854409E-2</v>
      </c>
      <c r="AW278" s="41" t="str" cm="1">
        <f t="array" ref="AW278">_xlfn.IFS(AV278 &lt;=0.75, "CAT VII", AV278&lt;=1.5, "CAT VI",
    AV278&lt;=2.5, "CAT V",
    AV278&lt;=5, "CAT IV",
    AV278&lt;=10, "CAT III",AV278&lt;=20, "CAT II",AV278&gt;20, "CAT I")</f>
        <v>CAT VII</v>
      </c>
      <c r="AX278" s="43" cm="1">
        <f t="array" ref="AX278">_xlfn.IFS(
    AZ278="G", 1,
    AZ278="F", 2,
    AZ278="E", 3,
    AZ278="D", 4,
    AZ278="C", 5,
    AZ278="B", 6,
    AZ278="A", 7)</f>
        <v>1</v>
      </c>
      <c r="AY278" s="43" cm="1">
        <f t="array" ref="AY278">_xlfn.IFS(AW278= "CAT I", 7,AW278= "CAT II", 6,AW278= "CAT III", 5,AW278= "CAT IV", 4,AW278="CAT V", 3, AW278="CAT VI", 2, AW278="CAT VII", 1)</f>
        <v>1</v>
      </c>
      <c r="AZ278" t="s">
        <v>52</v>
      </c>
      <c r="BA278" s="23"/>
      <c r="BB278" s="23"/>
      <c r="BC278" s="23"/>
      <c r="BD278" s="23"/>
      <c r="BE278" s="23"/>
      <c r="BF278" s="23"/>
    </row>
    <row r="279" spans="1:58" x14ac:dyDescent="0.25">
      <c r="A279" s="28" t="s">
        <v>798</v>
      </c>
      <c r="B279" s="20" t="s">
        <v>798</v>
      </c>
      <c r="C279" s="20" t="s">
        <v>799</v>
      </c>
      <c r="D279" s="20" t="s">
        <v>800</v>
      </c>
      <c r="E279" s="20" t="s">
        <v>801</v>
      </c>
      <c r="F279" s="20" t="s">
        <v>43</v>
      </c>
      <c r="G279" s="20">
        <v>2</v>
      </c>
      <c r="H279" s="20" t="s">
        <v>64</v>
      </c>
      <c r="K279" s="20" t="s">
        <v>152</v>
      </c>
      <c r="L279" s="20" t="s">
        <v>153</v>
      </c>
      <c r="M279" s="20">
        <v>91</v>
      </c>
      <c r="N279" s="45">
        <f t="shared" si="24"/>
        <v>46.81069958847737</v>
      </c>
      <c r="Q279" s="29">
        <v>37.299999999999997</v>
      </c>
      <c r="S279" s="29">
        <v>33.1</v>
      </c>
      <c r="T279" s="29">
        <v>11</v>
      </c>
      <c r="U279" s="29">
        <v>14</v>
      </c>
      <c r="V279" s="29">
        <v>14.2</v>
      </c>
      <c r="W279" s="29">
        <v>10.9</v>
      </c>
      <c r="X279" s="30">
        <v>5950</v>
      </c>
      <c r="Y279" s="30">
        <v>5415</v>
      </c>
      <c r="Z279" s="20" t="s">
        <v>48</v>
      </c>
      <c r="AA279" s="20" t="s">
        <v>154</v>
      </c>
      <c r="AB279" s="29">
        <v>1799.4</v>
      </c>
      <c r="AC279" s="20" t="s">
        <v>50</v>
      </c>
      <c r="AD279" s="20" t="s">
        <v>156</v>
      </c>
      <c r="AE279" s="20" t="s">
        <v>152</v>
      </c>
      <c r="AF279" s="20" t="s">
        <v>68</v>
      </c>
      <c r="AG279" s="20" t="s">
        <v>68</v>
      </c>
      <c r="AH279" s="20" t="s">
        <v>68</v>
      </c>
      <c r="AJ279" s="20" t="s">
        <v>55</v>
      </c>
      <c r="AK279" s="20">
        <v>4</v>
      </c>
      <c r="AL279" s="20" t="s">
        <v>74</v>
      </c>
      <c r="AM279" s="30">
        <v>252</v>
      </c>
      <c r="AN279" s="31">
        <v>31458</v>
      </c>
      <c r="AO279" s="19" t="s">
        <v>70</v>
      </c>
      <c r="AP279" s="20"/>
      <c r="AQ279" s="55">
        <f t="shared" si="25"/>
        <v>2456.2278871450603</v>
      </c>
      <c r="AR279" s="55">
        <f t="shared" si="26"/>
        <v>37.299999999999997</v>
      </c>
      <c r="AS279" s="55">
        <f t="shared" si="27"/>
        <v>11.368485217921364</v>
      </c>
      <c r="AT279" s="55">
        <f t="shared" si="28"/>
        <v>46.81069958847737</v>
      </c>
      <c r="AU279" s="55" cm="1">
        <f t="array" ref="AU279">2*9.81^2*(AQ279)^2/(3.1416*(AS279^2)*(_xlfn.IFS(F279="Jet",0.973*0.873*0.98094,F279="Turboprop",0.804*0.979*0.97444,F279="Piston",0.804*0.971*0.97444)*IF(R279="",1,1.09011))*1.225*AT279)</f>
        <v>59854.731431930159</v>
      </c>
      <c r="AV279" s="43">
        <f t="shared" si="29"/>
        <v>5.985473143193016E-2</v>
      </c>
      <c r="AW279" s="41" t="str" cm="1">
        <f t="array" ref="AW279">_xlfn.IFS(AV279 &lt;=0.75, "CAT VII", AV279&lt;=1.5, "CAT VI",
    AV279&lt;=2.5, "CAT V",
    AV279&lt;=5, "CAT IV",
    AV279&lt;=10, "CAT III",AV279&lt;=20, "CAT II",AV279&gt;20, "CAT I")</f>
        <v>CAT VII</v>
      </c>
      <c r="AX279" s="43" cm="1">
        <f t="array" ref="AX279">_xlfn.IFS(
    AZ279="G", 1,
    AZ279="F", 2,
    AZ279="E", 3,
    AZ279="D", 4,
    AZ279="C", 5,
    AZ279="B", 6,
    AZ279="A", 7)</f>
        <v>1</v>
      </c>
      <c r="AY279" s="43" cm="1">
        <f t="array" ref="AY279">_xlfn.IFS(AW279= "CAT I", 7,AW279= "CAT II", 6,AW279= "CAT III", 5,AW279= "CAT IV", 4,AW279="CAT V", 3, AW279="CAT VI", 2, AW279="CAT VII", 1)</f>
        <v>1</v>
      </c>
      <c r="AZ279" t="s">
        <v>52</v>
      </c>
      <c r="BA279" s="23"/>
      <c r="BB279" s="23"/>
      <c r="BC279" s="23"/>
      <c r="BD279" s="23"/>
      <c r="BE279" s="23"/>
      <c r="BF279" s="23"/>
    </row>
    <row r="280" spans="1:58" x14ac:dyDescent="0.25">
      <c r="A280" s="28" t="s">
        <v>431</v>
      </c>
      <c r="B280" s="20" t="s">
        <v>431</v>
      </c>
      <c r="C280" s="20" t="s">
        <v>249</v>
      </c>
      <c r="D280" s="20" t="s">
        <v>432</v>
      </c>
      <c r="E280" s="20" t="s">
        <v>433</v>
      </c>
      <c r="F280" s="20" t="s">
        <v>151</v>
      </c>
      <c r="G280" s="20">
        <v>2</v>
      </c>
      <c r="H280" s="20" t="s">
        <v>64</v>
      </c>
      <c r="K280" s="20" t="s">
        <v>152</v>
      </c>
      <c r="L280" s="20" t="s">
        <v>153</v>
      </c>
      <c r="M280" s="20">
        <v>95</v>
      </c>
      <c r="N280" s="45">
        <f t="shared" si="24"/>
        <v>48.86831275720165</v>
      </c>
      <c r="Q280" s="29">
        <v>37.799999999999997</v>
      </c>
      <c r="S280" s="29">
        <v>29.8</v>
      </c>
      <c r="T280" s="29">
        <v>9.8000000000000007</v>
      </c>
      <c r="U280" s="29">
        <v>8</v>
      </c>
      <c r="V280" s="29">
        <v>8</v>
      </c>
      <c r="W280" s="29">
        <v>9.6</v>
      </c>
      <c r="X280" s="30">
        <v>5500</v>
      </c>
      <c r="Y280" s="30">
        <v>5400</v>
      </c>
      <c r="Z280" s="20" t="s">
        <v>48</v>
      </c>
      <c r="AA280" s="20" t="s">
        <v>154</v>
      </c>
      <c r="AB280" s="29">
        <v>1666.2</v>
      </c>
      <c r="AC280" s="20" t="s">
        <v>50</v>
      </c>
      <c r="AD280" s="20" t="s">
        <v>156</v>
      </c>
      <c r="AE280" s="20" t="s">
        <v>152</v>
      </c>
      <c r="AF280" s="20" t="s">
        <v>68</v>
      </c>
      <c r="AG280" s="20" t="s">
        <v>68</v>
      </c>
      <c r="AH280" s="20" t="s">
        <v>68</v>
      </c>
      <c r="AJ280" s="20" t="s">
        <v>45</v>
      </c>
      <c r="AK280" s="20">
        <v>6</v>
      </c>
      <c r="AL280" s="20" t="s">
        <v>74</v>
      </c>
      <c r="AM280" s="30">
        <v>1224</v>
      </c>
      <c r="AN280" s="31">
        <v>88462</v>
      </c>
      <c r="AP280" s="20"/>
      <c r="AQ280" s="55">
        <f t="shared" si="25"/>
        <v>2449.4239317790075</v>
      </c>
      <c r="AR280" s="55">
        <f t="shared" si="26"/>
        <v>37.799999999999997</v>
      </c>
      <c r="AS280" s="55">
        <f t="shared" si="27"/>
        <v>11.520877781164279</v>
      </c>
      <c r="AT280" s="55">
        <f t="shared" si="28"/>
        <v>48.86831275720165</v>
      </c>
      <c r="AU280" s="55" cm="1">
        <f t="array" ref="AU280">2*9.81^2*(AQ280)^2/(3.1416*(AS280^2)*(_xlfn.IFS(F280="Jet",0.973*0.873*0.98094,F280="Turboprop",0.804*0.979*0.97444,F280="Piston",0.804*0.971*0.97444)*IF(R280="",1,1.09011))*1.225*AT280)</f>
        <v>60810.711051658531</v>
      </c>
      <c r="AV280" s="43">
        <f t="shared" si="29"/>
        <v>6.0810711051658528E-2</v>
      </c>
      <c r="AW280" s="41" t="str" cm="1">
        <f t="array" ref="AW280">_xlfn.IFS(AV280 &lt;=0.75, "CAT VII", AV280&lt;=1.5, "CAT VI",
    AV280&lt;=2.5, "CAT V",
    AV280&lt;=5, "CAT IV",
    AV280&lt;=10, "CAT III",AV280&lt;=20, "CAT II",AV280&gt;20, "CAT I")</f>
        <v>CAT VII</v>
      </c>
      <c r="AX280" s="43" cm="1">
        <f t="array" ref="AX280">_xlfn.IFS(
    AZ280="G", 1,
    AZ280="F", 2,
    AZ280="E", 3,
    AZ280="D", 4,
    AZ280="C", 5,
    AZ280="B", 6,
    AZ280="A", 7)</f>
        <v>1</v>
      </c>
      <c r="AY280" s="43" cm="1">
        <f t="array" ref="AY280">_xlfn.IFS(AW280= "CAT I", 7,AW280= "CAT II", 6,AW280= "CAT III", 5,AW280= "CAT IV", 4,AW280="CAT V", 3, AW280="CAT VI", 2, AW280="CAT VII", 1)</f>
        <v>1</v>
      </c>
      <c r="AZ280" t="s">
        <v>52</v>
      </c>
      <c r="BA280" s="23"/>
      <c r="BB280" s="23"/>
      <c r="BC280" s="23"/>
      <c r="BD280" s="23"/>
      <c r="BE280" s="23"/>
      <c r="BF280" s="23"/>
    </row>
    <row r="281" spans="1:58" x14ac:dyDescent="0.25">
      <c r="A281" s="28" t="s">
        <v>1235</v>
      </c>
      <c r="B281" s="20" t="s">
        <v>1235</v>
      </c>
      <c r="C281" s="20" t="s">
        <v>1075</v>
      </c>
      <c r="D281" s="20" t="s">
        <v>1236</v>
      </c>
      <c r="E281" s="20" t="s">
        <v>1236</v>
      </c>
      <c r="F281" s="20" t="s">
        <v>151</v>
      </c>
      <c r="G281" s="20">
        <v>1</v>
      </c>
      <c r="H281" s="20" t="s">
        <v>106</v>
      </c>
      <c r="K281" s="20" t="s">
        <v>152</v>
      </c>
      <c r="L281" s="20" t="s">
        <v>200</v>
      </c>
      <c r="M281" s="20">
        <v>56</v>
      </c>
      <c r="N281" s="45">
        <f t="shared" si="24"/>
        <v>28.806584362139919</v>
      </c>
      <c r="Q281" s="29">
        <v>42</v>
      </c>
      <c r="S281" s="29">
        <v>29</v>
      </c>
      <c r="T281" s="29">
        <v>11.8</v>
      </c>
      <c r="U281" s="29">
        <v>22.9</v>
      </c>
      <c r="V281" s="29">
        <v>22.9</v>
      </c>
      <c r="W281" s="29">
        <v>9.1999999999999993</v>
      </c>
      <c r="X281" s="30">
        <v>5617</v>
      </c>
      <c r="Y281" s="30">
        <v>5329</v>
      </c>
      <c r="Z281" s="20" t="s">
        <v>48</v>
      </c>
      <c r="AA281" s="20" t="s">
        <v>154</v>
      </c>
      <c r="AB281" s="29">
        <v>1768</v>
      </c>
      <c r="AC281" s="20" t="s">
        <v>50</v>
      </c>
      <c r="AD281" s="20" t="s">
        <v>156</v>
      </c>
      <c r="AE281" s="20" t="s">
        <v>152</v>
      </c>
      <c r="AF281" s="20" t="s">
        <v>68</v>
      </c>
      <c r="AG281" s="20" t="s">
        <v>68</v>
      </c>
      <c r="AH281" s="20" t="s">
        <v>68</v>
      </c>
      <c r="AJ281" s="20" t="s">
        <v>152</v>
      </c>
      <c r="AK281" s="20">
        <v>2</v>
      </c>
      <c r="AL281" s="20" t="s">
        <v>74</v>
      </c>
      <c r="AM281" s="30">
        <v>417</v>
      </c>
      <c r="AN281" s="31">
        <v>744</v>
      </c>
      <c r="AP281" s="20"/>
      <c r="AQ281" s="55">
        <f t="shared" si="25"/>
        <v>2417.2185430463574</v>
      </c>
      <c r="AR281" s="55">
        <f t="shared" si="26"/>
        <v>42</v>
      </c>
      <c r="AS281" s="55">
        <f t="shared" si="27"/>
        <v>12.800975312404754</v>
      </c>
      <c r="AT281" s="55">
        <f t="shared" si="28"/>
        <v>28.806584362139919</v>
      </c>
      <c r="AU281" s="55" cm="1">
        <f t="array" ref="AU281">2*9.81^2*(AQ281)^2/(3.1416*(AS281^2)*(_xlfn.IFS(F281="Jet",0.973*0.873*0.98094,F281="Turboprop",0.804*0.979*0.97444,F281="Piston",0.804*0.971*0.97444)*IF(R281="",1,1.09011))*1.225*AT281)</f>
        <v>81377.547938246236</v>
      </c>
      <c r="AV281" s="43">
        <f t="shared" si="29"/>
        <v>8.1377547938246239E-2</v>
      </c>
      <c r="AW281" s="41" t="str" cm="1">
        <f t="array" ref="AW281">_xlfn.IFS(AV281 &lt;=0.75, "CAT VII", AV281&lt;=1.5, "CAT VI",
    AV281&lt;=2.5, "CAT V",
    AV281&lt;=5, "CAT IV",
    AV281&lt;=10, "CAT III",AV281&lt;=20, "CAT II",AV281&gt;20, "CAT I")</f>
        <v>CAT VII</v>
      </c>
      <c r="AX281" s="43" cm="1">
        <f t="array" ref="AX281">_xlfn.IFS(
    AZ281="G", 1,
    AZ281="F", 2,
    AZ281="E", 3,
    AZ281="D", 4,
    AZ281="C", 5,
    AZ281="B", 6,
    AZ281="A", 7)</f>
        <v>1</v>
      </c>
      <c r="AY281" s="43" cm="1">
        <f t="array" ref="AY281">_xlfn.IFS(AW281= "CAT I", 7,AW281= "CAT II", 6,AW281= "CAT III", 5,AW281= "CAT IV", 4,AW281="CAT V", 3, AW281="CAT VI", 2, AW281="CAT VII", 1)</f>
        <v>1</v>
      </c>
      <c r="AZ281" t="s">
        <v>52</v>
      </c>
      <c r="BA281" s="23"/>
      <c r="BB281" s="23"/>
      <c r="BC281" s="23"/>
      <c r="BD281" s="23"/>
      <c r="BE281" s="23"/>
      <c r="BF281" s="23"/>
    </row>
    <row r="282" spans="1:58" x14ac:dyDescent="0.25">
      <c r="A282" s="28" t="s">
        <v>1230</v>
      </c>
      <c r="B282" s="20" t="s">
        <v>1230</v>
      </c>
      <c r="C282" s="20" t="s">
        <v>249</v>
      </c>
      <c r="D282" s="20" t="s">
        <v>1231</v>
      </c>
      <c r="E282" s="20" t="s">
        <v>1232</v>
      </c>
      <c r="F282" s="20" t="s">
        <v>147</v>
      </c>
      <c r="G282" s="20">
        <v>1</v>
      </c>
      <c r="H282" s="20" t="s">
        <v>106</v>
      </c>
      <c r="K282" s="20" t="s">
        <v>152</v>
      </c>
      <c r="L282" s="20" t="s">
        <v>153</v>
      </c>
      <c r="M282" s="20">
        <v>69</v>
      </c>
      <c r="N282" s="45">
        <f t="shared" si="24"/>
        <v>35.493827160493829</v>
      </c>
      <c r="Q282" s="29">
        <v>33.299999999999997</v>
      </c>
      <c r="S282" s="29">
        <v>28.7</v>
      </c>
      <c r="T282" s="29">
        <v>9.6</v>
      </c>
      <c r="U282" s="29">
        <v>7.7</v>
      </c>
      <c r="V282" s="29">
        <v>7.7</v>
      </c>
      <c r="W282" s="29">
        <v>11.6</v>
      </c>
      <c r="X282" s="30">
        <v>5500</v>
      </c>
      <c r="Y282" s="30">
        <v>5300</v>
      </c>
      <c r="Z282" s="20" t="s">
        <v>48</v>
      </c>
      <c r="AA282" s="20" t="s">
        <v>154</v>
      </c>
      <c r="AB282" s="29">
        <v>1460.3</v>
      </c>
      <c r="AC282" s="20" t="s">
        <v>50</v>
      </c>
      <c r="AD282" s="20" t="s">
        <v>156</v>
      </c>
      <c r="AE282" s="20" t="s">
        <v>152</v>
      </c>
      <c r="AF282" s="20" t="s">
        <v>68</v>
      </c>
      <c r="AG282" s="20" t="s">
        <v>68</v>
      </c>
      <c r="AH282" s="20" t="s">
        <v>68</v>
      </c>
      <c r="AI282" s="22"/>
      <c r="AJ282" s="20" t="s">
        <v>152</v>
      </c>
      <c r="AK282" s="20">
        <v>1</v>
      </c>
      <c r="AL282" s="20" t="s">
        <v>74</v>
      </c>
      <c r="AM282" s="30">
        <v>444</v>
      </c>
      <c r="AN282" s="31">
        <v>636</v>
      </c>
      <c r="AP282" s="20"/>
      <c r="AQ282" s="55">
        <f t="shared" si="25"/>
        <v>2404.0642293386554</v>
      </c>
      <c r="AR282" s="55">
        <f t="shared" si="26"/>
        <v>33.299999999999997</v>
      </c>
      <c r="AS282" s="55">
        <f t="shared" si="27"/>
        <v>10.149344711978054</v>
      </c>
      <c r="AT282" s="55">
        <f t="shared" si="28"/>
        <v>35.493827160493829</v>
      </c>
      <c r="AU282" s="55" cm="1">
        <f t="array" ref="AU282">2*9.81^2*(AQ282)^2/(3.1416*(AS282^2)*(_xlfn.IFS(F282="Jet",0.973*0.873*0.98094,F282="Turboprop",0.804*0.979*0.97444,F282="Piston",0.804*0.971*0.97444)*IF(R282="",1,1.09011))*1.225*AT282)</f>
        <v>103074.32192274227</v>
      </c>
      <c r="AV282" s="43">
        <f t="shared" si="29"/>
        <v>0.10307432192274227</v>
      </c>
      <c r="AW282" s="41" t="str" cm="1">
        <f t="array" ref="AW282">_xlfn.IFS(AV282 &lt;=0.75, "CAT VII", AV282&lt;=1.5, "CAT VI",
    AV282&lt;=2.5, "CAT V",
    AV282&lt;=5, "CAT IV",
    AV282&lt;=10, "CAT III",AV282&lt;=20, "CAT II",AV282&gt;20, "CAT I")</f>
        <v>CAT VII</v>
      </c>
      <c r="AX282" s="43" cm="1">
        <f t="array" ref="AX282">_xlfn.IFS(
    AZ282="G", 1,
    AZ282="F", 2,
    AZ282="E", 3,
    AZ282="D", 4,
    AZ282="C", 5,
    AZ282="B", 6,
    AZ282="A", 7)</f>
        <v>1</v>
      </c>
      <c r="AY282" s="43" cm="1">
        <f t="array" ref="AY282">_xlfn.IFS(AW282= "CAT I", 7,AW282= "CAT II", 6,AW282= "CAT III", 5,AW282= "CAT IV", 4,AW282="CAT V", 3, AW282="CAT VI", 2, AW282="CAT VII", 1)</f>
        <v>1</v>
      </c>
      <c r="AZ282" t="s">
        <v>52</v>
      </c>
      <c r="BA282" s="23"/>
      <c r="BB282" s="23"/>
      <c r="BC282" s="23"/>
      <c r="BD282" s="23"/>
      <c r="BE282" s="23"/>
      <c r="BF282" s="23"/>
    </row>
    <row r="283" spans="1:58" x14ac:dyDescent="0.25">
      <c r="A283" s="28" t="s">
        <v>428</v>
      </c>
      <c r="B283" s="20" t="s">
        <v>428</v>
      </c>
      <c r="C283" s="20" t="s">
        <v>249</v>
      </c>
      <c r="D283" s="20" t="s">
        <v>429</v>
      </c>
      <c r="E283" s="20" t="s">
        <v>430</v>
      </c>
      <c r="F283" s="20" t="s">
        <v>151</v>
      </c>
      <c r="G283" s="20">
        <v>2</v>
      </c>
      <c r="H283" s="20" t="s">
        <v>64</v>
      </c>
      <c r="K283" s="20" t="s">
        <v>152</v>
      </c>
      <c r="L283" s="20" t="s">
        <v>153</v>
      </c>
      <c r="M283" s="20">
        <v>95</v>
      </c>
      <c r="N283" s="45">
        <f t="shared" si="24"/>
        <v>48.86831275720165</v>
      </c>
      <c r="Q283" s="29">
        <v>37.799999999999997</v>
      </c>
      <c r="S283" s="29">
        <v>28</v>
      </c>
      <c r="T283" s="29">
        <v>9.6</v>
      </c>
      <c r="U283" s="29">
        <v>7</v>
      </c>
      <c r="V283" s="29">
        <v>7</v>
      </c>
      <c r="W283" s="29">
        <v>9.6</v>
      </c>
      <c r="X283" s="30">
        <v>5100</v>
      </c>
      <c r="Y283" s="30">
        <v>5100</v>
      </c>
      <c r="Z283" s="20" t="s">
        <v>48</v>
      </c>
      <c r="AA283" s="20" t="s">
        <v>154</v>
      </c>
      <c r="AB283" s="29">
        <v>1578.5</v>
      </c>
      <c r="AC283" s="20" t="s">
        <v>50</v>
      </c>
      <c r="AD283" s="20" t="s">
        <v>156</v>
      </c>
      <c r="AE283" s="20" t="s">
        <v>152</v>
      </c>
      <c r="AF283" s="20" t="s">
        <v>68</v>
      </c>
      <c r="AG283" s="20" t="s">
        <v>68</v>
      </c>
      <c r="AH283" s="20" t="s">
        <v>68</v>
      </c>
      <c r="AJ283" s="20" t="s">
        <v>45</v>
      </c>
      <c r="AK283" s="20">
        <v>6</v>
      </c>
      <c r="AL283" s="20" t="s">
        <v>74</v>
      </c>
      <c r="AM283" s="30">
        <v>1561</v>
      </c>
      <c r="AN283" s="31">
        <v>29312</v>
      </c>
      <c r="AP283" s="20"/>
      <c r="AQ283" s="55">
        <f t="shared" si="25"/>
        <v>2313.3448244579513</v>
      </c>
      <c r="AR283" s="55">
        <f t="shared" si="26"/>
        <v>37.799999999999997</v>
      </c>
      <c r="AS283" s="55">
        <f t="shared" si="27"/>
        <v>11.520877781164279</v>
      </c>
      <c r="AT283" s="55">
        <f t="shared" si="28"/>
        <v>48.86831275720165</v>
      </c>
      <c r="AU283" s="55" cm="1">
        <f t="array" ref="AU283">2*9.81^2*(AQ283)^2/(3.1416*(AS283^2)*(_xlfn.IFS(F283="Jet",0.973*0.873*0.98094,F283="Turboprop",0.804*0.979*0.97444,F283="Piston",0.804*0.971*0.97444)*IF(R283="",1,1.09011))*1.225*AT283)</f>
        <v>54241.652759041099</v>
      </c>
      <c r="AV283" s="43">
        <f t="shared" si="29"/>
        <v>5.4241652759041102E-2</v>
      </c>
      <c r="AW283" s="41" t="str" cm="1">
        <f t="array" ref="AW283">_xlfn.IFS(AV283 &lt;=0.75, "CAT VII", AV283&lt;=1.5, "CAT VI",
    AV283&lt;=2.5, "CAT V",
    AV283&lt;=5, "CAT IV",
    AV283&lt;=10, "CAT III",AV283&lt;=20, "CAT II",AV283&gt;20, "CAT I")</f>
        <v>CAT VII</v>
      </c>
      <c r="AX283" s="43" cm="1">
        <f t="array" ref="AX283">_xlfn.IFS(
    AZ283="G", 1,
    AZ283="F", 2,
    AZ283="E", 3,
    AZ283="D", 4,
    AZ283="C", 5,
    AZ283="B", 6,
    AZ283="A", 7)</f>
        <v>1</v>
      </c>
      <c r="AY283" s="43" cm="1">
        <f t="array" ref="AY283">_xlfn.IFS(AW283= "CAT I", 7,AW283= "CAT II", 6,AW283= "CAT III", 5,AW283= "CAT IV", 4,AW283="CAT V", 3, AW283="CAT VI", 2, AW283="CAT VII", 1)</f>
        <v>1</v>
      </c>
      <c r="AZ283" t="s">
        <v>52</v>
      </c>
      <c r="BA283" s="23"/>
      <c r="BB283" s="23"/>
      <c r="BC283" s="23"/>
      <c r="BD283" s="23"/>
      <c r="BE283" s="23"/>
      <c r="BF283" s="23"/>
    </row>
    <row r="284" spans="1:58" s="40" customFormat="1" x14ac:dyDescent="0.25">
      <c r="A284" s="28" t="s">
        <v>735</v>
      </c>
      <c r="B284" s="20" t="s">
        <v>735</v>
      </c>
      <c r="C284" s="20" t="s">
        <v>723</v>
      </c>
      <c r="D284" s="20" t="s">
        <v>736</v>
      </c>
      <c r="E284" s="20" t="s">
        <v>737</v>
      </c>
      <c r="F284" s="20" t="s">
        <v>151</v>
      </c>
      <c r="G284" s="20">
        <v>1</v>
      </c>
      <c r="H284" s="20" t="s">
        <v>106</v>
      </c>
      <c r="I284" s="20"/>
      <c r="J284" s="20"/>
      <c r="K284" s="20" t="s">
        <v>152</v>
      </c>
      <c r="L284" s="20" t="s">
        <v>200</v>
      </c>
      <c r="M284" s="20">
        <v>51</v>
      </c>
      <c r="N284" s="45">
        <f t="shared" si="24"/>
        <v>26.23456790123457</v>
      </c>
      <c r="O284" s="20"/>
      <c r="P284" s="20"/>
      <c r="Q284" s="29">
        <v>48</v>
      </c>
      <c r="R284" s="29"/>
      <c r="S284" s="29">
        <v>30.3</v>
      </c>
      <c r="T284" s="29">
        <v>9</v>
      </c>
      <c r="U284" s="29">
        <v>22.2</v>
      </c>
      <c r="V284" s="29">
        <v>22.2</v>
      </c>
      <c r="W284" s="29">
        <v>10.6</v>
      </c>
      <c r="X284" s="30">
        <v>5100</v>
      </c>
      <c r="Y284" s="49">
        <v>5100</v>
      </c>
      <c r="Z284" s="20" t="s">
        <v>48</v>
      </c>
      <c r="AA284" s="20" t="s">
        <v>154</v>
      </c>
      <c r="AB284" s="29">
        <v>2044.5</v>
      </c>
      <c r="AC284" s="20" t="s">
        <v>50</v>
      </c>
      <c r="AD284" s="20" t="s">
        <v>156</v>
      </c>
      <c r="AE284" s="20" t="s">
        <v>152</v>
      </c>
      <c r="AF284" s="20" t="s">
        <v>68</v>
      </c>
      <c r="AG284" s="20" t="s">
        <v>68</v>
      </c>
      <c r="AH284" s="20" t="s">
        <v>68</v>
      </c>
      <c r="AI284" s="20"/>
      <c r="AJ284" s="20" t="s">
        <v>152</v>
      </c>
      <c r="AK284" s="20">
        <v>2</v>
      </c>
      <c r="AL284" s="20" t="s">
        <v>74</v>
      </c>
      <c r="AM284" s="30">
        <v>228</v>
      </c>
      <c r="AN284" s="31">
        <v>96</v>
      </c>
      <c r="AO284" s="19"/>
      <c r="AP284" s="20"/>
      <c r="AQ284" s="55">
        <f t="shared" si="25"/>
        <v>2313.3448244579513</v>
      </c>
      <c r="AR284" s="55">
        <f t="shared" si="26"/>
        <v>48</v>
      </c>
      <c r="AS284" s="55">
        <f t="shared" si="27"/>
        <v>14.629686071319719</v>
      </c>
      <c r="AT284" s="55">
        <f t="shared" si="28"/>
        <v>26.23456790123457</v>
      </c>
      <c r="AU284" s="55" cm="1">
        <f t="array" ref="AU284">2*9.81^2*(AQ284)^2/(3.1416*(AS284^2)*(_xlfn.IFS(F284="Jet",0.973*0.873*0.98094,F284="Turboprop",0.804*0.979*0.97444,F284="Piston",0.804*0.971*0.97444)*IF(R284="",1,1.09011))*1.225*AT284)</f>
        <v>62659.578373346318</v>
      </c>
      <c r="AV284" s="43">
        <f t="shared" si="29"/>
        <v>6.265957837334632E-2</v>
      </c>
      <c r="AW284" s="41" t="str" cm="1">
        <f t="array" ref="AW284">_xlfn.IFS(AV284 &lt;=0.75, "CAT VII", AV284&lt;=1.5, "CAT VI",
    AV284&lt;=2.5, "CAT V",
    AV284&lt;=5, "CAT IV",
    AV284&lt;=10, "CAT III",AV284&lt;=20, "CAT II",AV284&gt;20, "CAT I")</f>
        <v>CAT VII</v>
      </c>
      <c r="AX284" s="43" cm="1">
        <f t="array" ref="AX284">_xlfn.IFS(
    AZ284="G", 1,
    AZ284="F", 2,
    AZ284="E", 3,
    AZ284="D", 4,
    AZ284="C", 5,
    AZ284="B", 6,
    AZ284="A", 7)</f>
        <v>1</v>
      </c>
      <c r="AY284" s="43" cm="1">
        <f t="array" ref="AY284">_xlfn.IFS(AW284= "CAT I", 7,AW284= "CAT II", 6,AW284= "CAT III", 5,AW284= "CAT IV", 4,AW284="CAT V", 3, AW284="CAT VI", 2, AW284="CAT VII", 1)</f>
        <v>1</v>
      </c>
      <c r="AZ284" t="s">
        <v>52</v>
      </c>
      <c r="BA284" s="23"/>
      <c r="BB284" s="23"/>
      <c r="BC284" s="23"/>
      <c r="BD284" s="23"/>
      <c r="BE284" s="23"/>
      <c r="BF284" s="23"/>
    </row>
    <row r="285" spans="1:58" x14ac:dyDescent="0.25">
      <c r="A285" s="28" t="s">
        <v>1110</v>
      </c>
      <c r="B285" s="20" t="s">
        <v>1110</v>
      </c>
      <c r="C285" s="20" t="s">
        <v>191</v>
      </c>
      <c r="D285" s="20" t="s">
        <v>1111</v>
      </c>
      <c r="E285" s="20" t="s">
        <v>1112</v>
      </c>
      <c r="F285" s="20" t="s">
        <v>151</v>
      </c>
      <c r="G285" s="20">
        <v>2</v>
      </c>
      <c r="H285" s="20" t="s">
        <v>64</v>
      </c>
      <c r="K285" s="20" t="s">
        <v>152</v>
      </c>
      <c r="L285" s="20" t="s">
        <v>153</v>
      </c>
      <c r="M285" s="20">
        <v>91</v>
      </c>
      <c r="N285" s="45">
        <f t="shared" si="24"/>
        <v>46.81069958847737</v>
      </c>
      <c r="Q285" s="29">
        <v>37.200000000000003</v>
      </c>
      <c r="S285" s="29">
        <v>31.2</v>
      </c>
      <c r="T285" s="29">
        <v>10.199999999999999</v>
      </c>
      <c r="U285" s="29">
        <v>3.2</v>
      </c>
      <c r="V285" s="29">
        <v>3.2</v>
      </c>
      <c r="W285" s="29">
        <v>13</v>
      </c>
      <c r="X285" s="30">
        <v>5200</v>
      </c>
      <c r="Y285" s="30">
        <v>4940</v>
      </c>
      <c r="Z285" s="20" t="s">
        <v>48</v>
      </c>
      <c r="AA285" s="20" t="s">
        <v>154</v>
      </c>
      <c r="AB285" s="29">
        <v>1708.6</v>
      </c>
      <c r="AC285" s="20" t="s">
        <v>50</v>
      </c>
      <c r="AD285" s="20" t="s">
        <v>156</v>
      </c>
      <c r="AE285" s="20" t="s">
        <v>152</v>
      </c>
      <c r="AF285" s="20" t="s">
        <v>68</v>
      </c>
      <c r="AG285" s="20" t="s">
        <v>68</v>
      </c>
      <c r="AH285" s="20" t="s">
        <v>68</v>
      </c>
      <c r="AJ285" s="20" t="s">
        <v>45</v>
      </c>
      <c r="AK285" s="20">
        <v>3</v>
      </c>
      <c r="AL285" s="20" t="s">
        <v>56</v>
      </c>
      <c r="AM285" s="30">
        <v>955</v>
      </c>
      <c r="AN285" s="31">
        <v>8480</v>
      </c>
      <c r="AP285" s="20"/>
      <c r="AQ285" s="55">
        <f t="shared" si="25"/>
        <v>2240.7693005533883</v>
      </c>
      <c r="AR285" s="55">
        <f t="shared" si="26"/>
        <v>37.200000000000003</v>
      </c>
      <c r="AS285" s="55">
        <f t="shared" si="27"/>
        <v>11.338006705272782</v>
      </c>
      <c r="AT285" s="55">
        <f t="shared" si="28"/>
        <v>46.81069958847737</v>
      </c>
      <c r="AU285" s="55" cm="1">
        <f t="array" ref="AU285">2*9.81^2*(AQ285)^2/(3.1416*(AS285^2)*(_xlfn.IFS(F285="Jet",0.973*0.873*0.98094,F285="Turboprop",0.804*0.979*0.97444,F285="Piston",0.804*0.971*0.97444)*IF(R285="",1,1.09011))*1.225*AT285)</f>
        <v>54856.284984395104</v>
      </c>
      <c r="AV285" s="43">
        <f t="shared" si="29"/>
        <v>5.4856284984395105E-2</v>
      </c>
      <c r="AW285" s="41" t="str" cm="1">
        <f t="array" ref="AW285">_xlfn.IFS(AV285 &lt;=0.75, "CAT VII", AV285&lt;=1.5, "CAT VI",
    AV285&lt;=2.5, "CAT V",
    AV285&lt;=5, "CAT IV",
    AV285&lt;=10, "CAT III",AV285&lt;=20, "CAT II",AV285&gt;20, "CAT I")</f>
        <v>CAT VII</v>
      </c>
      <c r="AX285" s="43" cm="1">
        <f t="array" ref="AX285">_xlfn.IFS(
    AZ285="G", 1,
    AZ285="F", 2,
    AZ285="E", 3,
    AZ285="D", 4,
    AZ285="C", 5,
    AZ285="B", 6,
    AZ285="A", 7)</f>
        <v>1</v>
      </c>
      <c r="AY285" s="43" cm="1">
        <f t="array" ref="AY285">_xlfn.IFS(AW285= "CAT I", 7,AW285= "CAT II", 6,AW285= "CAT III", 5,AW285= "CAT IV", 4,AW285="CAT V", 3, AW285="CAT VI", 2, AW285="CAT VII", 1)</f>
        <v>1</v>
      </c>
      <c r="AZ285" t="s">
        <v>52</v>
      </c>
      <c r="BA285" s="23"/>
      <c r="BB285" s="23"/>
      <c r="BC285" s="23"/>
      <c r="BD285" s="23"/>
      <c r="BE285" s="23"/>
      <c r="BF285" s="23"/>
    </row>
    <row r="286" spans="1:58" x14ac:dyDescent="0.25">
      <c r="A286" s="28" t="s">
        <v>1071</v>
      </c>
      <c r="B286" s="20" t="s">
        <v>1071</v>
      </c>
      <c r="C286" s="20" t="s">
        <v>191</v>
      </c>
      <c r="D286" s="20" t="s">
        <v>1072</v>
      </c>
      <c r="E286" s="20" t="s">
        <v>1073</v>
      </c>
      <c r="F286" s="20" t="s">
        <v>147</v>
      </c>
      <c r="G286" s="20">
        <v>1</v>
      </c>
      <c r="H286" s="20" t="s">
        <v>106</v>
      </c>
      <c r="K286" s="20" t="s">
        <v>152</v>
      </c>
      <c r="L286" s="20" t="s">
        <v>153</v>
      </c>
      <c r="M286" s="20">
        <v>75</v>
      </c>
      <c r="N286" s="45">
        <f t="shared" si="24"/>
        <v>38.580246913580247</v>
      </c>
      <c r="Q286" s="29">
        <v>43</v>
      </c>
      <c r="S286" s="29">
        <v>29.6</v>
      </c>
      <c r="T286" s="29">
        <v>11.3</v>
      </c>
      <c r="U286" s="29">
        <v>8</v>
      </c>
      <c r="V286" s="29">
        <v>8</v>
      </c>
      <c r="W286" s="29">
        <v>12.3</v>
      </c>
      <c r="X286" s="30">
        <v>5092</v>
      </c>
      <c r="Y286" s="30">
        <v>4850</v>
      </c>
      <c r="Z286" s="20" t="s">
        <v>48</v>
      </c>
      <c r="AA286" s="20" t="s">
        <v>154</v>
      </c>
      <c r="AB286" s="29">
        <v>1833.8</v>
      </c>
      <c r="AC286" s="20" t="s">
        <v>50</v>
      </c>
      <c r="AD286" s="20" t="s">
        <v>156</v>
      </c>
      <c r="AE286" s="20" t="s">
        <v>152</v>
      </c>
      <c r="AF286" s="20" t="s">
        <v>68</v>
      </c>
      <c r="AG286" s="20" t="s">
        <v>68</v>
      </c>
      <c r="AH286" s="20" t="s">
        <v>68</v>
      </c>
      <c r="AJ286" s="20" t="s">
        <v>152</v>
      </c>
      <c r="AK286" s="20">
        <v>4</v>
      </c>
      <c r="AL286" s="20" t="s">
        <v>74</v>
      </c>
      <c r="AM286" s="30">
        <v>437</v>
      </c>
      <c r="AN286" s="31">
        <v>62484</v>
      </c>
      <c r="AP286" s="20"/>
      <c r="AQ286" s="55">
        <f t="shared" si="25"/>
        <v>2199.9455683570714</v>
      </c>
      <c r="AR286" s="55">
        <f t="shared" si="26"/>
        <v>43</v>
      </c>
      <c r="AS286" s="55">
        <f t="shared" si="27"/>
        <v>13.105760438890581</v>
      </c>
      <c r="AT286" s="55">
        <f t="shared" si="28"/>
        <v>38.580246913580247</v>
      </c>
      <c r="AU286" s="55" cm="1">
        <f t="array" ref="AU286">2*9.81^2*(AQ286)^2/(3.1416*(AS286^2)*(_xlfn.IFS(F286="Jet",0.973*0.873*0.98094,F286="Turboprop",0.804*0.979*0.97444,F286="Piston",0.804*0.971*0.97444)*IF(R286="",1,1.09011))*1.225*AT286)</f>
        <v>47623.532652041366</v>
      </c>
      <c r="AV286" s="43">
        <f t="shared" si="29"/>
        <v>4.7623532652041368E-2</v>
      </c>
      <c r="AW286" s="41" t="str" cm="1">
        <f t="array" ref="AW286">_xlfn.IFS(AV286 &lt;=0.75, "CAT VII", AV286&lt;=1.5, "CAT VI",
    AV286&lt;=2.5, "CAT V",
    AV286&lt;=5, "CAT IV",
    AV286&lt;=10, "CAT III",AV286&lt;=20, "CAT II",AV286&gt;20, "CAT I")</f>
        <v>CAT VII</v>
      </c>
      <c r="AX286" s="43" cm="1">
        <f t="array" ref="AX286">_xlfn.IFS(
    AZ286="G", 1,
    AZ286="F", 2,
    AZ286="E", 3,
    AZ286="D", 4,
    AZ286="C", 5,
    AZ286="B", 6,
    AZ286="A", 7)</f>
        <v>1</v>
      </c>
      <c r="AY286" s="43" cm="1">
        <f t="array" ref="AY286">_xlfn.IFS(AW286= "CAT I", 7,AW286= "CAT II", 6,AW286= "CAT III", 5,AW286= "CAT IV", 4,AW286="CAT V", 3, AW286="CAT VI", 2, AW286="CAT VII", 1)</f>
        <v>1</v>
      </c>
      <c r="AZ286" t="s">
        <v>52</v>
      </c>
      <c r="BA286" s="23"/>
      <c r="BB286" s="23"/>
      <c r="BC286" s="23"/>
      <c r="BD286" s="23"/>
      <c r="BE286" s="23"/>
      <c r="BF286" s="23"/>
    </row>
    <row r="287" spans="1:58" x14ac:dyDescent="0.25">
      <c r="A287" s="28" t="s">
        <v>1103</v>
      </c>
      <c r="B287" s="20" t="s">
        <v>1103</v>
      </c>
      <c r="C287" s="20" t="s">
        <v>191</v>
      </c>
      <c r="D287" s="20" t="s">
        <v>1104</v>
      </c>
      <c r="E287" s="20" t="s">
        <v>1105</v>
      </c>
      <c r="F287" s="20" t="s">
        <v>151</v>
      </c>
      <c r="G287" s="20">
        <v>2</v>
      </c>
      <c r="H287" s="20" t="s">
        <v>106</v>
      </c>
      <c r="K287" s="20" t="s">
        <v>152</v>
      </c>
      <c r="L287" s="20" t="s">
        <v>153</v>
      </c>
      <c r="M287" s="20">
        <v>85</v>
      </c>
      <c r="N287" s="45">
        <f t="shared" si="24"/>
        <v>43.724279835390945</v>
      </c>
      <c r="Q287" s="29">
        <v>37.200000000000003</v>
      </c>
      <c r="S287" s="29">
        <v>27.6</v>
      </c>
      <c r="T287" s="29">
        <v>10.3</v>
      </c>
      <c r="U287" s="29">
        <v>7.5</v>
      </c>
      <c r="V287" s="29">
        <v>7.5</v>
      </c>
      <c r="W287" s="29">
        <v>12.4</v>
      </c>
      <c r="X287" s="30">
        <v>4800</v>
      </c>
      <c r="Y287" s="30">
        <v>4800</v>
      </c>
      <c r="Z287" s="20" t="s">
        <v>48</v>
      </c>
      <c r="AA287" s="20" t="s">
        <v>154</v>
      </c>
      <c r="AB287" s="29">
        <v>1538.7</v>
      </c>
      <c r="AC287" s="20" t="s">
        <v>50</v>
      </c>
      <c r="AD287" s="20" t="s">
        <v>156</v>
      </c>
      <c r="AE287" s="20" t="s">
        <v>152</v>
      </c>
      <c r="AF287" s="20" t="s">
        <v>68</v>
      </c>
      <c r="AG287" s="20" t="s">
        <v>68</v>
      </c>
      <c r="AH287" s="20" t="s">
        <v>68</v>
      </c>
      <c r="AJ287" s="20" t="s">
        <v>45</v>
      </c>
      <c r="AK287" s="20">
        <v>2</v>
      </c>
      <c r="AL287" s="20" t="s">
        <v>74</v>
      </c>
      <c r="AM287" s="30">
        <v>247</v>
      </c>
      <c r="AN287" s="31">
        <v>2002</v>
      </c>
      <c r="AP287" s="20"/>
      <c r="AQ287" s="55">
        <f t="shared" si="25"/>
        <v>2177.2657171368955</v>
      </c>
      <c r="AR287" s="55">
        <f t="shared" si="26"/>
        <v>37.200000000000003</v>
      </c>
      <c r="AS287" s="55">
        <f t="shared" si="27"/>
        <v>11.338006705272782</v>
      </c>
      <c r="AT287" s="55">
        <f t="shared" si="28"/>
        <v>43.724279835390945</v>
      </c>
      <c r="AU287" s="55" cm="1">
        <f t="array" ref="AU287">2*9.81^2*(AQ287)^2/(3.1416*(AS287^2)*(_xlfn.IFS(F287="Jet",0.973*0.873*0.98094,F287="Turboprop",0.804*0.979*0.97444,F287="Piston",0.804*0.971*0.97444)*IF(R287="",1,1.09011))*1.225*AT287)</f>
        <v>55446.921211085624</v>
      </c>
      <c r="AV287" s="43">
        <f t="shared" si="29"/>
        <v>5.5446921211085624E-2</v>
      </c>
      <c r="AW287" s="41" t="str" cm="1">
        <f t="array" ref="AW287">_xlfn.IFS(AV287 &lt;=0.75, "CAT VII", AV287&lt;=1.5, "CAT VI",
    AV287&lt;=2.5, "CAT V",
    AV287&lt;=5, "CAT IV",
    AV287&lt;=10, "CAT III",AV287&lt;=20, "CAT II",AV287&gt;20, "CAT I")</f>
        <v>CAT VII</v>
      </c>
      <c r="AX287" s="43" cm="1">
        <f t="array" ref="AX287">_xlfn.IFS(
    AZ287="G", 1,
    AZ287="F", 2,
    AZ287="E", 3,
    AZ287="D", 4,
    AZ287="C", 5,
    AZ287="B", 6,
    AZ287="A", 7)</f>
        <v>1</v>
      </c>
      <c r="AY287" s="43" cm="1">
        <f t="array" ref="AY287">_xlfn.IFS(AW287= "CAT I", 7,AW287= "CAT II", 6,AW287= "CAT III", 5,AW287= "CAT IV", 4,AW287="CAT V", 3, AW287="CAT VI", 2, AW287="CAT VII", 1)</f>
        <v>1</v>
      </c>
      <c r="AZ287" t="s">
        <v>52</v>
      </c>
      <c r="BA287" s="23"/>
      <c r="BB287" s="23"/>
      <c r="BC287" s="23"/>
      <c r="BD287" s="23"/>
      <c r="BE287" s="23"/>
      <c r="BF287" s="23"/>
    </row>
    <row r="288" spans="1:58" x14ac:dyDescent="0.25">
      <c r="A288" s="28" t="s">
        <v>1125</v>
      </c>
      <c r="B288" s="20" t="s">
        <v>1125</v>
      </c>
      <c r="C288" s="20" t="s">
        <v>191</v>
      </c>
      <c r="D288" s="20" t="s">
        <v>1126</v>
      </c>
      <c r="E288" s="20" t="s">
        <v>1126</v>
      </c>
      <c r="F288" s="20" t="s">
        <v>151</v>
      </c>
      <c r="G288" s="20">
        <v>1</v>
      </c>
      <c r="H288" s="20" t="s">
        <v>106</v>
      </c>
      <c r="K288" s="20" t="s">
        <v>152</v>
      </c>
      <c r="L288" s="20" t="s">
        <v>153</v>
      </c>
      <c r="M288" s="20">
        <v>54</v>
      </c>
      <c r="N288" s="45">
        <f t="shared" si="24"/>
        <v>27.777777777777779</v>
      </c>
      <c r="Q288" s="29">
        <v>38.799999999999997</v>
      </c>
      <c r="S288" s="29">
        <v>27.5</v>
      </c>
      <c r="T288" s="29">
        <v>7.5</v>
      </c>
      <c r="U288" s="29">
        <v>20</v>
      </c>
      <c r="V288" s="29">
        <v>7</v>
      </c>
      <c r="W288" s="29">
        <v>8.8000000000000007</v>
      </c>
      <c r="X288" s="30">
        <v>4800</v>
      </c>
      <c r="Y288" s="49">
        <v>4800</v>
      </c>
      <c r="Z288" s="20" t="s">
        <v>48</v>
      </c>
      <c r="AA288" s="20" t="s">
        <v>154</v>
      </c>
      <c r="AB288" s="29">
        <v>1586</v>
      </c>
      <c r="AC288" s="20" t="s">
        <v>50</v>
      </c>
      <c r="AD288" s="20" t="s">
        <v>156</v>
      </c>
      <c r="AE288" s="20" t="s">
        <v>152</v>
      </c>
      <c r="AF288" s="20" t="s">
        <v>68</v>
      </c>
      <c r="AG288" s="20" t="s">
        <v>68</v>
      </c>
      <c r="AH288" s="20" t="s">
        <v>68</v>
      </c>
      <c r="AJ288" s="20" t="s">
        <v>152</v>
      </c>
      <c r="AK288" s="20">
        <v>2</v>
      </c>
      <c r="AL288" s="20" t="s">
        <v>74</v>
      </c>
      <c r="AM288" s="30">
        <v>82</v>
      </c>
      <c r="AN288" s="31">
        <v>8</v>
      </c>
      <c r="AP288" s="20"/>
      <c r="AQ288" s="55">
        <f t="shared" si="25"/>
        <v>2177.2657171368955</v>
      </c>
      <c r="AR288" s="55">
        <f t="shared" si="26"/>
        <v>38.799999999999997</v>
      </c>
      <c r="AS288" s="55">
        <f t="shared" si="27"/>
        <v>11.825662907650106</v>
      </c>
      <c r="AT288" s="55">
        <f t="shared" si="28"/>
        <v>27.777777777777779</v>
      </c>
      <c r="AU288" s="55" cm="1">
        <f t="array" ref="AU288">2*9.81^2*(AQ288)^2/(3.1416*(AS288^2)*(_xlfn.IFS(F288="Jet",0.973*0.873*0.98094,F288="Turboprop",0.804*0.979*0.97444,F288="Piston",0.804*0.971*0.97444)*IF(R288="",1,1.09011))*1.225*AT288)</f>
        <v>80227.827242135696</v>
      </c>
      <c r="AV288" s="43">
        <f t="shared" si="29"/>
        <v>8.0227827242135702E-2</v>
      </c>
      <c r="AW288" s="41" t="str" cm="1">
        <f t="array" ref="AW288">_xlfn.IFS(AV288 &lt;=0.75, "CAT VII", AV288&lt;=1.5, "CAT VI",
    AV288&lt;=2.5, "CAT V",
    AV288&lt;=5, "CAT IV",
    AV288&lt;=10, "CAT III",AV288&lt;=20, "CAT II",AV288&gt;20, "CAT I")</f>
        <v>CAT VII</v>
      </c>
      <c r="AX288" s="43" cm="1">
        <f t="array" ref="AX288">_xlfn.IFS(
    AZ288="G", 1,
    AZ288="F", 2,
    AZ288="E", 3,
    AZ288="D", 4,
    AZ288="C", 5,
    AZ288="B", 6,
    AZ288="A", 7)</f>
        <v>1</v>
      </c>
      <c r="AY288" s="43" cm="1">
        <f t="array" ref="AY288">_xlfn.IFS(AW288= "CAT I", 7,AW288= "CAT II", 6,AW288= "CAT III", 5,AW288= "CAT IV", 4,AW288="CAT V", 3, AW288="CAT VI", 2, AW288="CAT VII", 1)</f>
        <v>1</v>
      </c>
      <c r="AZ288" t="s">
        <v>52</v>
      </c>
      <c r="BA288" s="23"/>
      <c r="BB288" s="23"/>
      <c r="BC288" s="23"/>
      <c r="BD288" s="23"/>
      <c r="BE288" s="23"/>
      <c r="BF288" s="23"/>
    </row>
    <row r="289" spans="1:58" x14ac:dyDescent="0.25">
      <c r="A289" s="28" t="s">
        <v>557</v>
      </c>
      <c r="B289" s="20" t="s">
        <v>557</v>
      </c>
      <c r="C289" s="20" t="s">
        <v>472</v>
      </c>
      <c r="D289" s="20" t="s">
        <v>558</v>
      </c>
      <c r="E289" s="20" t="s">
        <v>558</v>
      </c>
      <c r="F289" s="20" t="s">
        <v>151</v>
      </c>
      <c r="G289" s="20">
        <v>2</v>
      </c>
      <c r="H289" s="20" t="s">
        <v>106</v>
      </c>
      <c r="K289" s="20" t="s">
        <v>152</v>
      </c>
      <c r="L289" s="20" t="s">
        <v>153</v>
      </c>
      <c r="M289" s="20">
        <v>68</v>
      </c>
      <c r="N289" s="45">
        <f t="shared" si="24"/>
        <v>34.979423868312757</v>
      </c>
      <c r="Q289" s="29">
        <v>36.9</v>
      </c>
      <c r="S289" s="29">
        <v>32</v>
      </c>
      <c r="T289" s="29">
        <v>10.6</v>
      </c>
      <c r="U289" s="29">
        <v>9.5</v>
      </c>
      <c r="V289" s="29">
        <v>9.5</v>
      </c>
      <c r="W289" s="29">
        <v>12.9</v>
      </c>
      <c r="X289" s="30">
        <v>4990</v>
      </c>
      <c r="Y289" s="30">
        <v>4750</v>
      </c>
      <c r="Z289" s="20" t="s">
        <v>48</v>
      </c>
      <c r="AA289" s="20" t="s">
        <v>154</v>
      </c>
      <c r="AB289" s="29">
        <v>1736</v>
      </c>
      <c r="AC289" s="20" t="s">
        <v>50</v>
      </c>
      <c r="AD289" s="20" t="s">
        <v>156</v>
      </c>
      <c r="AE289" s="20" t="s">
        <v>152</v>
      </c>
      <c r="AF289" s="20" t="s">
        <v>68</v>
      </c>
      <c r="AG289" s="20" t="s">
        <v>68</v>
      </c>
      <c r="AH289" s="20" t="s">
        <v>68</v>
      </c>
      <c r="AJ289" s="20" t="s">
        <v>45</v>
      </c>
      <c r="AK289" s="20">
        <v>5</v>
      </c>
      <c r="AL289" s="20" t="s">
        <v>74</v>
      </c>
      <c r="AM289" s="30">
        <v>142</v>
      </c>
      <c r="AN289" s="31">
        <v>340</v>
      </c>
      <c r="AP289" s="20"/>
      <c r="AQ289" s="55">
        <f t="shared" si="25"/>
        <v>2154.5858659167193</v>
      </c>
      <c r="AR289" s="55">
        <f t="shared" si="26"/>
        <v>36.9</v>
      </c>
      <c r="AS289" s="55">
        <f t="shared" si="27"/>
        <v>11.246571167327033</v>
      </c>
      <c r="AT289" s="55">
        <f t="shared" si="28"/>
        <v>34.979423868312757</v>
      </c>
      <c r="AU289" s="55" cm="1">
        <f t="array" ref="AU289">2*9.81^2*(AQ289)^2/(3.1416*(AS289^2)*(_xlfn.IFS(F289="Jet",0.973*0.873*0.98094,F289="Turboprop",0.804*0.979*0.97444,F289="Piston",0.804*0.971*0.97444)*IF(R289="",1,1.09011))*1.225*AT289)</f>
        <v>68980.341665377942</v>
      </c>
      <c r="AV289" s="43">
        <f t="shared" si="29"/>
        <v>6.8980341665377948E-2</v>
      </c>
      <c r="AW289" s="41" t="str" cm="1">
        <f t="array" ref="AW289">_xlfn.IFS(AV289 &lt;=0.75, "CAT VII", AV289&lt;=1.5, "CAT VI",
    AV289&lt;=2.5, "CAT V",
    AV289&lt;=5, "CAT IV",
    AV289&lt;=10, "CAT III",AV289&lt;=20, "CAT II",AV289&gt;20, "CAT I")</f>
        <v>CAT VII</v>
      </c>
      <c r="AX289" s="43" cm="1">
        <f t="array" ref="AX289">_xlfn.IFS(
    AZ289="G", 1,
    AZ289="F", 2,
    AZ289="E", 3,
    AZ289="D", 4,
    AZ289="C", 5,
    AZ289="B", 6,
    AZ289="A", 7)</f>
        <v>1</v>
      </c>
      <c r="AY289" s="43" cm="1">
        <f t="array" ref="AY289">_xlfn.IFS(AW289= "CAT I", 7,AW289= "CAT II", 6,AW289= "CAT III", 5,AW289= "CAT IV", 4,AW289="CAT V", 3, AW289="CAT VI", 2, AW289="CAT VII", 1)</f>
        <v>1</v>
      </c>
      <c r="AZ289" t="s">
        <v>52</v>
      </c>
      <c r="BA289" s="23"/>
      <c r="BB289" s="23"/>
      <c r="BC289" s="23"/>
      <c r="BD289" s="23"/>
      <c r="BE289" s="23"/>
      <c r="BF289" s="23"/>
    </row>
    <row r="290" spans="1:58" x14ac:dyDescent="0.25">
      <c r="A290" s="28" t="s">
        <v>1122</v>
      </c>
      <c r="B290" s="20" t="s">
        <v>1122</v>
      </c>
      <c r="C290" s="20" t="s">
        <v>191</v>
      </c>
      <c r="D290" s="20" t="s">
        <v>1123</v>
      </c>
      <c r="E290" s="20" t="s">
        <v>1124</v>
      </c>
      <c r="F290" s="20" t="s">
        <v>151</v>
      </c>
      <c r="G290" s="20">
        <v>2</v>
      </c>
      <c r="H290" s="20" t="s">
        <v>106</v>
      </c>
      <c r="K290" s="20" t="s">
        <v>152</v>
      </c>
      <c r="L290" s="20" t="s">
        <v>153</v>
      </c>
      <c r="M290" s="20">
        <v>81</v>
      </c>
      <c r="N290" s="45">
        <f t="shared" si="24"/>
        <v>41.666666666666664</v>
      </c>
      <c r="Q290" s="29">
        <v>38.9</v>
      </c>
      <c r="S290" s="29">
        <v>28.6</v>
      </c>
      <c r="T290" s="29">
        <v>9.9</v>
      </c>
      <c r="U290" s="29">
        <v>7</v>
      </c>
      <c r="V290" s="29">
        <v>7</v>
      </c>
      <c r="W290" s="29">
        <v>11.1</v>
      </c>
      <c r="X290" s="30">
        <v>4750</v>
      </c>
      <c r="Y290" s="30">
        <v>4513</v>
      </c>
      <c r="Z290" s="20" t="s">
        <v>48</v>
      </c>
      <c r="AA290" s="20" t="s">
        <v>154</v>
      </c>
      <c r="AB290" s="29">
        <v>1644.5</v>
      </c>
      <c r="AC290" s="20" t="s">
        <v>50</v>
      </c>
      <c r="AD290" s="20" t="s">
        <v>156</v>
      </c>
      <c r="AE290" s="20" t="s">
        <v>152</v>
      </c>
      <c r="AF290" s="20" t="s">
        <v>68</v>
      </c>
      <c r="AG290" s="20" t="s">
        <v>68</v>
      </c>
      <c r="AH290" s="20" t="s">
        <v>68</v>
      </c>
      <c r="AJ290" s="20" t="s">
        <v>45</v>
      </c>
      <c r="AK290" s="20">
        <v>7</v>
      </c>
      <c r="AL290" s="20" t="s">
        <v>74</v>
      </c>
      <c r="AM290" s="30">
        <v>1010</v>
      </c>
      <c r="AN290" s="31">
        <v>18714</v>
      </c>
      <c r="AP290" s="20"/>
      <c r="AQ290" s="55">
        <f t="shared" si="25"/>
        <v>2047.0833711330852</v>
      </c>
      <c r="AR290" s="55">
        <f t="shared" si="26"/>
        <v>38.9</v>
      </c>
      <c r="AS290" s="55">
        <f t="shared" si="27"/>
        <v>11.856141420298689</v>
      </c>
      <c r="AT290" s="55">
        <f t="shared" si="28"/>
        <v>41.666666666666664</v>
      </c>
      <c r="AU290" s="55" cm="1">
        <f t="array" ref="AU290">2*9.81^2*(AQ290)^2/(3.1416*(AS290^2)*(_xlfn.IFS(F290="Jet",0.973*0.873*0.98094,F290="Turboprop",0.804*0.979*0.97444,F290="Piston",0.804*0.971*0.97444)*IF(R290="",1,1.09011))*1.225*AT290)</f>
        <v>47037.714568120929</v>
      </c>
      <c r="AV290" s="43">
        <f t="shared" si="29"/>
        <v>4.7037714568120927E-2</v>
      </c>
      <c r="AW290" s="41" t="str" cm="1">
        <f t="array" ref="AW290">_xlfn.IFS(AV290 &lt;=0.75, "CAT VII", AV290&lt;=1.5, "CAT VI",
    AV290&lt;=2.5, "CAT V",
    AV290&lt;=5, "CAT IV",
    AV290&lt;=10, "CAT III",AV290&lt;=20, "CAT II",AV290&gt;20, "CAT I")</f>
        <v>CAT VII</v>
      </c>
      <c r="AX290" s="43" cm="1">
        <f t="array" ref="AX290">_xlfn.IFS(
    AZ290="G", 1,
    AZ290="F", 2,
    AZ290="E", 3,
    AZ290="D", 4,
    AZ290="C", 5,
    AZ290="B", 6,
    AZ290="A", 7)</f>
        <v>1</v>
      </c>
      <c r="AY290" s="43" cm="1">
        <f t="array" ref="AY290">_xlfn.IFS(AW290= "CAT I", 7,AW290= "CAT II", 6,AW290= "CAT III", 5,AW290= "CAT IV", 4,AW290="CAT V", 3, AW290="CAT VI", 2, AW290="CAT VII", 1)</f>
        <v>1</v>
      </c>
      <c r="AZ290" t="s">
        <v>52</v>
      </c>
      <c r="BA290" s="23"/>
      <c r="BB290" s="23"/>
      <c r="BC290" s="23"/>
      <c r="BD290" s="23"/>
      <c r="BE290" s="23"/>
      <c r="BF290" s="23"/>
    </row>
    <row r="291" spans="1:58" x14ac:dyDescent="0.25">
      <c r="A291" s="28" t="s">
        <v>169</v>
      </c>
      <c r="B291" s="20" t="s">
        <v>169</v>
      </c>
      <c r="C291" s="20" t="s">
        <v>170</v>
      </c>
      <c r="D291" s="20" t="s">
        <v>171</v>
      </c>
      <c r="E291" s="20" t="s">
        <v>171</v>
      </c>
      <c r="F291" s="20" t="s">
        <v>151</v>
      </c>
      <c r="G291" s="20">
        <v>2</v>
      </c>
      <c r="H291" s="20" t="s">
        <v>106</v>
      </c>
      <c r="K291" s="20" t="s">
        <v>45</v>
      </c>
      <c r="L291" s="20" t="s">
        <v>153</v>
      </c>
      <c r="M291" s="20">
        <v>77</v>
      </c>
      <c r="N291" s="45">
        <f t="shared" si="24"/>
        <v>39.609053497942391</v>
      </c>
      <c r="Q291" s="29">
        <v>49</v>
      </c>
      <c r="S291" s="29">
        <v>36.799999999999997</v>
      </c>
      <c r="T291" s="29">
        <v>14.5</v>
      </c>
      <c r="U291" s="29">
        <v>14</v>
      </c>
      <c r="V291" s="29">
        <v>7.9</v>
      </c>
      <c r="W291" s="29">
        <v>12.9</v>
      </c>
      <c r="X291" s="30">
        <v>6000</v>
      </c>
      <c r="Y291" s="30">
        <v>4300</v>
      </c>
      <c r="Z291" s="20" t="s">
        <v>48</v>
      </c>
      <c r="AA291" s="20" t="s">
        <v>154</v>
      </c>
      <c r="AB291" s="29">
        <v>2466.8000000000002</v>
      </c>
      <c r="AC291" s="20" t="s">
        <v>50</v>
      </c>
      <c r="AD291" s="20" t="s">
        <v>156</v>
      </c>
      <c r="AE291" s="20" t="s">
        <v>152</v>
      </c>
      <c r="AF291" s="20" t="s">
        <v>68</v>
      </c>
      <c r="AG291" s="20" t="s">
        <v>68</v>
      </c>
      <c r="AH291" s="20" t="s">
        <v>68</v>
      </c>
      <c r="AJ291" s="20" t="s">
        <v>45</v>
      </c>
      <c r="AK291" s="20">
        <v>3</v>
      </c>
      <c r="AL291" s="20" t="s">
        <v>74</v>
      </c>
      <c r="AM291" s="30">
        <v>169</v>
      </c>
      <c r="AN291" s="31">
        <v>15548</v>
      </c>
      <c r="AP291" s="20"/>
      <c r="AQ291" s="55">
        <f t="shared" si="25"/>
        <v>1950.4672049351354</v>
      </c>
      <c r="AR291" s="55">
        <f t="shared" si="26"/>
        <v>49</v>
      </c>
      <c r="AS291" s="55">
        <f t="shared" si="27"/>
        <v>14.934471197805546</v>
      </c>
      <c r="AT291" s="55">
        <f t="shared" si="28"/>
        <v>39.609053497942391</v>
      </c>
      <c r="AU291" s="55" cm="1">
        <f t="array" ref="AU291">2*9.81^2*(AQ291)^2/(3.1416*(AS291^2)*(_xlfn.IFS(F291="Jet",0.973*0.873*0.98094,F291="Turboprop",0.804*0.979*0.97444,F291="Piston",0.804*0.971*0.97444)*IF(R291="",1,1.09011))*1.225*AT291)</f>
        <v>28310.907632597606</v>
      </c>
      <c r="AV291" s="43">
        <f t="shared" si="29"/>
        <v>2.8310907632597606E-2</v>
      </c>
      <c r="AW291" s="41" t="str" cm="1">
        <f t="array" ref="AW291">_xlfn.IFS(AV291 &lt;=0.75, "CAT VII", AV291&lt;=1.5, "CAT VI",
    AV291&lt;=2.5, "CAT V",
    AV291&lt;=5, "CAT IV",
    AV291&lt;=10, "CAT III",AV291&lt;=20, "CAT II",AV291&gt;20, "CAT I")</f>
        <v>CAT VII</v>
      </c>
      <c r="AX291" s="43" cm="1">
        <f t="array" ref="AX291">_xlfn.IFS(
    AZ291="G", 1,
    AZ291="F", 2,
    AZ291="E", 3,
    AZ291="D", 4,
    AZ291="C", 5,
    AZ291="B", 6,
    AZ291="A", 7)</f>
        <v>1</v>
      </c>
      <c r="AY291" s="43" cm="1">
        <f t="array" ref="AY291">_xlfn.IFS(AW291= "CAT I", 7,AW291= "CAT II", 6,AW291= "CAT III", 5,AW291= "CAT IV", 4,AW291="CAT V", 3, AW291="CAT VI", 2, AW291="CAT VII", 1)</f>
        <v>1</v>
      </c>
      <c r="AZ291" t="s">
        <v>52</v>
      </c>
      <c r="BA291" s="23"/>
      <c r="BB291" s="23"/>
      <c r="BC291" s="23"/>
      <c r="BD291" s="23"/>
      <c r="BE291" s="23"/>
      <c r="BF291" s="23"/>
    </row>
    <row r="292" spans="1:58" x14ac:dyDescent="0.25">
      <c r="A292" s="28" t="s">
        <v>172</v>
      </c>
      <c r="B292" s="20" t="s">
        <v>172</v>
      </c>
      <c r="C292" s="20" t="s">
        <v>170</v>
      </c>
      <c r="D292" s="20" t="s">
        <v>173</v>
      </c>
      <c r="E292" s="20" t="s">
        <v>173</v>
      </c>
      <c r="F292" s="20" t="s">
        <v>151</v>
      </c>
      <c r="G292" s="20">
        <v>2</v>
      </c>
      <c r="H292" s="20" t="s">
        <v>64</v>
      </c>
      <c r="K292" s="20" t="s">
        <v>45</v>
      </c>
      <c r="L292" s="20" t="s">
        <v>153</v>
      </c>
      <c r="M292" s="20">
        <v>97</v>
      </c>
      <c r="N292" s="45">
        <f t="shared" si="24"/>
        <v>49.897119341563787</v>
      </c>
      <c r="Q292" s="29">
        <v>49</v>
      </c>
      <c r="S292" s="29">
        <v>36.799999999999997</v>
      </c>
      <c r="T292" s="29">
        <v>14.5</v>
      </c>
      <c r="U292" s="29">
        <v>16.7</v>
      </c>
      <c r="V292" s="29">
        <v>16.7</v>
      </c>
      <c r="W292" s="29">
        <v>12.9</v>
      </c>
      <c r="X292" s="30">
        <v>6000</v>
      </c>
      <c r="Y292" s="30">
        <v>4300</v>
      </c>
      <c r="Z292" s="20" t="s">
        <v>48</v>
      </c>
      <c r="AA292" s="20" t="s">
        <v>154</v>
      </c>
      <c r="AB292" s="29">
        <v>2468.5</v>
      </c>
      <c r="AC292" s="20" t="s">
        <v>50</v>
      </c>
      <c r="AD292" s="20" t="s">
        <v>156</v>
      </c>
      <c r="AE292" s="20" t="s">
        <v>152</v>
      </c>
      <c r="AF292" s="20" t="s">
        <v>68</v>
      </c>
      <c r="AG292" s="20" t="s">
        <v>68</v>
      </c>
      <c r="AH292" s="20" t="s">
        <v>68</v>
      </c>
      <c r="AJ292" s="20" t="s">
        <v>45</v>
      </c>
      <c r="AK292" s="20">
        <v>4</v>
      </c>
      <c r="AL292" s="20" t="s">
        <v>74</v>
      </c>
      <c r="AM292" s="30">
        <v>24</v>
      </c>
      <c r="AN292" s="31">
        <v>0</v>
      </c>
      <c r="AP292" s="20"/>
      <c r="AQ292" s="55">
        <f t="shared" si="25"/>
        <v>1950.4672049351354</v>
      </c>
      <c r="AR292" s="55">
        <f t="shared" si="26"/>
        <v>49</v>
      </c>
      <c r="AS292" s="55">
        <f t="shared" si="27"/>
        <v>14.934471197805546</v>
      </c>
      <c r="AT292" s="55">
        <f t="shared" si="28"/>
        <v>49.897119341563787</v>
      </c>
      <c r="AU292" s="55" cm="1">
        <f t="array" ref="AU292">2*9.81^2*(AQ292)^2/(3.1416*(AS292^2)*(_xlfn.IFS(F292="Jet",0.973*0.873*0.98094,F292="Turboprop",0.804*0.979*0.97444,F292="Piston",0.804*0.971*0.97444)*IF(R292="",1,1.09011))*1.225*AT292)</f>
        <v>22473.607089793979</v>
      </c>
      <c r="AV292" s="43">
        <f t="shared" si="29"/>
        <v>2.2473607089793977E-2</v>
      </c>
      <c r="AW292" s="41" t="str" cm="1">
        <f t="array" ref="AW292">_xlfn.IFS(AV292 &lt;=0.75, "CAT VII", AV292&lt;=1.5, "CAT VI",
    AV292&lt;=2.5, "CAT V",
    AV292&lt;=5, "CAT IV",
    AV292&lt;=10, "CAT III",AV292&lt;=20, "CAT II",AV292&gt;20, "CAT I")</f>
        <v>CAT VII</v>
      </c>
      <c r="AX292" s="43" cm="1">
        <f t="array" ref="AX292">_xlfn.IFS(
    AZ292="G", 1,
    AZ292="F", 2,
    AZ292="E", 3,
    AZ292="D", 4,
    AZ292="C", 5,
    AZ292="B", 6,
    AZ292="A", 7)</f>
        <v>1</v>
      </c>
      <c r="AY292" s="43" cm="1">
        <f t="array" ref="AY292">_xlfn.IFS(AW292= "CAT I", 7,AW292= "CAT II", 6,AW292= "CAT III", 5,AW292= "CAT IV", 4,AW292="CAT V", 3, AW292="CAT VI", 2, AW292="CAT VII", 1)</f>
        <v>1</v>
      </c>
      <c r="AZ292" t="s">
        <v>52</v>
      </c>
      <c r="BA292" s="23"/>
      <c r="BB292" s="23"/>
      <c r="BC292" s="23"/>
      <c r="BD292" s="23"/>
      <c r="BE292" s="23"/>
      <c r="BF292" s="23"/>
    </row>
    <row r="293" spans="1:58" x14ac:dyDescent="0.25">
      <c r="A293" s="28" t="s">
        <v>448</v>
      </c>
      <c r="B293" s="20" t="s">
        <v>448</v>
      </c>
      <c r="C293" s="20" t="s">
        <v>249</v>
      </c>
      <c r="D293" s="20" t="s">
        <v>449</v>
      </c>
      <c r="E293" s="20" t="s">
        <v>450</v>
      </c>
      <c r="F293" s="20" t="s">
        <v>151</v>
      </c>
      <c r="G293" s="20">
        <v>2</v>
      </c>
      <c r="H293" s="20" t="s">
        <v>106</v>
      </c>
      <c r="K293" s="20" t="s">
        <v>45</v>
      </c>
      <c r="L293" s="20" t="s">
        <v>153</v>
      </c>
      <c r="M293" s="20">
        <v>79</v>
      </c>
      <c r="N293" s="45">
        <f t="shared" si="24"/>
        <v>40.637860082304528</v>
      </c>
      <c r="Q293" s="29">
        <v>37.799999999999997</v>
      </c>
      <c r="S293" s="29">
        <v>25.9</v>
      </c>
      <c r="T293" s="29">
        <v>9.5</v>
      </c>
      <c r="U293" s="29">
        <v>7.2</v>
      </c>
      <c r="V293" s="29">
        <v>7.2</v>
      </c>
      <c r="W293" s="29">
        <v>11.1</v>
      </c>
      <c r="X293" s="30">
        <v>4200</v>
      </c>
      <c r="Y293" s="49">
        <v>4200</v>
      </c>
      <c r="Z293" s="20" t="s">
        <v>48</v>
      </c>
      <c r="AA293" s="20" t="s">
        <v>154</v>
      </c>
      <c r="AB293" s="29">
        <v>1478.7</v>
      </c>
      <c r="AC293" s="20" t="s">
        <v>50</v>
      </c>
      <c r="AD293" s="20" t="s">
        <v>156</v>
      </c>
      <c r="AE293" s="20" t="s">
        <v>152</v>
      </c>
      <c r="AF293" s="20" t="s">
        <v>68</v>
      </c>
      <c r="AG293" s="20" t="s">
        <v>68</v>
      </c>
      <c r="AH293" s="20" t="s">
        <v>68</v>
      </c>
      <c r="AJ293" s="20" t="s">
        <v>45</v>
      </c>
      <c r="AK293" s="20">
        <v>5</v>
      </c>
      <c r="AL293" s="20" t="s">
        <v>74</v>
      </c>
      <c r="AM293" s="30">
        <v>262</v>
      </c>
      <c r="AN293" s="31">
        <v>3476</v>
      </c>
      <c r="AP293" s="20"/>
      <c r="AQ293" s="55">
        <f t="shared" si="25"/>
        <v>1905.1075024947836</v>
      </c>
      <c r="AR293" s="55">
        <f t="shared" si="26"/>
        <v>37.799999999999997</v>
      </c>
      <c r="AS293" s="55">
        <f t="shared" si="27"/>
        <v>11.520877781164279</v>
      </c>
      <c r="AT293" s="55">
        <f t="shared" si="28"/>
        <v>40.637860082304528</v>
      </c>
      <c r="AU293" s="55" cm="1">
        <f t="array" ref="AU293">2*9.81^2*(AQ293)^2/(3.1416*(AS293^2)*(_xlfn.IFS(F293="Jet",0.973*0.873*0.98094,F293="Turboprop",0.804*0.979*0.97444,F293="Piston",0.804*0.971*0.97444)*IF(R293="",1,1.09011))*1.225*AT293)</f>
        <v>44237.202679398426</v>
      </c>
      <c r="AV293" s="43">
        <f t="shared" si="29"/>
        <v>4.4237202679398423E-2</v>
      </c>
      <c r="AW293" s="41" t="str" cm="1">
        <f t="array" ref="AW293">_xlfn.IFS(AV293 &lt;=0.75, "CAT VII", AV293&lt;=1.5, "CAT VI",
    AV293&lt;=2.5, "CAT V",
    AV293&lt;=5, "CAT IV",
    AV293&lt;=10, "CAT III",AV293&lt;=20, "CAT II",AV293&gt;20, "CAT I")</f>
        <v>CAT VII</v>
      </c>
      <c r="AX293" s="43" cm="1">
        <f t="array" ref="AX293">_xlfn.IFS(
    AZ293="G", 1,
    AZ293="F", 2,
    AZ293="E", 3,
    AZ293="D", 4,
    AZ293="C", 5,
    AZ293="B", 6,
    AZ293="A", 7)</f>
        <v>1</v>
      </c>
      <c r="AY293" s="43" cm="1">
        <f t="array" ref="AY293">_xlfn.IFS(AW293= "CAT I", 7,AW293= "CAT II", 6,AW293= "CAT III", 5,AW293= "CAT IV", 4,AW293="CAT V", 3, AW293="CAT VI", 2, AW293="CAT VII", 1)</f>
        <v>1</v>
      </c>
      <c r="AZ293" t="s">
        <v>52</v>
      </c>
      <c r="BA293" s="23"/>
      <c r="BB293" s="23"/>
      <c r="BC293" s="23"/>
      <c r="BD293" s="23"/>
      <c r="BE293" s="23"/>
      <c r="BF293" s="23"/>
    </row>
    <row r="294" spans="1:58" x14ac:dyDescent="0.25">
      <c r="A294" s="28" t="s">
        <v>805</v>
      </c>
      <c r="B294" s="20" t="s">
        <v>805</v>
      </c>
      <c r="C294" s="20" t="s">
        <v>806</v>
      </c>
      <c r="D294" s="20" t="s">
        <v>807</v>
      </c>
      <c r="E294" s="20" t="s">
        <v>807</v>
      </c>
      <c r="F294" s="20" t="s">
        <v>147</v>
      </c>
      <c r="G294" s="20">
        <v>1</v>
      </c>
      <c r="H294" s="20" t="s">
        <v>106</v>
      </c>
      <c r="K294" s="20" t="s">
        <v>152</v>
      </c>
      <c r="L294" s="20" t="s">
        <v>46</v>
      </c>
      <c r="M294" s="20">
        <v>79</v>
      </c>
      <c r="N294" s="45">
        <f t="shared" si="24"/>
        <v>40.637860082304528</v>
      </c>
      <c r="Q294" s="29">
        <v>37</v>
      </c>
      <c r="S294" s="29">
        <v>30</v>
      </c>
      <c r="T294" s="29">
        <v>10</v>
      </c>
      <c r="U294" s="29">
        <v>10.3</v>
      </c>
      <c r="V294" s="29">
        <v>10.3</v>
      </c>
      <c r="W294" s="29">
        <v>15.8</v>
      </c>
      <c r="X294" s="30">
        <v>4550</v>
      </c>
      <c r="Y294" s="30">
        <v>4200</v>
      </c>
      <c r="Z294" s="20" t="s">
        <v>48</v>
      </c>
      <c r="AA294" s="20" t="s">
        <v>154</v>
      </c>
      <c r="AB294" s="29">
        <v>1645</v>
      </c>
      <c r="AC294" s="20" t="s">
        <v>50</v>
      </c>
      <c r="AD294" s="20" t="s">
        <v>156</v>
      </c>
      <c r="AE294" s="20" t="s">
        <v>152</v>
      </c>
      <c r="AF294" s="20" t="s">
        <v>68</v>
      </c>
      <c r="AG294" s="20" t="s">
        <v>68</v>
      </c>
      <c r="AH294" s="20" t="s">
        <v>68</v>
      </c>
      <c r="AJ294" s="20" t="s">
        <v>152</v>
      </c>
      <c r="AK294" s="20" t="s">
        <v>47</v>
      </c>
      <c r="AL294" s="20" t="s">
        <v>74</v>
      </c>
      <c r="AM294" s="30">
        <v>51</v>
      </c>
      <c r="AN294" s="31">
        <v>3758</v>
      </c>
      <c r="AP294" s="20"/>
      <c r="AQ294" s="55">
        <f t="shared" si="25"/>
        <v>1905.1075024947836</v>
      </c>
      <c r="AR294" s="55">
        <f t="shared" si="26"/>
        <v>37</v>
      </c>
      <c r="AS294" s="55">
        <f t="shared" si="27"/>
        <v>11.277049679975617</v>
      </c>
      <c r="AT294" s="55">
        <f t="shared" si="28"/>
        <v>40.637860082304528</v>
      </c>
      <c r="AU294" s="55" cm="1">
        <f t="array" ref="AU294">2*9.81^2*(AQ294)^2/(3.1416*(AS294^2)*(_xlfn.IFS(F294="Jet",0.973*0.873*0.98094,F294="Turboprop",0.804*0.979*0.97444,F294="Piston",0.804*0.971*0.97444)*IF(R294="",1,1.09011))*1.225*AT294)</f>
        <v>45793.55361108861</v>
      </c>
      <c r="AV294" s="43">
        <f t="shared" si="29"/>
        <v>4.5793553611088611E-2</v>
      </c>
      <c r="AW294" s="41" t="str" cm="1">
        <f t="array" ref="AW294">_xlfn.IFS(AV294 &lt;=0.75, "CAT VII", AV294&lt;=1.5, "CAT VI",
    AV294&lt;=2.5, "CAT V",
    AV294&lt;=5, "CAT IV",
    AV294&lt;=10, "CAT III",AV294&lt;=20, "CAT II",AV294&gt;20, "CAT I")</f>
        <v>CAT VII</v>
      </c>
      <c r="AX294" s="43" cm="1">
        <f t="array" ref="AX294">_xlfn.IFS(
    AZ294="G", 1,
    AZ294="F", 2,
    AZ294="E", 3,
    AZ294="D", 4,
    AZ294="C", 5,
    AZ294="B", 6,
    AZ294="A", 7)</f>
        <v>1</v>
      </c>
      <c r="AY294" s="43" cm="1">
        <f t="array" ref="AY294">_xlfn.IFS(AW294= "CAT I", 7,AW294= "CAT II", 6,AW294= "CAT III", 5,AW294= "CAT IV", 4,AW294="CAT V", 3, AW294="CAT VI", 2, AW294="CAT VII", 1)</f>
        <v>1</v>
      </c>
      <c r="AZ294" t="s">
        <v>52</v>
      </c>
      <c r="BA294" s="23"/>
      <c r="BB294" s="23"/>
      <c r="BC294" s="23"/>
      <c r="BD294" s="23"/>
      <c r="BE294" s="23"/>
      <c r="BF294" s="23"/>
    </row>
    <row r="295" spans="1:58" x14ac:dyDescent="0.25">
      <c r="A295" s="28" t="s">
        <v>1078</v>
      </c>
      <c r="B295" s="20" t="s">
        <v>1078</v>
      </c>
      <c r="C295" s="20" t="s">
        <v>1079</v>
      </c>
      <c r="D295" s="20" t="s">
        <v>1080</v>
      </c>
      <c r="E295" s="20" t="s">
        <v>1081</v>
      </c>
      <c r="F295" s="20" t="s">
        <v>151</v>
      </c>
      <c r="G295" s="20">
        <v>2</v>
      </c>
      <c r="H295" s="20" t="s">
        <v>106</v>
      </c>
      <c r="K295" s="20" t="s">
        <v>152</v>
      </c>
      <c r="L295" s="20" t="s">
        <v>153</v>
      </c>
      <c r="M295" s="20">
        <v>73</v>
      </c>
      <c r="N295" s="45">
        <f t="shared" si="24"/>
        <v>37.55144032921811</v>
      </c>
      <c r="Q295" s="29">
        <v>39.4</v>
      </c>
      <c r="S295" s="29">
        <v>31.3</v>
      </c>
      <c r="T295" s="29">
        <v>11.2</v>
      </c>
      <c r="U295" s="29">
        <v>12</v>
      </c>
      <c r="V295" s="29">
        <v>12</v>
      </c>
      <c r="W295" s="29">
        <v>12.3</v>
      </c>
      <c r="X295" s="30">
        <v>4387</v>
      </c>
      <c r="Y295" s="30">
        <v>4167</v>
      </c>
      <c r="Z295" s="20" t="s">
        <v>48</v>
      </c>
      <c r="AA295" s="20" t="s">
        <v>154</v>
      </c>
      <c r="AB295" s="29">
        <v>1793.2</v>
      </c>
      <c r="AC295" s="20" t="s">
        <v>50</v>
      </c>
      <c r="AD295" s="20" t="s">
        <v>156</v>
      </c>
      <c r="AE295" s="20" t="s">
        <v>152</v>
      </c>
      <c r="AF295" s="20" t="s">
        <v>68</v>
      </c>
      <c r="AG295" s="20" t="s">
        <v>68</v>
      </c>
      <c r="AH295" s="20" t="s">
        <v>68</v>
      </c>
      <c r="AJ295" s="20" t="s">
        <v>45</v>
      </c>
      <c r="AK295" s="20">
        <v>3</v>
      </c>
      <c r="AL295" s="20" t="s">
        <v>74</v>
      </c>
      <c r="AM295" s="30">
        <v>3</v>
      </c>
      <c r="AN295" s="31">
        <v>2094</v>
      </c>
      <c r="AP295" s="20"/>
      <c r="AQ295" s="55">
        <f t="shared" si="25"/>
        <v>1890.1388006894674</v>
      </c>
      <c r="AR295" s="55">
        <f t="shared" si="26"/>
        <v>39.4</v>
      </c>
      <c r="AS295" s="55">
        <f t="shared" si="27"/>
        <v>12.008533983541602</v>
      </c>
      <c r="AT295" s="55">
        <f t="shared" si="28"/>
        <v>37.55144032921811</v>
      </c>
      <c r="AU295" s="55" cm="1">
        <f t="array" ref="AU295">2*9.81^2*(AQ295)^2/(3.1416*(AS295^2)*(_xlfn.IFS(F295="Jet",0.973*0.873*0.98094,F295="Turboprop",0.804*0.979*0.97444,F295="Piston",0.804*0.971*0.97444)*IF(R295="",1,1.09011))*1.225*AT295)</f>
        <v>43374.198638561604</v>
      </c>
      <c r="AV295" s="43">
        <f t="shared" si="29"/>
        <v>4.3374198638561602E-2</v>
      </c>
      <c r="AW295" s="41" t="str" cm="1">
        <f t="array" ref="AW295">_xlfn.IFS(AV295 &lt;=0.75, "CAT VII", AV295&lt;=1.5, "CAT VI",
    AV295&lt;=2.5, "CAT V",
    AV295&lt;=5, "CAT IV",
    AV295&lt;=10, "CAT III",AV295&lt;=20, "CAT II",AV295&gt;20, "CAT I")</f>
        <v>CAT VII</v>
      </c>
      <c r="AX295" s="43" cm="1">
        <f t="array" ref="AX295">_xlfn.IFS(
    AZ295="G", 1,
    AZ295="F", 2,
    AZ295="E", 3,
    AZ295="D", 4,
    AZ295="C", 5,
    AZ295="B", 6,
    AZ295="A", 7)</f>
        <v>1</v>
      </c>
      <c r="AY295" s="43" cm="1">
        <f t="array" ref="AY295">_xlfn.IFS(AW295= "CAT I", 7,AW295= "CAT II", 6,AW295= "CAT III", 5,AW295= "CAT IV", 4,AW295="CAT V", 3, AW295="CAT VI", 2, AW295="CAT VII", 1)</f>
        <v>1</v>
      </c>
      <c r="AZ295" t="s">
        <v>52</v>
      </c>
      <c r="BA295" s="23"/>
      <c r="BB295" s="23"/>
      <c r="BC295" s="23"/>
      <c r="BD295" s="23"/>
      <c r="BE295" s="23"/>
      <c r="BF295" s="23"/>
    </row>
    <row r="296" spans="1:58" x14ac:dyDescent="0.25">
      <c r="A296" s="28" t="s">
        <v>440</v>
      </c>
      <c r="B296" s="20" t="s">
        <v>440</v>
      </c>
      <c r="C296" s="20" t="s">
        <v>249</v>
      </c>
      <c r="D296" s="20" t="s">
        <v>441</v>
      </c>
      <c r="E296" s="20" t="s">
        <v>442</v>
      </c>
      <c r="F296" s="20" t="s">
        <v>151</v>
      </c>
      <c r="G296" s="20">
        <v>2</v>
      </c>
      <c r="H296" s="20" t="s">
        <v>106</v>
      </c>
      <c r="K296" s="20" t="s">
        <v>152</v>
      </c>
      <c r="L296" s="20" t="s">
        <v>153</v>
      </c>
      <c r="M296" s="20">
        <v>76</v>
      </c>
      <c r="N296" s="45">
        <f t="shared" si="24"/>
        <v>39.094650205761319</v>
      </c>
      <c r="Q296" s="29">
        <v>38</v>
      </c>
      <c r="S296" s="29">
        <v>29</v>
      </c>
      <c r="T296" s="29">
        <v>9.5</v>
      </c>
      <c r="U296" s="29">
        <v>7.4</v>
      </c>
      <c r="V296" s="29">
        <v>7.4</v>
      </c>
      <c r="W296" s="29">
        <v>11.1</v>
      </c>
      <c r="X296" s="30">
        <v>3900</v>
      </c>
      <c r="Y296" s="30">
        <v>3900</v>
      </c>
      <c r="Z296" s="20" t="s">
        <v>48</v>
      </c>
      <c r="AA296" s="20" t="s">
        <v>154</v>
      </c>
      <c r="AB296" s="29">
        <v>1632</v>
      </c>
      <c r="AC296" s="20" t="s">
        <v>50</v>
      </c>
      <c r="AD296" s="20" t="s">
        <v>156</v>
      </c>
      <c r="AE296" s="20" t="s">
        <v>152</v>
      </c>
      <c r="AF296" s="20" t="s">
        <v>68</v>
      </c>
      <c r="AG296" s="20" t="s">
        <v>68</v>
      </c>
      <c r="AH296" s="20" t="s">
        <v>68</v>
      </c>
      <c r="AJ296" s="20" t="s">
        <v>45</v>
      </c>
      <c r="AK296" s="20">
        <v>4</v>
      </c>
      <c r="AL296" s="20" t="s">
        <v>74</v>
      </c>
      <c r="AM296" s="30">
        <v>157</v>
      </c>
      <c r="AN296" s="31">
        <v>2054</v>
      </c>
      <c r="AP296" s="20"/>
      <c r="AQ296" s="55">
        <f t="shared" si="25"/>
        <v>1769.0283951737276</v>
      </c>
      <c r="AR296" s="55">
        <f t="shared" si="26"/>
        <v>38</v>
      </c>
      <c r="AS296" s="55">
        <f t="shared" si="27"/>
        <v>11.581834806461444</v>
      </c>
      <c r="AT296" s="55">
        <f t="shared" si="28"/>
        <v>39.094650205761319</v>
      </c>
      <c r="AU296" s="55" cm="1">
        <f t="array" ref="AU296">2*9.81^2*(AQ296)^2/(3.1416*(AS296^2)*(_xlfn.IFS(F296="Jet",0.973*0.873*0.98094,F296="Turboprop",0.804*0.979*0.97444,F296="Piston",0.804*0.971*0.97444)*IF(R296="",1,1.09011))*1.225*AT296)</f>
        <v>39232.699826601973</v>
      </c>
      <c r="AV296" s="43">
        <f t="shared" si="29"/>
        <v>3.923269982660197E-2</v>
      </c>
      <c r="AW296" s="41" t="str" cm="1">
        <f t="array" ref="AW296">_xlfn.IFS(AV296 &lt;=0.75, "CAT VII", AV296&lt;=1.5, "CAT VI",
    AV296&lt;=2.5, "CAT V",
    AV296&lt;=5, "CAT IV",
    AV296&lt;=10, "CAT III",AV296&lt;=20, "CAT II",AV296&gt;20, "CAT I")</f>
        <v>CAT VII</v>
      </c>
      <c r="AX296" s="43" cm="1">
        <f t="array" ref="AX296">_xlfn.IFS(
    AZ296="G", 1,
    AZ296="F", 2,
    AZ296="E", 3,
    AZ296="D", 4,
    AZ296="C", 5,
    AZ296="B", 6,
    AZ296="A", 7)</f>
        <v>1</v>
      </c>
      <c r="AY296" s="43" cm="1">
        <f t="array" ref="AY296">_xlfn.IFS(AW296= "CAT I", 7,AW296= "CAT II", 6,AW296= "CAT III", 5,AW296= "CAT IV", 4,AW296="CAT V", 3, AW296="CAT VI", 2, AW296="CAT VII", 1)</f>
        <v>1</v>
      </c>
      <c r="AZ296" t="s">
        <v>52</v>
      </c>
      <c r="BA296" s="23"/>
      <c r="BB296" s="23"/>
      <c r="BC296" s="23"/>
      <c r="BD296" s="23"/>
      <c r="BE296" s="23"/>
      <c r="BF296" s="23"/>
    </row>
    <row r="297" spans="1:58" x14ac:dyDescent="0.25">
      <c r="A297" s="28" t="s">
        <v>1133</v>
      </c>
      <c r="B297" s="20" t="s">
        <v>1133</v>
      </c>
      <c r="C297" s="20" t="s">
        <v>191</v>
      </c>
      <c r="D297" s="20" t="s">
        <v>1134</v>
      </c>
      <c r="E297" s="20" t="s">
        <v>1135</v>
      </c>
      <c r="F297" s="20" t="s">
        <v>151</v>
      </c>
      <c r="G297" s="20">
        <v>1</v>
      </c>
      <c r="H297" s="20" t="s">
        <v>106</v>
      </c>
      <c r="K297" s="20" t="s">
        <v>152</v>
      </c>
      <c r="L297" s="20" t="s">
        <v>153</v>
      </c>
      <c r="M297" s="20">
        <v>75</v>
      </c>
      <c r="N297" s="45">
        <f t="shared" si="24"/>
        <v>38.580246913580247</v>
      </c>
      <c r="Q297" s="29">
        <v>43</v>
      </c>
      <c r="S297" s="29">
        <v>28.9</v>
      </c>
      <c r="T297" s="29">
        <v>11.3</v>
      </c>
      <c r="U297" s="29">
        <v>8</v>
      </c>
      <c r="V297" s="29">
        <v>8</v>
      </c>
      <c r="W297" s="29">
        <v>12.3</v>
      </c>
      <c r="X297" s="30">
        <v>4340</v>
      </c>
      <c r="Y297" s="30">
        <v>3900</v>
      </c>
      <c r="Z297" s="20" t="s">
        <v>48</v>
      </c>
      <c r="AA297" s="20" t="s">
        <v>154</v>
      </c>
      <c r="AB297" s="29">
        <v>1796.5</v>
      </c>
      <c r="AC297" s="20" t="s">
        <v>50</v>
      </c>
      <c r="AD297" s="20" t="s">
        <v>156</v>
      </c>
      <c r="AE297" s="20" t="s">
        <v>152</v>
      </c>
      <c r="AF297" s="20" t="s">
        <v>68</v>
      </c>
      <c r="AG297" s="20" t="s">
        <v>68</v>
      </c>
      <c r="AH297" s="20" t="s">
        <v>68</v>
      </c>
      <c r="AJ297" s="20" t="s">
        <v>152</v>
      </c>
      <c r="AK297" s="20">
        <v>4</v>
      </c>
      <c r="AL297" s="20" t="s">
        <v>56</v>
      </c>
      <c r="AM297" s="30">
        <v>222</v>
      </c>
      <c r="AN297" s="31">
        <v>54814</v>
      </c>
      <c r="AP297" s="20"/>
      <c r="AQ297" s="55">
        <f t="shared" si="25"/>
        <v>1769.0283951737276</v>
      </c>
      <c r="AR297" s="55">
        <f t="shared" si="26"/>
        <v>43</v>
      </c>
      <c r="AS297" s="55">
        <f t="shared" si="27"/>
        <v>13.105760438890581</v>
      </c>
      <c r="AT297" s="55">
        <f t="shared" si="28"/>
        <v>38.580246913580247</v>
      </c>
      <c r="AU297" s="55" cm="1">
        <f t="array" ref="AU297">2*9.81^2*(AQ297)^2/(3.1416*(AS297^2)*(_xlfn.IFS(F297="Jet",0.973*0.873*0.98094,F297="Turboprop",0.804*0.979*0.97444,F297="Piston",0.804*0.971*0.97444)*IF(R297="",1,1.09011))*1.225*AT297)</f>
        <v>31047.798159514019</v>
      </c>
      <c r="AV297" s="43">
        <f t="shared" si="29"/>
        <v>3.1047798159514018E-2</v>
      </c>
      <c r="AW297" s="41" t="str" cm="1">
        <f t="array" ref="AW297">_xlfn.IFS(AV297 &lt;=0.75, "CAT VII", AV297&lt;=1.5, "CAT VI",
    AV297&lt;=2.5, "CAT V",
    AV297&lt;=5, "CAT IV",
    AV297&lt;=10, "CAT III",AV297&lt;=20, "CAT II",AV297&gt;20, "CAT I")</f>
        <v>CAT VII</v>
      </c>
      <c r="AX297" s="43" cm="1">
        <f t="array" ref="AX297">_xlfn.IFS(
    AZ297="G", 1,
    AZ297="F", 2,
    AZ297="E", 3,
    AZ297="D", 4,
    AZ297="C", 5,
    AZ297="B", 6,
    AZ297="A", 7)</f>
        <v>1</v>
      </c>
      <c r="AY297" s="43" cm="1">
        <f t="array" ref="AY297">_xlfn.IFS(AW297= "CAT I", 7,AW297= "CAT II", 6,AW297= "CAT III", 5,AW297= "CAT IV", 4,AW297="CAT V", 3, AW297="CAT VI", 2, AW297="CAT VII", 1)</f>
        <v>1</v>
      </c>
      <c r="AZ297" t="s">
        <v>52</v>
      </c>
      <c r="BA297" s="23"/>
      <c r="BB297" s="23"/>
      <c r="BC297" s="23"/>
      <c r="BD297" s="23"/>
      <c r="BE297" s="23"/>
      <c r="BF297" s="23"/>
    </row>
    <row r="298" spans="1:58" x14ac:dyDescent="0.25">
      <c r="A298" s="28" t="s">
        <v>468</v>
      </c>
      <c r="B298" s="20" t="s">
        <v>468</v>
      </c>
      <c r="C298" s="20" t="s">
        <v>249</v>
      </c>
      <c r="D298" s="20" t="s">
        <v>469</v>
      </c>
      <c r="E298" s="20" t="s">
        <v>470</v>
      </c>
      <c r="F298" s="20" t="s">
        <v>151</v>
      </c>
      <c r="G298" s="20">
        <v>1</v>
      </c>
      <c r="H298" s="20" t="s">
        <v>106</v>
      </c>
      <c r="K298" s="20" t="s">
        <v>152</v>
      </c>
      <c r="L298" s="20" t="s">
        <v>153</v>
      </c>
      <c r="M298" s="20">
        <v>73</v>
      </c>
      <c r="N298" s="45">
        <f t="shared" si="24"/>
        <v>37.55144032921811</v>
      </c>
      <c r="Q298" s="29">
        <v>37.799999999999997</v>
      </c>
      <c r="S298" s="29">
        <v>27.5</v>
      </c>
      <c r="T298" s="29">
        <v>8.6</v>
      </c>
      <c r="U298" s="29">
        <v>9</v>
      </c>
      <c r="V298" s="29">
        <v>9</v>
      </c>
      <c r="W298" s="29">
        <v>12.8</v>
      </c>
      <c r="X298" s="30">
        <v>3850</v>
      </c>
      <c r="Y298" s="30">
        <v>3850</v>
      </c>
      <c r="Z298" s="20" t="s">
        <v>48</v>
      </c>
      <c r="AA298" s="20" t="s">
        <v>154</v>
      </c>
      <c r="AB298" s="29">
        <v>1553.5</v>
      </c>
      <c r="AC298" s="20" t="s">
        <v>50</v>
      </c>
      <c r="AD298" s="20" t="s">
        <v>156</v>
      </c>
      <c r="AE298" s="20" t="s">
        <v>152</v>
      </c>
      <c r="AF298" s="20" t="s">
        <v>68</v>
      </c>
      <c r="AG298" s="20" t="s">
        <v>68</v>
      </c>
      <c r="AH298" s="20" t="s">
        <v>68</v>
      </c>
      <c r="AI298" s="22"/>
      <c r="AJ298" s="20" t="s">
        <v>152</v>
      </c>
      <c r="AK298" s="20">
        <v>3</v>
      </c>
      <c r="AL298" s="20" t="s">
        <v>74</v>
      </c>
      <c r="AM298" s="30">
        <v>2817</v>
      </c>
      <c r="AN298" s="31">
        <v>7990</v>
      </c>
      <c r="AP298" s="20"/>
      <c r="AQ298" s="55">
        <f t="shared" si="25"/>
        <v>1746.3485439535516</v>
      </c>
      <c r="AR298" s="55">
        <f t="shared" si="26"/>
        <v>37.799999999999997</v>
      </c>
      <c r="AS298" s="55">
        <f t="shared" si="27"/>
        <v>11.520877781164279</v>
      </c>
      <c r="AT298" s="55">
        <f t="shared" si="28"/>
        <v>37.55144032921811</v>
      </c>
      <c r="AU298" s="55" cm="1">
        <f t="array" ref="AU298">2*9.81^2*(AQ298)^2/(3.1416*(AS298^2)*(_xlfn.IFS(F298="Jet",0.973*0.873*0.98094,F298="Turboprop",0.804*0.979*0.97444,F298="Piston",0.804*0.971*0.97444)*IF(R298="",1,1.09011))*1.225*AT298)</f>
        <v>40226.733296458282</v>
      </c>
      <c r="AV298" s="43">
        <f t="shared" si="29"/>
        <v>4.0226733296458282E-2</v>
      </c>
      <c r="AW298" s="41" t="str" cm="1">
        <f t="array" ref="AW298">_xlfn.IFS(AV298 &lt;=0.75, "CAT VII", AV298&lt;=1.5, "CAT VI",
    AV298&lt;=2.5, "CAT V",
    AV298&lt;=5, "CAT IV",
    AV298&lt;=10, "CAT III",AV298&lt;=20, "CAT II",AV298&gt;20, "CAT I")</f>
        <v>CAT VII</v>
      </c>
      <c r="AX298" s="43" cm="1">
        <f t="array" ref="AX298">_xlfn.IFS(
    AZ298="G", 1,
    AZ298="F", 2,
    AZ298="E", 3,
    AZ298="D", 4,
    AZ298="C", 5,
    AZ298="B", 6,
    AZ298="A", 7)</f>
        <v>1</v>
      </c>
      <c r="AY298" s="43" cm="1">
        <f t="array" ref="AY298">_xlfn.IFS(AW298= "CAT I", 7,AW298= "CAT II", 6,AW298= "CAT III", 5,AW298= "CAT IV", 4,AW298="CAT V", 3, AW298="CAT VI", 2, AW298="CAT VII", 1)</f>
        <v>1</v>
      </c>
      <c r="AZ298" t="s">
        <v>52</v>
      </c>
      <c r="BA298" s="23"/>
      <c r="BB298" s="23"/>
      <c r="BC298" s="23"/>
      <c r="BD298" s="23"/>
      <c r="BE298" s="23"/>
      <c r="BF298" s="23"/>
    </row>
    <row r="299" spans="1:58" x14ac:dyDescent="0.25">
      <c r="A299" s="28" t="s">
        <v>527</v>
      </c>
      <c r="B299" s="20" t="s">
        <v>527</v>
      </c>
      <c r="C299" s="20" t="s">
        <v>472</v>
      </c>
      <c r="D299" s="20" t="s">
        <v>528</v>
      </c>
      <c r="E299" s="20" t="s">
        <v>529</v>
      </c>
      <c r="F299" s="20" t="s">
        <v>151</v>
      </c>
      <c r="G299" s="20">
        <v>1</v>
      </c>
      <c r="H299" s="20" t="s">
        <v>106</v>
      </c>
      <c r="K299" s="20" t="s">
        <v>152</v>
      </c>
      <c r="L299" s="20" t="s">
        <v>153</v>
      </c>
      <c r="M299" s="20">
        <v>85</v>
      </c>
      <c r="N299" s="45">
        <f t="shared" si="24"/>
        <v>43.724279835390945</v>
      </c>
      <c r="Q299" s="29">
        <v>36.799999999999997</v>
      </c>
      <c r="S299" s="29">
        <v>28.2</v>
      </c>
      <c r="T299" s="29">
        <v>9.6999999999999993</v>
      </c>
      <c r="U299" s="29">
        <v>6</v>
      </c>
      <c r="V299" s="29">
        <v>6</v>
      </c>
      <c r="W299" s="29">
        <v>8.6999999999999993</v>
      </c>
      <c r="X299" s="30">
        <v>3800</v>
      </c>
      <c r="Y299" s="30">
        <v>3800</v>
      </c>
      <c r="Z299" s="20" t="s">
        <v>48</v>
      </c>
      <c r="AA299" s="20" t="s">
        <v>154</v>
      </c>
      <c r="AB299" s="29">
        <v>1553.8</v>
      </c>
      <c r="AC299" s="20" t="s">
        <v>50</v>
      </c>
      <c r="AD299" s="20" t="s">
        <v>156</v>
      </c>
      <c r="AE299" s="20" t="s">
        <v>152</v>
      </c>
      <c r="AF299" s="20" t="s">
        <v>68</v>
      </c>
      <c r="AG299" s="20" t="s">
        <v>68</v>
      </c>
      <c r="AH299" s="20" t="s">
        <v>68</v>
      </c>
      <c r="AJ299" s="20" t="s">
        <v>152</v>
      </c>
      <c r="AK299" s="20">
        <v>2</v>
      </c>
      <c r="AL299" s="20" t="s">
        <v>74</v>
      </c>
      <c r="AM299" s="30">
        <v>2744</v>
      </c>
      <c r="AN299" s="31">
        <v>20598</v>
      </c>
      <c r="AP299" s="20"/>
      <c r="AQ299" s="55">
        <f t="shared" si="25"/>
        <v>1723.6686927333756</v>
      </c>
      <c r="AR299" s="55">
        <f t="shared" si="26"/>
        <v>36.799999999999997</v>
      </c>
      <c r="AS299" s="55">
        <f t="shared" si="27"/>
        <v>11.21609265467845</v>
      </c>
      <c r="AT299" s="55">
        <f t="shared" si="28"/>
        <v>43.724279835390945</v>
      </c>
      <c r="AU299" s="55" cm="1">
        <f t="array" ref="AU299">2*9.81^2*(AQ299)^2/(3.1416*(AS299^2)*(_xlfn.IFS(F299="Jet",0.973*0.873*0.98094,F299="Turboprop",0.804*0.979*0.97444,F299="Piston",0.804*0.971*0.97444)*IF(R299="",1,1.09011))*1.225*AT299)</f>
        <v>35510.14102646325</v>
      </c>
      <c r="AV299" s="43">
        <f t="shared" si="29"/>
        <v>3.551014102646325E-2</v>
      </c>
      <c r="AW299" s="41" t="str" cm="1">
        <f t="array" ref="AW299">_xlfn.IFS(AV299 &lt;=0.75, "CAT VII", AV299&lt;=1.5, "CAT VI",
    AV299&lt;=2.5, "CAT V",
    AV299&lt;=5, "CAT IV",
    AV299&lt;=10, "CAT III",AV299&lt;=20, "CAT II",AV299&gt;20, "CAT I")</f>
        <v>CAT VII</v>
      </c>
      <c r="AX299" s="43" cm="1">
        <f t="array" ref="AX299">_xlfn.IFS(
    AZ299="G", 1,
    AZ299="F", 2,
    AZ299="E", 3,
    AZ299="D", 4,
    AZ299="C", 5,
    AZ299="B", 6,
    AZ299="A", 7)</f>
        <v>1</v>
      </c>
      <c r="AY299" s="43" cm="1">
        <f t="array" ref="AY299">_xlfn.IFS(AW299= "CAT I", 7,AW299= "CAT II", 6,AW299= "CAT III", 5,AW299= "CAT IV", 4,AW299="CAT V", 3, AW299="CAT VI", 2, AW299="CAT VII", 1)</f>
        <v>1</v>
      </c>
      <c r="AZ299" t="s">
        <v>52</v>
      </c>
      <c r="BA299" s="23"/>
      <c r="BB299" s="23"/>
      <c r="BC299" s="23"/>
      <c r="BD299" s="23"/>
      <c r="BE299" s="23"/>
      <c r="BF299" s="23"/>
    </row>
    <row r="300" spans="1:58" x14ac:dyDescent="0.25">
      <c r="A300" s="28" t="s">
        <v>868</v>
      </c>
      <c r="B300" s="20" t="s">
        <v>868</v>
      </c>
      <c r="C300" s="20" t="s">
        <v>869</v>
      </c>
      <c r="D300" s="20" t="s">
        <v>870</v>
      </c>
      <c r="E300" s="20" t="s">
        <v>871</v>
      </c>
      <c r="F300" s="20" t="s">
        <v>151</v>
      </c>
      <c r="G300" s="20">
        <v>2</v>
      </c>
      <c r="H300" s="20" t="s">
        <v>106</v>
      </c>
      <c r="K300" s="20" t="s">
        <v>152</v>
      </c>
      <c r="L300" s="20" t="s">
        <v>153</v>
      </c>
      <c r="M300" s="20">
        <v>82</v>
      </c>
      <c r="N300" s="45">
        <f t="shared" si="24"/>
        <v>42.181069958847736</v>
      </c>
      <c r="Q300" s="29">
        <v>36.799999999999997</v>
      </c>
      <c r="S300" s="29">
        <v>28.7</v>
      </c>
      <c r="T300" s="29">
        <v>10.3</v>
      </c>
      <c r="U300" s="29">
        <v>6.2</v>
      </c>
      <c r="V300" s="29">
        <v>6.2</v>
      </c>
      <c r="W300" s="29">
        <v>11.6</v>
      </c>
      <c r="X300" s="30">
        <v>3800</v>
      </c>
      <c r="Y300" s="30">
        <v>3800</v>
      </c>
      <c r="Z300" s="20" t="s">
        <v>48</v>
      </c>
      <c r="AA300" s="20" t="s">
        <v>154</v>
      </c>
      <c r="AB300" s="29">
        <v>1576.8</v>
      </c>
      <c r="AC300" s="20" t="s">
        <v>50</v>
      </c>
      <c r="AD300" s="20" t="s">
        <v>156</v>
      </c>
      <c r="AE300" s="20" t="s">
        <v>152</v>
      </c>
      <c r="AF300" s="20" t="s">
        <v>68</v>
      </c>
      <c r="AG300" s="20" t="s">
        <v>68</v>
      </c>
      <c r="AH300" s="20" t="s">
        <v>68</v>
      </c>
      <c r="AJ300" s="20" t="s">
        <v>45</v>
      </c>
      <c r="AK300" s="20">
        <v>1</v>
      </c>
      <c r="AL300" s="20" t="s">
        <v>74</v>
      </c>
      <c r="AM300" s="30">
        <v>42</v>
      </c>
      <c r="AN300" s="31">
        <v>628</v>
      </c>
      <c r="AP300" s="33"/>
      <c r="AQ300" s="55">
        <f t="shared" si="25"/>
        <v>1723.6686927333756</v>
      </c>
      <c r="AR300" s="55">
        <f t="shared" si="26"/>
        <v>36.799999999999997</v>
      </c>
      <c r="AS300" s="55">
        <f t="shared" si="27"/>
        <v>11.21609265467845</v>
      </c>
      <c r="AT300" s="55">
        <f t="shared" si="28"/>
        <v>42.181069958847736</v>
      </c>
      <c r="AU300" s="55" cm="1">
        <f t="array" ref="AU300">2*9.81^2*(AQ300)^2/(3.1416*(AS300^2)*(_xlfn.IFS(F300="Jet",0.973*0.873*0.98094,F300="Turboprop",0.804*0.979*0.97444,F300="Piston",0.804*0.971*0.97444)*IF(R300="",1,1.09011))*1.225*AT300)</f>
        <v>36809.292527431418</v>
      </c>
      <c r="AV300" s="43">
        <f t="shared" si="29"/>
        <v>3.6809292527431418E-2</v>
      </c>
      <c r="AW300" s="41" t="str" cm="1">
        <f t="array" ref="AW300">_xlfn.IFS(AV300 &lt;=0.75, "CAT VII", AV300&lt;=1.5, "CAT VI",
    AV300&lt;=2.5, "CAT V",
    AV300&lt;=5, "CAT IV",
    AV300&lt;=10, "CAT III",AV300&lt;=20, "CAT II",AV300&gt;20, "CAT I")</f>
        <v>CAT VII</v>
      </c>
      <c r="AX300" s="43" cm="1">
        <f t="array" ref="AX300">_xlfn.IFS(
    AZ300="G", 1,
    AZ300="F", 2,
    AZ300="E", 3,
    AZ300="D", 4,
    AZ300="C", 5,
    AZ300="B", 6,
    AZ300="A", 7)</f>
        <v>1</v>
      </c>
      <c r="AY300" s="43" cm="1">
        <f t="array" ref="AY300">_xlfn.IFS(AW300= "CAT I", 7,AW300= "CAT II", 6,AW300= "CAT III", 5,AW300= "CAT IV", 4,AW300="CAT V", 3, AW300="CAT VI", 2, AW300="CAT VII", 1)</f>
        <v>1</v>
      </c>
      <c r="AZ300" t="s">
        <v>52</v>
      </c>
      <c r="BA300" s="23"/>
      <c r="BB300" s="23"/>
      <c r="BC300" s="23"/>
      <c r="BD300" s="23"/>
      <c r="BE300" s="23"/>
      <c r="BF300" s="23"/>
    </row>
    <row r="301" spans="1:58" x14ac:dyDescent="0.25">
      <c r="A301" s="28" t="s">
        <v>997</v>
      </c>
      <c r="B301" s="20" t="s">
        <v>997</v>
      </c>
      <c r="C301" s="20" t="s">
        <v>806</v>
      </c>
      <c r="D301" s="20" t="s">
        <v>998</v>
      </c>
      <c r="E301" s="20" t="s">
        <v>999</v>
      </c>
      <c r="F301" s="20" t="s">
        <v>147</v>
      </c>
      <c r="G301" s="20">
        <v>1</v>
      </c>
      <c r="H301" s="20" t="s">
        <v>106</v>
      </c>
      <c r="K301" s="20" t="s">
        <v>152</v>
      </c>
      <c r="L301" s="20" t="s">
        <v>153</v>
      </c>
      <c r="M301" s="20">
        <v>81</v>
      </c>
      <c r="N301" s="45">
        <f t="shared" si="24"/>
        <v>41.666666666666664</v>
      </c>
      <c r="Q301" s="29">
        <v>32.6</v>
      </c>
      <c r="S301" s="29">
        <v>25</v>
      </c>
      <c r="T301" s="29">
        <v>8</v>
      </c>
      <c r="U301" s="29">
        <v>6.3</v>
      </c>
      <c r="V301" s="29">
        <v>6.3</v>
      </c>
      <c r="W301" s="29">
        <v>7.6</v>
      </c>
      <c r="X301" s="30">
        <v>3800</v>
      </c>
      <c r="Y301" s="49">
        <v>3800</v>
      </c>
      <c r="Z301" s="20" t="s">
        <v>48</v>
      </c>
      <c r="AA301" s="20" t="s">
        <v>154</v>
      </c>
      <c r="AB301" s="29">
        <v>1278</v>
      </c>
      <c r="AC301" s="20" t="s">
        <v>50</v>
      </c>
      <c r="AD301" s="20" t="s">
        <v>156</v>
      </c>
      <c r="AE301" s="20" t="s">
        <v>152</v>
      </c>
      <c r="AF301" s="20" t="s">
        <v>68</v>
      </c>
      <c r="AG301" s="20" t="s">
        <v>68</v>
      </c>
      <c r="AH301" s="20" t="s">
        <v>68</v>
      </c>
      <c r="AJ301" s="20" t="s">
        <v>152</v>
      </c>
      <c r="AK301" s="20" t="s">
        <v>47</v>
      </c>
      <c r="AL301" s="20" t="s">
        <v>74</v>
      </c>
      <c r="AM301" s="30">
        <v>191</v>
      </c>
      <c r="AN301" s="31">
        <v>1372</v>
      </c>
      <c r="AP301" s="20"/>
      <c r="AQ301" s="55">
        <f t="shared" si="25"/>
        <v>1723.6686927333756</v>
      </c>
      <c r="AR301" s="55">
        <f t="shared" si="26"/>
        <v>32.6</v>
      </c>
      <c r="AS301" s="55">
        <f t="shared" si="27"/>
        <v>9.9359951234379764</v>
      </c>
      <c r="AT301" s="55">
        <f t="shared" si="28"/>
        <v>41.666666666666664</v>
      </c>
      <c r="AU301" s="55" cm="1">
        <f t="array" ref="AU301">2*9.81^2*(AQ301)^2/(3.1416*(AS301^2)*(_xlfn.IFS(F301="Jet",0.973*0.873*0.98094,F301="Turboprop",0.804*0.979*0.97444,F301="Piston",0.804*0.971*0.97444)*IF(R301="",1,1.09011))*1.225*AT301)</f>
        <v>47095.919365217662</v>
      </c>
      <c r="AV301" s="43">
        <f t="shared" si="29"/>
        <v>4.7095919365217662E-2</v>
      </c>
      <c r="AW301" s="41" t="str" cm="1">
        <f t="array" ref="AW301">_xlfn.IFS(AV301 &lt;=0.75, "CAT VII", AV301&lt;=1.5, "CAT VI",
    AV301&lt;=2.5, "CAT V",
    AV301&lt;=5, "CAT IV",
    AV301&lt;=10, "CAT III",AV301&lt;=20, "CAT II",AV301&gt;20, "CAT I")</f>
        <v>CAT VII</v>
      </c>
      <c r="AX301" s="43" cm="1">
        <f t="array" ref="AX301">_xlfn.IFS(
    AZ301="G", 1,
    AZ301="F", 2,
    AZ301="E", 3,
    AZ301="D", 4,
    AZ301="C", 5,
    AZ301="B", 6,
    AZ301="A", 7)</f>
        <v>1</v>
      </c>
      <c r="AY301" s="43" cm="1">
        <f t="array" ref="AY301">_xlfn.IFS(AW301= "CAT I", 7,AW301= "CAT II", 6,AW301= "CAT III", 5,AW301= "CAT IV", 4,AW301="CAT V", 3, AW301="CAT VI", 2, AW301="CAT VII", 1)</f>
        <v>1</v>
      </c>
      <c r="AZ301" t="s">
        <v>52</v>
      </c>
      <c r="BA301" s="23"/>
      <c r="BB301" s="23"/>
      <c r="BC301" s="23"/>
      <c r="BD301" s="23"/>
      <c r="BE301" s="23"/>
      <c r="BF301" s="23"/>
    </row>
    <row r="302" spans="1:58" x14ac:dyDescent="0.25">
      <c r="A302" s="28" t="s">
        <v>1047</v>
      </c>
      <c r="B302" s="20" t="s">
        <v>1047</v>
      </c>
      <c r="C302" s="20" t="s">
        <v>1048</v>
      </c>
      <c r="D302" s="20" t="s">
        <v>1049</v>
      </c>
      <c r="E302" s="20" t="s">
        <v>1050</v>
      </c>
      <c r="F302" s="20" t="s">
        <v>151</v>
      </c>
      <c r="G302" s="20">
        <v>1</v>
      </c>
      <c r="H302" s="20" t="s">
        <v>106</v>
      </c>
      <c r="K302" s="20" t="s">
        <v>152</v>
      </c>
      <c r="L302" s="20" t="s">
        <v>153</v>
      </c>
      <c r="M302" s="20">
        <v>75</v>
      </c>
      <c r="N302" s="45">
        <f t="shared" si="24"/>
        <v>38.580246913580247</v>
      </c>
      <c r="Q302" s="29">
        <v>38.799999999999997</v>
      </c>
      <c r="S302" s="29">
        <v>28.2</v>
      </c>
      <c r="T302" s="29">
        <v>9.6999999999999993</v>
      </c>
      <c r="U302" s="29">
        <v>6.1</v>
      </c>
      <c r="V302" s="29">
        <v>6.1</v>
      </c>
      <c r="W302" s="29">
        <v>9.3000000000000007</v>
      </c>
      <c r="X302" s="30">
        <v>4000</v>
      </c>
      <c r="Y302" s="30">
        <v>3800</v>
      </c>
      <c r="Z302" s="20" t="s">
        <v>48</v>
      </c>
      <c r="AA302" s="20" t="s">
        <v>154</v>
      </c>
      <c r="AB302" s="29">
        <v>1620.2</v>
      </c>
      <c r="AC302" s="20" t="s">
        <v>50</v>
      </c>
      <c r="AD302" s="20" t="s">
        <v>156</v>
      </c>
      <c r="AE302" s="20" t="s">
        <v>152</v>
      </c>
      <c r="AF302" s="20" t="s">
        <v>68</v>
      </c>
      <c r="AG302" s="20" t="s">
        <v>68</v>
      </c>
      <c r="AH302" s="20" t="s">
        <v>68</v>
      </c>
      <c r="AJ302" s="20" t="s">
        <v>152</v>
      </c>
      <c r="AK302" s="20">
        <v>2</v>
      </c>
      <c r="AL302" s="20" t="s">
        <v>74</v>
      </c>
      <c r="AM302" s="30">
        <v>458</v>
      </c>
      <c r="AN302" s="31">
        <v>4876</v>
      </c>
      <c r="AP302" s="20"/>
      <c r="AQ302" s="55">
        <f t="shared" si="25"/>
        <v>1723.6686927333756</v>
      </c>
      <c r="AR302" s="55">
        <f t="shared" si="26"/>
        <v>38.799999999999997</v>
      </c>
      <c r="AS302" s="55">
        <f t="shared" si="27"/>
        <v>11.825662907650106</v>
      </c>
      <c r="AT302" s="55">
        <f t="shared" si="28"/>
        <v>38.580246913580247</v>
      </c>
      <c r="AU302" s="55" cm="1">
        <f t="array" ref="AU302">2*9.81^2*(AQ302)^2/(3.1416*(AS302^2)*(_xlfn.IFS(F302="Jet",0.973*0.873*0.98094,F302="Turboprop",0.804*0.979*0.97444,F302="Piston",0.804*0.971*0.97444)*IF(R302="",1,1.09011))*1.225*AT302)</f>
        <v>36202.80704301373</v>
      </c>
      <c r="AV302" s="43">
        <f t="shared" si="29"/>
        <v>3.6202807043013728E-2</v>
      </c>
      <c r="AW302" s="41" t="str" cm="1">
        <f t="array" ref="AW302">_xlfn.IFS(AV302 &lt;=0.75, "CAT VII", AV302&lt;=1.5, "CAT VI",
    AV302&lt;=2.5, "CAT V",
    AV302&lt;=5, "CAT IV",
    AV302&lt;=10, "CAT III",AV302&lt;=20, "CAT II",AV302&gt;20, "CAT I")</f>
        <v>CAT VII</v>
      </c>
      <c r="AX302" s="43" cm="1">
        <f t="array" ref="AX302">_xlfn.IFS(
    AZ302="G", 1,
    AZ302="F", 2,
    AZ302="E", 3,
    AZ302="D", 4,
    AZ302="C", 5,
    AZ302="B", 6,
    AZ302="A", 7)</f>
        <v>1</v>
      </c>
      <c r="AY302" s="43" cm="1">
        <f t="array" ref="AY302">_xlfn.IFS(AW302= "CAT I", 7,AW302= "CAT II", 6,AW302= "CAT III", 5,AW302= "CAT IV", 4,AW302="CAT V", 3, AW302="CAT VI", 2, AW302="CAT VII", 1)</f>
        <v>1</v>
      </c>
      <c r="AZ302" t="s">
        <v>52</v>
      </c>
      <c r="BA302" s="23"/>
      <c r="BB302" s="23"/>
      <c r="BC302" s="23"/>
      <c r="BD302" s="23"/>
      <c r="BE302" s="23"/>
      <c r="BF302" s="23"/>
    </row>
    <row r="303" spans="1:58" x14ac:dyDescent="0.25">
      <c r="A303" s="28" t="s">
        <v>1130</v>
      </c>
      <c r="B303" s="20" t="s">
        <v>1130</v>
      </c>
      <c r="C303" s="20" t="s">
        <v>191</v>
      </c>
      <c r="D303" s="20" t="s">
        <v>1131</v>
      </c>
      <c r="E303" s="20" t="s">
        <v>1132</v>
      </c>
      <c r="F303" s="20" t="s">
        <v>151</v>
      </c>
      <c r="G303" s="20">
        <v>2</v>
      </c>
      <c r="H303" s="20" t="s">
        <v>106</v>
      </c>
      <c r="K303" s="20" t="s">
        <v>152</v>
      </c>
      <c r="L303" s="20" t="s">
        <v>153</v>
      </c>
      <c r="M303" s="20">
        <v>66</v>
      </c>
      <c r="N303" s="45">
        <f t="shared" si="24"/>
        <v>33.950617283950621</v>
      </c>
      <c r="Q303" s="29">
        <v>38.6</v>
      </c>
      <c r="S303" s="29">
        <v>27.6</v>
      </c>
      <c r="T303" s="29">
        <v>8.5</v>
      </c>
      <c r="U303" s="29">
        <v>8.4</v>
      </c>
      <c r="V303" s="29">
        <v>8.4</v>
      </c>
      <c r="W303" s="29">
        <v>10.5</v>
      </c>
      <c r="X303" s="30">
        <v>3800</v>
      </c>
      <c r="Y303" s="30">
        <v>3800</v>
      </c>
      <c r="Z303" s="20" t="s">
        <v>48</v>
      </c>
      <c r="AA303" s="20" t="s">
        <v>154</v>
      </c>
      <c r="AB303" s="29">
        <v>1584.5</v>
      </c>
      <c r="AC303" s="20" t="s">
        <v>50</v>
      </c>
      <c r="AD303" s="20" t="s">
        <v>156</v>
      </c>
      <c r="AE303" s="20" t="s">
        <v>152</v>
      </c>
      <c r="AF303" s="20" t="s">
        <v>68</v>
      </c>
      <c r="AG303" s="20" t="s">
        <v>68</v>
      </c>
      <c r="AH303" s="20" t="s">
        <v>68</v>
      </c>
      <c r="AJ303" s="20" t="s">
        <v>45</v>
      </c>
      <c r="AK303" s="20">
        <v>2</v>
      </c>
      <c r="AL303" s="20" t="s">
        <v>74</v>
      </c>
      <c r="AM303" s="30">
        <v>499</v>
      </c>
      <c r="AN303" s="31">
        <v>33254</v>
      </c>
      <c r="AP303" s="20"/>
      <c r="AQ303" s="55">
        <f t="shared" si="25"/>
        <v>1723.6686927333756</v>
      </c>
      <c r="AR303" s="55">
        <f t="shared" si="26"/>
        <v>38.6</v>
      </c>
      <c r="AS303" s="55">
        <f t="shared" si="27"/>
        <v>11.76470588235294</v>
      </c>
      <c r="AT303" s="55">
        <f t="shared" si="28"/>
        <v>33.950617283950621</v>
      </c>
      <c r="AU303" s="55" cm="1">
        <f t="array" ref="AU303">2*9.81^2*(AQ303)^2/(3.1416*(AS303^2)*(_xlfn.IFS(F303="Jet",0.973*0.873*0.98094,F303="Turboprop",0.804*0.979*0.97444,F303="Piston",0.804*0.971*0.97444)*IF(R303="",1,1.09011))*1.225*AT303)</f>
        <v>41566.974521306998</v>
      </c>
      <c r="AV303" s="43">
        <f t="shared" si="29"/>
        <v>4.1566974521306997E-2</v>
      </c>
      <c r="AW303" s="41" t="str" cm="1">
        <f t="array" ref="AW303">_xlfn.IFS(AV303 &lt;=0.75, "CAT VII", AV303&lt;=1.5, "CAT VI",
    AV303&lt;=2.5, "CAT V",
    AV303&lt;=5, "CAT IV",
    AV303&lt;=10, "CAT III",AV303&lt;=20, "CAT II",AV303&gt;20, "CAT I")</f>
        <v>CAT VII</v>
      </c>
      <c r="AX303" s="43" cm="1">
        <f t="array" ref="AX303">_xlfn.IFS(
    AZ303="G", 1,
    AZ303="F", 2,
    AZ303="E", 3,
    AZ303="D", 4,
    AZ303="C", 5,
    AZ303="B", 6,
    AZ303="A", 7)</f>
        <v>1</v>
      </c>
      <c r="AY303" s="43" cm="1">
        <f t="array" ref="AY303">_xlfn.IFS(AW303= "CAT I", 7,AW303= "CAT II", 6,AW303= "CAT III", 5,AW303= "CAT IV", 4,AW303="CAT V", 3, AW303="CAT VI", 2, AW303="CAT VII", 1)</f>
        <v>1</v>
      </c>
      <c r="AZ303" t="s">
        <v>52</v>
      </c>
      <c r="BA303" s="23"/>
      <c r="BB303" s="23"/>
      <c r="BC303" s="23"/>
      <c r="BD303" s="23"/>
      <c r="BE303" s="23"/>
      <c r="BF303" s="23"/>
    </row>
    <row r="304" spans="1:58" x14ac:dyDescent="0.25">
      <c r="A304" s="28" t="s">
        <v>1225</v>
      </c>
      <c r="B304" s="20" t="s">
        <v>1225</v>
      </c>
      <c r="C304" s="20" t="s">
        <v>472</v>
      </c>
      <c r="D304" s="20" t="s">
        <v>1226</v>
      </c>
      <c r="E304" s="20" t="s">
        <v>1227</v>
      </c>
      <c r="F304" s="20" t="s">
        <v>151</v>
      </c>
      <c r="G304" s="20">
        <v>1</v>
      </c>
      <c r="H304" s="20" t="s">
        <v>106</v>
      </c>
      <c r="K304" s="20" t="s">
        <v>152</v>
      </c>
      <c r="L304" s="20" t="s">
        <v>153</v>
      </c>
      <c r="M304" s="20">
        <v>73</v>
      </c>
      <c r="N304" s="45">
        <f t="shared" si="24"/>
        <v>37.55144032921811</v>
      </c>
      <c r="Q304" s="29">
        <v>38.799999999999997</v>
      </c>
      <c r="S304" s="29">
        <v>28.2</v>
      </c>
      <c r="T304" s="29">
        <v>9.6999999999999993</v>
      </c>
      <c r="U304" s="29">
        <v>6</v>
      </c>
      <c r="V304" s="29">
        <v>6</v>
      </c>
      <c r="W304" s="29">
        <v>9</v>
      </c>
      <c r="X304" s="30">
        <v>3800</v>
      </c>
      <c r="Y304" s="30">
        <v>3800</v>
      </c>
      <c r="Z304" s="20" t="s">
        <v>48</v>
      </c>
      <c r="AA304" s="20" t="s">
        <v>154</v>
      </c>
      <c r="AB304" s="29">
        <v>1620.2</v>
      </c>
      <c r="AC304" s="20" t="s">
        <v>50</v>
      </c>
      <c r="AD304" s="20" t="s">
        <v>156</v>
      </c>
      <c r="AE304" s="20" t="s">
        <v>152</v>
      </c>
      <c r="AF304" s="20" t="s">
        <v>68</v>
      </c>
      <c r="AG304" s="20" t="s">
        <v>68</v>
      </c>
      <c r="AH304" s="20" t="s">
        <v>68</v>
      </c>
      <c r="AJ304" s="20" t="s">
        <v>152</v>
      </c>
      <c r="AK304" s="20">
        <v>2</v>
      </c>
      <c r="AL304" s="20" t="s">
        <v>74</v>
      </c>
      <c r="AM304" s="30">
        <v>715</v>
      </c>
      <c r="AN304" s="31">
        <v>8446</v>
      </c>
      <c r="AP304" s="20"/>
      <c r="AQ304" s="55">
        <f t="shared" si="25"/>
        <v>1723.6686927333756</v>
      </c>
      <c r="AR304" s="55">
        <f t="shared" si="26"/>
        <v>38.799999999999997</v>
      </c>
      <c r="AS304" s="55">
        <f t="shared" si="27"/>
        <v>11.825662907650106</v>
      </c>
      <c r="AT304" s="55">
        <f t="shared" si="28"/>
        <v>37.55144032921811</v>
      </c>
      <c r="AU304" s="55" cm="1">
        <f t="array" ref="AU304">2*9.81^2*(AQ304)^2/(3.1416*(AS304^2)*(_xlfn.IFS(F304="Jet",0.973*0.873*0.98094,F304="Turboprop",0.804*0.979*0.97444,F304="Piston",0.804*0.971*0.97444)*IF(R304="",1,1.09011))*1.225*AT304)</f>
        <v>37194.664770219584</v>
      </c>
      <c r="AV304" s="43">
        <f t="shared" si="29"/>
        <v>3.7194664770219585E-2</v>
      </c>
      <c r="AW304" s="41" t="str" cm="1">
        <f t="array" ref="AW304">_xlfn.IFS(AV304 &lt;=0.75, "CAT VII", AV304&lt;=1.5, "CAT VI",
    AV304&lt;=2.5, "CAT V",
    AV304&lt;=5, "CAT IV",
    AV304&lt;=10, "CAT III",AV304&lt;=20, "CAT II",AV304&gt;20, "CAT I")</f>
        <v>CAT VII</v>
      </c>
      <c r="AX304" s="43" cm="1">
        <f t="array" ref="AX304">_xlfn.IFS(
    AZ304="G", 1,
    AZ304="F", 2,
    AZ304="E", 3,
    AZ304="D", 4,
    AZ304="C", 5,
    AZ304="B", 6,
    AZ304="A", 7)</f>
        <v>1</v>
      </c>
      <c r="AY304" s="43" cm="1">
        <f t="array" ref="AY304">_xlfn.IFS(AW304= "CAT I", 7,AW304= "CAT II", 6,AW304= "CAT III", 5,AW304= "CAT IV", 4,AW304="CAT V", 3, AW304="CAT VI", 2, AW304="CAT VII", 1)</f>
        <v>1</v>
      </c>
      <c r="AZ304" t="s">
        <v>52</v>
      </c>
      <c r="BA304" s="23"/>
      <c r="BB304" s="23"/>
      <c r="BC304" s="23"/>
      <c r="BD304" s="23"/>
      <c r="BE304" s="23"/>
      <c r="BF304" s="23"/>
    </row>
    <row r="305" spans="1:58" x14ac:dyDescent="0.25">
      <c r="A305" s="28" t="s">
        <v>693</v>
      </c>
      <c r="B305" s="20" t="s">
        <v>693</v>
      </c>
      <c r="C305" s="20" t="s">
        <v>690</v>
      </c>
      <c r="D305" s="20" t="s">
        <v>694</v>
      </c>
      <c r="E305" s="20" t="s">
        <v>695</v>
      </c>
      <c r="F305" s="20" t="s">
        <v>151</v>
      </c>
      <c r="G305" s="20">
        <v>2</v>
      </c>
      <c r="H305" s="20" t="s">
        <v>106</v>
      </c>
      <c r="K305" s="20" t="s">
        <v>152</v>
      </c>
      <c r="L305" s="20" t="s">
        <v>153</v>
      </c>
      <c r="M305" s="20">
        <v>88</v>
      </c>
      <c r="N305" s="45">
        <f t="shared" si="24"/>
        <v>45.267489711934161</v>
      </c>
      <c r="Q305" s="29">
        <v>44.5</v>
      </c>
      <c r="S305" s="29">
        <v>28.1</v>
      </c>
      <c r="T305" s="29">
        <v>8.1999999999999993</v>
      </c>
      <c r="U305" s="29">
        <v>4.9000000000000004</v>
      </c>
      <c r="V305" s="29">
        <v>4.9000000000000004</v>
      </c>
      <c r="W305" s="29">
        <v>10</v>
      </c>
      <c r="X305" s="30">
        <v>3935</v>
      </c>
      <c r="Y305" s="30">
        <v>3748</v>
      </c>
      <c r="Z305" s="20" t="s">
        <v>48</v>
      </c>
      <c r="AA305" s="20" t="s">
        <v>154</v>
      </c>
      <c r="AB305" s="29">
        <v>1803</v>
      </c>
      <c r="AC305" s="20" t="s">
        <v>50</v>
      </c>
      <c r="AD305" s="20" t="s">
        <v>156</v>
      </c>
      <c r="AE305" s="20" t="s">
        <v>152</v>
      </c>
      <c r="AF305" s="20" t="s">
        <v>68</v>
      </c>
      <c r="AG305" s="20" t="s">
        <v>68</v>
      </c>
      <c r="AH305" s="20" t="s">
        <v>68</v>
      </c>
      <c r="AJ305" s="20" t="s">
        <v>45</v>
      </c>
      <c r="AK305" s="20">
        <v>4</v>
      </c>
      <c r="AL305" s="20" t="s">
        <v>74</v>
      </c>
      <c r="AM305" s="30">
        <v>203</v>
      </c>
      <c r="AN305" s="31">
        <v>9892</v>
      </c>
      <c r="AP305" s="20"/>
      <c r="AQ305" s="55">
        <f t="shared" si="25"/>
        <v>1700.0816474643925</v>
      </c>
      <c r="AR305" s="55">
        <f t="shared" si="26"/>
        <v>44.5</v>
      </c>
      <c r="AS305" s="55">
        <f t="shared" si="27"/>
        <v>13.562938128619322</v>
      </c>
      <c r="AT305" s="55">
        <f t="shared" si="28"/>
        <v>45.267489711934161</v>
      </c>
      <c r="AU305" s="55" cm="1">
        <f t="array" ref="AU305">2*9.81^2*(AQ305)^2/(3.1416*(AS305^2)*(_xlfn.IFS(F305="Jet",0.973*0.873*0.98094,F305="Turboprop",0.804*0.979*0.97444,F305="Piston",0.804*0.971*0.97444)*IF(R305="",1,1.09011))*1.225*AT305)</f>
        <v>22818.980499933645</v>
      </c>
      <c r="AV305" s="43">
        <f t="shared" si="29"/>
        <v>2.2818980499933646E-2</v>
      </c>
      <c r="AW305" s="41" t="str" cm="1">
        <f t="array" ref="AW305">_xlfn.IFS(AV305 &lt;=0.75, "CAT VII", AV305&lt;=1.5, "CAT VI",
    AV305&lt;=2.5, "CAT V",
    AV305&lt;=5, "CAT IV",
    AV305&lt;=10, "CAT III",AV305&lt;=20, "CAT II",AV305&gt;20, "CAT I")</f>
        <v>CAT VII</v>
      </c>
      <c r="AX305" s="43" cm="1">
        <f t="array" ref="AX305">_xlfn.IFS(
    AZ305="G", 1,
    AZ305="F", 2,
    AZ305="E", 3,
    AZ305="D", 4,
    AZ305="C", 5,
    AZ305="B", 6,
    AZ305="A", 7)</f>
        <v>1</v>
      </c>
      <c r="AY305" s="43" cm="1">
        <f t="array" ref="AY305">_xlfn.IFS(AW305= "CAT I", 7,AW305= "CAT II", 6,AW305= "CAT III", 5,AW305= "CAT IV", 4,AW305="CAT V", 3, AW305="CAT VI", 2, AW305="CAT VII", 1)</f>
        <v>1</v>
      </c>
      <c r="AZ305" t="s">
        <v>52</v>
      </c>
      <c r="BA305" s="23"/>
      <c r="BB305" s="23"/>
      <c r="BC305" s="23"/>
      <c r="BD305" s="23"/>
      <c r="BE305" s="23"/>
      <c r="BF305" s="23"/>
    </row>
    <row r="306" spans="1:58" s="40" customFormat="1" x14ac:dyDescent="0.25">
      <c r="A306" s="28" t="s">
        <v>261</v>
      </c>
      <c r="B306" s="20" t="s">
        <v>261</v>
      </c>
      <c r="C306" s="20" t="s">
        <v>262</v>
      </c>
      <c r="D306" s="20" t="s">
        <v>263</v>
      </c>
      <c r="E306" s="20" t="s">
        <v>264</v>
      </c>
      <c r="F306" s="20" t="s">
        <v>151</v>
      </c>
      <c r="G306" s="20">
        <v>1</v>
      </c>
      <c r="H306" s="20" t="s">
        <v>106</v>
      </c>
      <c r="I306" s="20"/>
      <c r="J306" s="20"/>
      <c r="K306" s="20" t="s">
        <v>152</v>
      </c>
      <c r="L306" s="20" t="s">
        <v>153</v>
      </c>
      <c r="M306" s="20">
        <v>73</v>
      </c>
      <c r="N306" s="45">
        <f t="shared" si="24"/>
        <v>37.55144032921811</v>
      </c>
      <c r="O306" s="20"/>
      <c r="P306" s="20"/>
      <c r="Q306" s="29">
        <v>33.5</v>
      </c>
      <c r="R306" s="29"/>
      <c r="S306" s="29">
        <v>29.2</v>
      </c>
      <c r="T306" s="29">
        <v>8.6</v>
      </c>
      <c r="U306" s="29">
        <v>7</v>
      </c>
      <c r="V306" s="29">
        <v>7</v>
      </c>
      <c r="W306" s="29">
        <v>10</v>
      </c>
      <c r="X306" s="30">
        <v>3650</v>
      </c>
      <c r="Y306" s="30">
        <v>3650</v>
      </c>
      <c r="Z306" s="20" t="s">
        <v>48</v>
      </c>
      <c r="AA306" s="20" t="s">
        <v>154</v>
      </c>
      <c r="AB306" s="29">
        <v>1487.7</v>
      </c>
      <c r="AC306" s="20" t="s">
        <v>50</v>
      </c>
      <c r="AD306" s="20" t="s">
        <v>156</v>
      </c>
      <c r="AE306" s="20" t="s">
        <v>152</v>
      </c>
      <c r="AF306" s="20" t="s">
        <v>68</v>
      </c>
      <c r="AG306" s="20" t="s">
        <v>68</v>
      </c>
      <c r="AH306" s="20" t="s">
        <v>68</v>
      </c>
      <c r="AI306" s="20"/>
      <c r="AJ306" s="20" t="s">
        <v>152</v>
      </c>
      <c r="AK306" s="20">
        <v>1</v>
      </c>
      <c r="AL306" s="20" t="s">
        <v>74</v>
      </c>
      <c r="AM306" s="30">
        <v>110</v>
      </c>
      <c r="AN306" s="31">
        <v>1068</v>
      </c>
      <c r="AO306" s="19"/>
      <c r="AP306" s="20"/>
      <c r="AQ306" s="55">
        <f t="shared" si="25"/>
        <v>1655.6291390728477</v>
      </c>
      <c r="AR306" s="55">
        <f t="shared" si="26"/>
        <v>33.5</v>
      </c>
      <c r="AS306" s="55">
        <f t="shared" si="27"/>
        <v>10.21030173727522</v>
      </c>
      <c r="AT306" s="55">
        <f t="shared" si="28"/>
        <v>37.55144032921811</v>
      </c>
      <c r="AU306" s="55" cm="1">
        <f t="array" ref="AU306">2*9.81^2*(AQ306)^2/(3.1416*(AS306^2)*(_xlfn.IFS(F306="Jet",0.973*0.873*0.98094,F306="Turboprop",0.804*0.979*0.97444,F306="Piston",0.804*0.971*0.97444)*IF(R306="",1,1.09011))*1.225*AT306)</f>
        <v>46033.396694184339</v>
      </c>
      <c r="AV306" s="43">
        <f t="shared" si="29"/>
        <v>4.6033396694184339E-2</v>
      </c>
      <c r="AW306" s="41" t="str" cm="1">
        <f t="array" ref="AW306">_xlfn.IFS(AV306 &lt;=0.75, "CAT VII", AV306&lt;=1.5, "CAT VI",
    AV306&lt;=2.5, "CAT V",
    AV306&lt;=5, "CAT IV",
    AV306&lt;=10, "CAT III",AV306&lt;=20, "CAT II",AV306&gt;20, "CAT I")</f>
        <v>CAT VII</v>
      </c>
      <c r="AX306" s="43" cm="1">
        <f t="array" ref="AX306">_xlfn.IFS(
    AZ306="G", 1,
    AZ306="F", 2,
    AZ306="E", 3,
    AZ306="D", 4,
    AZ306="C", 5,
    AZ306="B", 6,
    AZ306="A", 7)</f>
        <v>1</v>
      </c>
      <c r="AY306" s="43" cm="1">
        <f t="array" ref="AY306">_xlfn.IFS(AW306= "CAT I", 7,AW306= "CAT II", 6,AW306= "CAT III", 5,AW306= "CAT IV", 4,AW306="CAT V", 3, AW306="CAT VI", 2, AW306="CAT VII", 1)</f>
        <v>1</v>
      </c>
      <c r="AZ306" t="s">
        <v>52</v>
      </c>
      <c r="BA306" s="23"/>
      <c r="BB306" s="23"/>
      <c r="BC306" s="23"/>
      <c r="BD306" s="23"/>
      <c r="BE306" s="23"/>
      <c r="BF306" s="23"/>
    </row>
    <row r="307" spans="1:58" x14ac:dyDescent="0.25">
      <c r="A307" s="28" t="s">
        <v>418</v>
      </c>
      <c r="B307" s="20" t="s">
        <v>418</v>
      </c>
      <c r="C307" s="20" t="s">
        <v>249</v>
      </c>
      <c r="D307" s="20" t="s">
        <v>419</v>
      </c>
      <c r="E307" s="20" t="s">
        <v>420</v>
      </c>
      <c r="F307" s="20" t="s">
        <v>151</v>
      </c>
      <c r="G307" s="20">
        <v>1</v>
      </c>
      <c r="H307" s="20" t="s">
        <v>106</v>
      </c>
      <c r="K307" s="20" t="s">
        <v>152</v>
      </c>
      <c r="L307" s="20" t="s">
        <v>153</v>
      </c>
      <c r="M307" s="20">
        <v>77</v>
      </c>
      <c r="N307" s="45">
        <f t="shared" si="24"/>
        <v>39.609053497942391</v>
      </c>
      <c r="Q307" s="29">
        <v>33.5</v>
      </c>
      <c r="S307" s="29">
        <v>27.5</v>
      </c>
      <c r="T307" s="29">
        <v>8.6</v>
      </c>
      <c r="U307" s="29">
        <v>6.7</v>
      </c>
      <c r="V307" s="29">
        <v>6.7</v>
      </c>
      <c r="W307" s="29">
        <v>9.6</v>
      </c>
      <c r="X307" s="30">
        <v>3650</v>
      </c>
      <c r="Y307" s="30">
        <v>3650</v>
      </c>
      <c r="Z307" s="20" t="s">
        <v>48</v>
      </c>
      <c r="AA307" s="20" t="s">
        <v>154</v>
      </c>
      <c r="AB307" s="29">
        <v>1413.8</v>
      </c>
      <c r="AC307" s="20" t="s">
        <v>50</v>
      </c>
      <c r="AD307" s="20" t="s">
        <v>156</v>
      </c>
      <c r="AE307" s="20" t="s">
        <v>152</v>
      </c>
      <c r="AF307" s="20" t="s">
        <v>68</v>
      </c>
      <c r="AG307" s="20" t="s">
        <v>68</v>
      </c>
      <c r="AH307" s="20" t="s">
        <v>68</v>
      </c>
      <c r="AJ307" s="20" t="s">
        <v>152</v>
      </c>
      <c r="AK307" s="20">
        <v>2</v>
      </c>
      <c r="AL307" s="20" t="s">
        <v>74</v>
      </c>
      <c r="AM307" s="30">
        <v>2533</v>
      </c>
      <c r="AN307" s="31">
        <v>99632</v>
      </c>
      <c r="AP307" s="20"/>
      <c r="AQ307" s="55">
        <f t="shared" si="25"/>
        <v>1655.6291390728477</v>
      </c>
      <c r="AR307" s="55">
        <f t="shared" si="26"/>
        <v>33.5</v>
      </c>
      <c r="AS307" s="55">
        <f t="shared" si="27"/>
        <v>10.21030173727522</v>
      </c>
      <c r="AT307" s="55">
        <f t="shared" si="28"/>
        <v>39.609053497942391</v>
      </c>
      <c r="AU307" s="55" cm="1">
        <f t="array" ref="AU307">2*9.81^2*(AQ307)^2/(3.1416*(AS307^2)*(_xlfn.IFS(F307="Jet",0.973*0.873*0.98094,F307="Turboprop",0.804*0.979*0.97444,F307="Piston",0.804*0.971*0.97444)*IF(R307="",1,1.09011))*1.225*AT307)</f>
        <v>43642.051411369568</v>
      </c>
      <c r="AV307" s="43">
        <f t="shared" si="29"/>
        <v>4.3642051411369572E-2</v>
      </c>
      <c r="AW307" s="41" t="str" cm="1">
        <f t="array" ref="AW307">_xlfn.IFS(AV307 &lt;=0.75, "CAT VII", AV307&lt;=1.5, "CAT VI",
    AV307&lt;=2.5, "CAT V",
    AV307&lt;=5, "CAT IV",
    AV307&lt;=10, "CAT III",AV307&lt;=20, "CAT II",AV307&gt;20, "CAT I")</f>
        <v>CAT VII</v>
      </c>
      <c r="AX307" s="43" cm="1">
        <f t="array" ref="AX307">_xlfn.IFS(
    AZ307="G", 1,
    AZ307="F", 2,
    AZ307="E", 3,
    AZ307="D", 4,
    AZ307="C", 5,
    AZ307="B", 6,
    AZ307="A", 7)</f>
        <v>1</v>
      </c>
      <c r="AY307" s="43" cm="1">
        <f t="array" ref="AY307">_xlfn.IFS(AW307= "CAT I", 7,AW307= "CAT II", 6,AW307= "CAT III", 5,AW307= "CAT IV", 4,AW307="CAT V", 3, AW307="CAT VI", 2, AW307="CAT VII", 1)</f>
        <v>1</v>
      </c>
      <c r="AZ307" t="s">
        <v>52</v>
      </c>
      <c r="BA307" s="23"/>
      <c r="BB307" s="23"/>
      <c r="BC307" s="23"/>
      <c r="BD307" s="23"/>
      <c r="BE307" s="23"/>
      <c r="BF307" s="23"/>
    </row>
    <row r="308" spans="1:58" x14ac:dyDescent="0.25">
      <c r="A308" s="28" t="s">
        <v>547</v>
      </c>
      <c r="B308" s="20" t="s">
        <v>547</v>
      </c>
      <c r="C308" s="20" t="s">
        <v>472</v>
      </c>
      <c r="D308" s="20" t="s">
        <v>548</v>
      </c>
      <c r="E308" s="20" t="s">
        <v>549</v>
      </c>
      <c r="F308" s="20" t="s">
        <v>151</v>
      </c>
      <c r="G308" s="20">
        <v>2</v>
      </c>
      <c r="H308" s="20" t="s">
        <v>106</v>
      </c>
      <c r="K308" s="20" t="s">
        <v>152</v>
      </c>
      <c r="L308" s="20" t="s">
        <v>46</v>
      </c>
      <c r="M308" s="20">
        <v>90</v>
      </c>
      <c r="N308" s="45">
        <f t="shared" si="24"/>
        <v>46.296296296296298</v>
      </c>
      <c r="Q308" s="29">
        <v>39</v>
      </c>
      <c r="S308" s="29">
        <v>30.4</v>
      </c>
      <c r="T308" s="29">
        <v>13.3</v>
      </c>
      <c r="U308" s="29">
        <v>9.6</v>
      </c>
      <c r="V308" s="29">
        <v>9.6</v>
      </c>
      <c r="W308" s="29">
        <v>15.8</v>
      </c>
      <c r="X308" s="30">
        <v>5150</v>
      </c>
      <c r="Y308" s="30">
        <v>3605</v>
      </c>
      <c r="Z308" s="20" t="s">
        <v>48</v>
      </c>
      <c r="AA308" s="20" t="s">
        <v>154</v>
      </c>
      <c r="AB308" s="29">
        <v>1736.8</v>
      </c>
      <c r="AC308" s="20" t="s">
        <v>50</v>
      </c>
      <c r="AD308" s="20" t="s">
        <v>156</v>
      </c>
      <c r="AE308" s="20" t="s">
        <v>152</v>
      </c>
      <c r="AF308" s="20" t="s">
        <v>68</v>
      </c>
      <c r="AG308" s="20" t="s">
        <v>68</v>
      </c>
      <c r="AH308" s="20" t="s">
        <v>68</v>
      </c>
      <c r="AJ308" s="20" t="s">
        <v>45</v>
      </c>
      <c r="AK308" s="20">
        <v>2</v>
      </c>
      <c r="AL308" s="20" t="s">
        <v>74</v>
      </c>
      <c r="AM308" s="30">
        <v>57</v>
      </c>
      <c r="AN308" s="31">
        <v>1078</v>
      </c>
      <c r="AP308" s="20"/>
      <c r="AQ308" s="55">
        <f t="shared" si="25"/>
        <v>1635.2172729746892</v>
      </c>
      <c r="AR308" s="55">
        <f t="shared" si="26"/>
        <v>39</v>
      </c>
      <c r="AS308" s="55">
        <f t="shared" si="27"/>
        <v>11.886619932947271</v>
      </c>
      <c r="AT308" s="55">
        <f t="shared" si="28"/>
        <v>46.296296296296298</v>
      </c>
      <c r="AU308" s="55" cm="1">
        <f t="array" ref="AU308">2*9.81^2*(AQ308)^2/(3.1416*(AS308^2)*(_xlfn.IFS(F308="Jet",0.973*0.873*0.98094,F308="Turboprop",0.804*0.979*0.97444,F308="Piston",0.804*0.971*0.97444)*IF(R308="",1,1.09011))*1.225*AT308)</f>
        <v>26874.38790779336</v>
      </c>
      <c r="AV308" s="43">
        <f t="shared" si="29"/>
        <v>2.6874387907793361E-2</v>
      </c>
      <c r="AW308" s="41" t="str" cm="1">
        <f t="array" ref="AW308">_xlfn.IFS(AV308 &lt;=0.75, "CAT VII", AV308&lt;=1.5, "CAT VI",
    AV308&lt;=2.5, "CAT V",
    AV308&lt;=5, "CAT IV",
    AV308&lt;=10, "CAT III",AV308&lt;=20, "CAT II",AV308&gt;20, "CAT I")</f>
        <v>CAT VII</v>
      </c>
      <c r="AX308" s="43" cm="1">
        <f t="array" ref="AX308">_xlfn.IFS(
    AZ308="G", 1,
    AZ308="F", 2,
    AZ308="E", 3,
    AZ308="D", 4,
    AZ308="C", 5,
    AZ308="B", 6,
    AZ308="A", 7)</f>
        <v>1</v>
      </c>
      <c r="AY308" s="43" cm="1">
        <f t="array" ref="AY308">_xlfn.IFS(AW308= "CAT I", 7,AW308= "CAT II", 6,AW308= "CAT III", 5,AW308= "CAT IV", 4,AW308="CAT V", 3, AW308="CAT VI", 2, AW308="CAT VII", 1)</f>
        <v>1</v>
      </c>
      <c r="AZ308" t="s">
        <v>52</v>
      </c>
      <c r="BA308" s="23"/>
      <c r="BB308" s="23"/>
      <c r="BC308" s="23"/>
      <c r="BD308" s="23"/>
      <c r="BE308" s="23"/>
      <c r="BF308" s="23"/>
    </row>
    <row r="309" spans="1:58" x14ac:dyDescent="0.25">
      <c r="A309" s="28" t="s">
        <v>518</v>
      </c>
      <c r="B309" s="20" t="s">
        <v>518</v>
      </c>
      <c r="C309" s="20" t="s">
        <v>472</v>
      </c>
      <c r="D309" s="20" t="s">
        <v>519</v>
      </c>
      <c r="E309" s="20" t="s">
        <v>520</v>
      </c>
      <c r="F309" s="20" t="s">
        <v>151</v>
      </c>
      <c r="G309" s="20">
        <v>1</v>
      </c>
      <c r="H309" s="20" t="s">
        <v>106</v>
      </c>
      <c r="K309" s="20" t="s">
        <v>152</v>
      </c>
      <c r="L309" s="20" t="s">
        <v>153</v>
      </c>
      <c r="M309" s="20">
        <v>70</v>
      </c>
      <c r="N309" s="45">
        <f t="shared" si="24"/>
        <v>36.008230452674901</v>
      </c>
      <c r="Q309" s="29">
        <v>36</v>
      </c>
      <c r="S309" s="29">
        <v>28.3</v>
      </c>
      <c r="T309" s="29">
        <v>9.3000000000000007</v>
      </c>
      <c r="U309" s="29">
        <v>5.8</v>
      </c>
      <c r="V309" s="29">
        <v>5.8</v>
      </c>
      <c r="W309" s="29">
        <v>8.1</v>
      </c>
      <c r="X309" s="30">
        <v>3600</v>
      </c>
      <c r="Y309" s="30">
        <v>3600</v>
      </c>
      <c r="Z309" s="20" t="s">
        <v>48</v>
      </c>
      <c r="AA309" s="20" t="s">
        <v>154</v>
      </c>
      <c r="AB309" s="29">
        <v>1529.5</v>
      </c>
      <c r="AC309" s="20" t="s">
        <v>50</v>
      </c>
      <c r="AD309" s="20" t="s">
        <v>156</v>
      </c>
      <c r="AE309" s="20" t="s">
        <v>152</v>
      </c>
      <c r="AF309" s="20" t="s">
        <v>68</v>
      </c>
      <c r="AG309" s="20" t="s">
        <v>68</v>
      </c>
      <c r="AH309" s="20" t="s">
        <v>68</v>
      </c>
      <c r="AJ309" s="20" t="s">
        <v>152</v>
      </c>
      <c r="AK309" s="20">
        <v>2</v>
      </c>
      <c r="AL309" s="20" t="s">
        <v>74</v>
      </c>
      <c r="AM309" s="30">
        <v>2241</v>
      </c>
      <c r="AN309" s="31">
        <v>16938</v>
      </c>
      <c r="AP309" s="20"/>
      <c r="AQ309" s="55">
        <f t="shared" si="25"/>
        <v>1632.9492878526717</v>
      </c>
      <c r="AR309" s="55">
        <f t="shared" si="26"/>
        <v>36</v>
      </c>
      <c r="AS309" s="55">
        <f t="shared" si="27"/>
        <v>10.97226455348979</v>
      </c>
      <c r="AT309" s="55">
        <f t="shared" si="28"/>
        <v>36.008230452674901</v>
      </c>
      <c r="AU309" s="55" cm="1">
        <f t="array" ref="AU309">2*9.81^2*(AQ309)^2/(3.1416*(AS309^2)*(_xlfn.IFS(F309="Jet",0.973*0.873*0.98094,F309="Turboprop",0.804*0.979*0.97444,F309="Piston",0.804*0.971*0.97444)*IF(R309="",1,1.09011))*1.225*AT309)</f>
        <v>40439.12284935292</v>
      </c>
      <c r="AV309" s="43">
        <f t="shared" si="29"/>
        <v>4.0439122849352922E-2</v>
      </c>
      <c r="AW309" s="41" t="str" cm="1">
        <f t="array" ref="AW309">_xlfn.IFS(AV309 &lt;=0.75, "CAT VII", AV309&lt;=1.5, "CAT VI",
    AV309&lt;=2.5, "CAT V",
    AV309&lt;=5, "CAT IV",
    AV309&lt;=10, "CAT III",AV309&lt;=20, "CAT II",AV309&gt;20, "CAT I")</f>
        <v>CAT VII</v>
      </c>
      <c r="AX309" s="43" cm="1">
        <f t="array" ref="AX309">_xlfn.IFS(
    AZ309="G", 1,
    AZ309="F", 2,
    AZ309="E", 3,
    AZ309="D", 4,
    AZ309="C", 5,
    AZ309="B", 6,
    AZ309="A", 7)</f>
        <v>1</v>
      </c>
      <c r="AY309" s="43" cm="1">
        <f t="array" ref="AY309">_xlfn.IFS(AW309= "CAT I", 7,AW309= "CAT II", 6,AW309= "CAT III", 5,AW309= "CAT IV", 4,AW309="CAT V", 3, AW309="CAT VI", 2, AW309="CAT VII", 1)</f>
        <v>1</v>
      </c>
      <c r="AZ309" t="s">
        <v>52</v>
      </c>
      <c r="BA309" s="23"/>
      <c r="BB309" s="23"/>
      <c r="BC309" s="23"/>
      <c r="BD309" s="23"/>
      <c r="BE309" s="23"/>
      <c r="BF309" s="23"/>
    </row>
    <row r="310" spans="1:58" x14ac:dyDescent="0.25">
      <c r="A310" s="28" t="s">
        <v>521</v>
      </c>
      <c r="B310" s="20" t="s">
        <v>521</v>
      </c>
      <c r="C310" s="20" t="s">
        <v>472</v>
      </c>
      <c r="D310" s="20" t="s">
        <v>522</v>
      </c>
      <c r="E310" s="20" t="s">
        <v>523</v>
      </c>
      <c r="F310" s="20" t="s">
        <v>151</v>
      </c>
      <c r="G310" s="20">
        <v>1</v>
      </c>
      <c r="H310" s="20" t="s">
        <v>106</v>
      </c>
      <c r="K310" s="20" t="s">
        <v>152</v>
      </c>
      <c r="L310" s="20" t="s">
        <v>153</v>
      </c>
      <c r="M310" s="20">
        <v>71</v>
      </c>
      <c r="N310" s="45">
        <f t="shared" si="24"/>
        <v>36.522633744855966</v>
      </c>
      <c r="Q310" s="29">
        <v>36.1</v>
      </c>
      <c r="S310" s="29">
        <v>31.5</v>
      </c>
      <c r="T310" s="29">
        <v>9.6999999999999993</v>
      </c>
      <c r="U310" s="29">
        <v>6.8</v>
      </c>
      <c r="V310" s="29">
        <v>1.8</v>
      </c>
      <c r="W310" s="29">
        <v>10.3</v>
      </c>
      <c r="X310" s="30">
        <v>3789</v>
      </c>
      <c r="Y310" s="30">
        <v>3600</v>
      </c>
      <c r="Z310" s="20" t="s">
        <v>48</v>
      </c>
      <c r="AA310" s="20" t="s">
        <v>154</v>
      </c>
      <c r="AB310" s="29">
        <v>1913</v>
      </c>
      <c r="AC310" s="20" t="s">
        <v>50</v>
      </c>
      <c r="AD310" s="20" t="s">
        <v>156</v>
      </c>
      <c r="AE310" s="20" t="s">
        <v>152</v>
      </c>
      <c r="AF310" s="20" t="s">
        <v>68</v>
      </c>
      <c r="AG310" s="20" t="s">
        <v>68</v>
      </c>
      <c r="AH310" s="20" t="s">
        <v>68</v>
      </c>
      <c r="AJ310" s="20" t="s">
        <v>152</v>
      </c>
      <c r="AK310" s="20">
        <v>2</v>
      </c>
      <c r="AL310" s="20" t="s">
        <v>56</v>
      </c>
      <c r="AM310" s="30">
        <v>120</v>
      </c>
      <c r="AN310" s="31">
        <v>178</v>
      </c>
      <c r="AP310" s="20"/>
      <c r="AQ310" s="55">
        <f t="shared" si="25"/>
        <v>1632.9492878526717</v>
      </c>
      <c r="AR310" s="55">
        <f t="shared" si="26"/>
        <v>36.1</v>
      </c>
      <c r="AS310" s="55">
        <f t="shared" si="27"/>
        <v>11.002743066138372</v>
      </c>
      <c r="AT310" s="55">
        <f t="shared" si="28"/>
        <v>36.522633744855966</v>
      </c>
      <c r="AU310" s="55" cm="1">
        <f t="array" ref="AU310">2*9.81^2*(AQ310)^2/(3.1416*(AS310^2)*(_xlfn.IFS(F310="Jet",0.973*0.873*0.98094,F310="Turboprop",0.804*0.979*0.97444,F310="Piston",0.804*0.971*0.97444)*IF(R310="",1,1.09011))*1.225*AT310)</f>
        <v>39648.979695891736</v>
      </c>
      <c r="AV310" s="43">
        <f t="shared" si="29"/>
        <v>3.9648979695891734E-2</v>
      </c>
      <c r="AW310" s="41" t="str" cm="1">
        <f t="array" ref="AW310">_xlfn.IFS(AV310 &lt;=0.75, "CAT VII", AV310&lt;=1.5, "CAT VI",
    AV310&lt;=2.5, "CAT V",
    AV310&lt;=5, "CAT IV",
    AV310&lt;=10, "CAT III",AV310&lt;=20, "CAT II",AV310&gt;20, "CAT I")</f>
        <v>CAT VII</v>
      </c>
      <c r="AX310" s="43" cm="1">
        <f t="array" ref="AX310">_xlfn.IFS(
    AZ310="G", 1,
    AZ310="F", 2,
    AZ310="E", 3,
    AZ310="D", 4,
    AZ310="C", 5,
    AZ310="B", 6,
    AZ310="A", 7)</f>
        <v>1</v>
      </c>
      <c r="AY310" s="43" cm="1">
        <f t="array" ref="AY310">_xlfn.IFS(AW310= "CAT I", 7,AW310= "CAT II", 6,AW310= "CAT III", 5,AW310= "CAT IV", 4,AW310="CAT V", 3, AW310="CAT VI", 2, AW310="CAT VII", 1)</f>
        <v>1</v>
      </c>
      <c r="AZ310" t="s">
        <v>52</v>
      </c>
      <c r="BA310" s="23"/>
      <c r="BB310" s="23"/>
      <c r="BC310" s="23"/>
      <c r="BD310" s="23"/>
      <c r="BE310" s="23"/>
      <c r="BF310" s="23"/>
    </row>
    <row r="311" spans="1:58" x14ac:dyDescent="0.25">
      <c r="A311" s="28" t="s">
        <v>1065</v>
      </c>
      <c r="B311" s="20" t="s">
        <v>1065</v>
      </c>
      <c r="C311" s="20" t="s">
        <v>191</v>
      </c>
      <c r="D311" s="20" t="s">
        <v>1066</v>
      </c>
      <c r="E311" s="20" t="s">
        <v>1067</v>
      </c>
      <c r="F311" s="20" t="s">
        <v>151</v>
      </c>
      <c r="G311" s="20">
        <v>1</v>
      </c>
      <c r="H311" s="20" t="s">
        <v>106</v>
      </c>
      <c r="K311" s="20" t="s">
        <v>152</v>
      </c>
      <c r="L311" s="20" t="s">
        <v>153</v>
      </c>
      <c r="M311" s="20">
        <v>80</v>
      </c>
      <c r="N311" s="45">
        <f t="shared" si="24"/>
        <v>41.152263374485599</v>
      </c>
      <c r="Q311" s="29">
        <v>36.200000000000003</v>
      </c>
      <c r="S311" s="29">
        <v>27.7</v>
      </c>
      <c r="T311" s="29">
        <v>8.4</v>
      </c>
      <c r="U311" s="29">
        <v>7.9</v>
      </c>
      <c r="V311" s="29">
        <v>7.5</v>
      </c>
      <c r="W311" s="29">
        <v>11.1</v>
      </c>
      <c r="X311" s="30">
        <v>3600</v>
      </c>
      <c r="Y311" s="30">
        <v>3600</v>
      </c>
      <c r="Z311" s="20" t="s">
        <v>48</v>
      </c>
      <c r="AA311" s="20" t="s">
        <v>154</v>
      </c>
      <c r="AB311" s="29">
        <v>1510.7</v>
      </c>
      <c r="AC311" s="20" t="s">
        <v>50</v>
      </c>
      <c r="AD311" s="20" t="s">
        <v>156</v>
      </c>
      <c r="AE311" s="20" t="s">
        <v>152</v>
      </c>
      <c r="AF311" s="20" t="s">
        <v>68</v>
      </c>
      <c r="AG311" s="20" t="s">
        <v>68</v>
      </c>
      <c r="AH311" s="20" t="s">
        <v>68</v>
      </c>
      <c r="AJ311" s="20" t="s">
        <v>152</v>
      </c>
      <c r="AK311" s="20">
        <v>3</v>
      </c>
      <c r="AL311" s="20" t="s">
        <v>74</v>
      </c>
      <c r="AM311" s="30">
        <v>983</v>
      </c>
      <c r="AN311" s="31">
        <v>26432</v>
      </c>
      <c r="AP311" s="20"/>
      <c r="AQ311" s="55">
        <f t="shared" si="25"/>
        <v>1632.9492878526717</v>
      </c>
      <c r="AR311" s="55">
        <f t="shared" si="26"/>
        <v>36.200000000000003</v>
      </c>
      <c r="AS311" s="55">
        <f t="shared" si="27"/>
        <v>11.033221578786955</v>
      </c>
      <c r="AT311" s="55">
        <f t="shared" si="28"/>
        <v>41.152263374485599</v>
      </c>
      <c r="AU311" s="55" cm="1">
        <f t="array" ref="AU311">2*9.81^2*(AQ311)^2/(3.1416*(AS311^2)*(_xlfn.IFS(F311="Jet",0.973*0.873*0.98094,F311="Turboprop",0.804*0.979*0.97444,F311="Piston",0.804*0.971*0.97444)*IF(R311="",1,1.09011))*1.225*AT311)</f>
        <v>34994.326570591722</v>
      </c>
      <c r="AV311" s="43">
        <f t="shared" si="29"/>
        <v>3.4994326570591719E-2</v>
      </c>
      <c r="AW311" s="41" t="str" cm="1">
        <f t="array" ref="AW311">_xlfn.IFS(AV311 &lt;=0.75, "CAT VII", AV311&lt;=1.5, "CAT VI",
    AV311&lt;=2.5, "CAT V",
    AV311&lt;=5, "CAT IV",
    AV311&lt;=10, "CAT III",AV311&lt;=20, "CAT II",AV311&gt;20, "CAT I")</f>
        <v>CAT VII</v>
      </c>
      <c r="AX311" s="43" cm="1">
        <f t="array" ref="AX311">_xlfn.IFS(
    AZ311="G", 1,
    AZ311="F", 2,
    AZ311="E", 3,
    AZ311="D", 4,
    AZ311="C", 5,
    AZ311="B", 6,
    AZ311="A", 7)</f>
        <v>1</v>
      </c>
      <c r="AY311" s="43" cm="1">
        <f t="array" ref="AY311">_xlfn.IFS(AW311= "CAT I", 7,AW311= "CAT II", 6,AW311= "CAT III", 5,AW311= "CAT IV", 4,AW311="CAT V", 3, AW311="CAT VI", 2, AW311="CAT VII", 1)</f>
        <v>1</v>
      </c>
      <c r="AZ311" t="s">
        <v>52</v>
      </c>
      <c r="BA311" s="23"/>
      <c r="BB311" s="23"/>
      <c r="BC311" s="23"/>
      <c r="BD311" s="23"/>
      <c r="BE311" s="23"/>
      <c r="BF311" s="23"/>
    </row>
    <row r="312" spans="1:58" x14ac:dyDescent="0.25">
      <c r="A312" s="28" t="s">
        <v>1068</v>
      </c>
      <c r="B312" s="20" t="s">
        <v>1068</v>
      </c>
      <c r="C312" s="20" t="s">
        <v>191</v>
      </c>
      <c r="D312" s="20" t="s">
        <v>1069</v>
      </c>
      <c r="E312" s="20" t="s">
        <v>1070</v>
      </c>
      <c r="F312" s="20" t="s">
        <v>151</v>
      </c>
      <c r="G312" s="20">
        <v>1</v>
      </c>
      <c r="H312" s="20" t="s">
        <v>106</v>
      </c>
      <c r="K312" s="20" t="s">
        <v>152</v>
      </c>
      <c r="L312" s="20" t="s">
        <v>153</v>
      </c>
      <c r="M312" s="20">
        <v>80</v>
      </c>
      <c r="N312" s="45">
        <f t="shared" si="24"/>
        <v>41.152263374485599</v>
      </c>
      <c r="Q312" s="29">
        <v>36.200000000000003</v>
      </c>
      <c r="S312" s="29">
        <v>27.7</v>
      </c>
      <c r="T312" s="29">
        <v>7.9</v>
      </c>
      <c r="U312" s="29">
        <v>7</v>
      </c>
      <c r="V312" s="29">
        <v>7</v>
      </c>
      <c r="W312" s="29">
        <v>11</v>
      </c>
      <c r="X312" s="30">
        <v>3600</v>
      </c>
      <c r="Y312" s="30">
        <v>3600</v>
      </c>
      <c r="Z312" s="20" t="s">
        <v>48</v>
      </c>
      <c r="AA312" s="20" t="s">
        <v>154</v>
      </c>
      <c r="AB312" s="29">
        <v>1510.7</v>
      </c>
      <c r="AC312" s="20" t="s">
        <v>50</v>
      </c>
      <c r="AD312" s="20" t="s">
        <v>156</v>
      </c>
      <c r="AE312" s="20" t="s">
        <v>152</v>
      </c>
      <c r="AF312" s="20" t="s">
        <v>68</v>
      </c>
      <c r="AG312" s="20" t="s">
        <v>68</v>
      </c>
      <c r="AH312" s="20" t="s">
        <v>68</v>
      </c>
      <c r="AJ312" s="20" t="s">
        <v>152</v>
      </c>
      <c r="AK312" s="20" t="s">
        <v>47</v>
      </c>
      <c r="AL312" s="20" t="s">
        <v>74</v>
      </c>
      <c r="AM312" s="30">
        <v>208</v>
      </c>
      <c r="AN312" s="31">
        <v>3930</v>
      </c>
      <c r="AP312" s="20"/>
      <c r="AQ312" s="55">
        <f t="shared" si="25"/>
        <v>1632.9492878526717</v>
      </c>
      <c r="AR312" s="55">
        <f t="shared" si="26"/>
        <v>36.200000000000003</v>
      </c>
      <c r="AS312" s="55">
        <f t="shared" si="27"/>
        <v>11.033221578786955</v>
      </c>
      <c r="AT312" s="55">
        <f t="shared" si="28"/>
        <v>41.152263374485599</v>
      </c>
      <c r="AU312" s="55" cm="1">
        <f t="array" ref="AU312">2*9.81^2*(AQ312)^2/(3.1416*(AS312^2)*(_xlfn.IFS(F312="Jet",0.973*0.873*0.98094,F312="Turboprop",0.804*0.979*0.97444,F312="Piston",0.804*0.971*0.97444)*IF(R312="",1,1.09011))*1.225*AT312)</f>
        <v>34994.326570591722</v>
      </c>
      <c r="AV312" s="43">
        <f t="shared" si="29"/>
        <v>3.4994326570591719E-2</v>
      </c>
      <c r="AW312" s="41" t="str" cm="1">
        <f t="array" ref="AW312">_xlfn.IFS(AV312 &lt;=0.75, "CAT VII", AV312&lt;=1.5, "CAT VI",
    AV312&lt;=2.5, "CAT V",
    AV312&lt;=5, "CAT IV",
    AV312&lt;=10, "CAT III",AV312&lt;=20, "CAT II",AV312&gt;20, "CAT I")</f>
        <v>CAT VII</v>
      </c>
      <c r="AX312" s="43" cm="1">
        <f t="array" ref="AX312">_xlfn.IFS(
    AZ312="G", 1,
    AZ312="F", 2,
    AZ312="E", 3,
    AZ312="D", 4,
    AZ312="C", 5,
    AZ312="B", 6,
    AZ312="A", 7)</f>
        <v>1</v>
      </c>
      <c r="AY312" s="43" cm="1">
        <f t="array" ref="AY312">_xlfn.IFS(AW312= "CAT I", 7,AW312= "CAT II", 6,AW312= "CAT III", 5,AW312= "CAT IV", 4,AW312="CAT V", 3, AW312="CAT VI", 2, AW312="CAT VII", 1)</f>
        <v>1</v>
      </c>
      <c r="AZ312" t="s">
        <v>52</v>
      </c>
      <c r="BA312" s="23"/>
      <c r="BB312" s="23"/>
      <c r="BC312" s="23"/>
      <c r="BD312" s="23"/>
      <c r="BE312" s="23"/>
      <c r="BF312" s="23"/>
    </row>
    <row r="313" spans="1:58" x14ac:dyDescent="0.25">
      <c r="A313" s="28" t="s">
        <v>1113</v>
      </c>
      <c r="B313" s="20" t="s">
        <v>1113</v>
      </c>
      <c r="C313" s="20" t="s">
        <v>191</v>
      </c>
      <c r="D313" s="20" t="s">
        <v>1114</v>
      </c>
      <c r="E313" s="20" t="s">
        <v>1115</v>
      </c>
      <c r="F313" s="20" t="s">
        <v>151</v>
      </c>
      <c r="G313" s="20">
        <v>2</v>
      </c>
      <c r="H313" s="20" t="s">
        <v>106</v>
      </c>
      <c r="K313" s="20" t="s">
        <v>152</v>
      </c>
      <c r="L313" s="20" t="s">
        <v>153</v>
      </c>
      <c r="M313" s="20">
        <v>76</v>
      </c>
      <c r="N313" s="45">
        <f t="shared" si="24"/>
        <v>39.094650205761319</v>
      </c>
      <c r="Q313" s="29">
        <v>36.799999999999997</v>
      </c>
      <c r="S313" s="29">
        <v>25.2</v>
      </c>
      <c r="T313" s="29">
        <v>8.3000000000000007</v>
      </c>
      <c r="U313" s="29">
        <v>7.3</v>
      </c>
      <c r="V313" s="29">
        <v>7.3</v>
      </c>
      <c r="W313" s="29">
        <v>10</v>
      </c>
      <c r="X313" s="30">
        <v>3600</v>
      </c>
      <c r="Y313" s="30">
        <v>3600</v>
      </c>
      <c r="Z313" s="20" t="s">
        <v>48</v>
      </c>
      <c r="AA313" s="20" t="s">
        <v>154</v>
      </c>
      <c r="AB313" s="29">
        <v>1413.4</v>
      </c>
      <c r="AC313" s="20" t="s">
        <v>50</v>
      </c>
      <c r="AD313" s="20" t="s">
        <v>156</v>
      </c>
      <c r="AE313" s="20" t="s">
        <v>152</v>
      </c>
      <c r="AF313" s="20" t="s">
        <v>68</v>
      </c>
      <c r="AG313" s="20" t="s">
        <v>68</v>
      </c>
      <c r="AH313" s="20" t="s">
        <v>68</v>
      </c>
      <c r="AJ313" s="20" t="s">
        <v>45</v>
      </c>
      <c r="AK313" s="20">
        <v>1</v>
      </c>
      <c r="AL313" s="20" t="s">
        <v>74</v>
      </c>
      <c r="AM313" s="30">
        <v>80</v>
      </c>
      <c r="AN313" s="31">
        <v>9590</v>
      </c>
      <c r="AP313" s="20"/>
      <c r="AQ313" s="55">
        <f t="shared" si="25"/>
        <v>1632.9492878526717</v>
      </c>
      <c r="AR313" s="55">
        <f t="shared" si="26"/>
        <v>36.799999999999997</v>
      </c>
      <c r="AS313" s="55">
        <f t="shared" si="27"/>
        <v>11.21609265467845</v>
      </c>
      <c r="AT313" s="55">
        <f t="shared" si="28"/>
        <v>39.094650205761319</v>
      </c>
      <c r="AU313" s="55" cm="1">
        <f t="array" ref="AU313">2*9.81^2*(AQ313)^2/(3.1416*(AS313^2)*(_xlfn.IFS(F313="Jet",0.973*0.873*0.98094,F313="Turboprop",0.804*0.979*0.97444,F313="Piston",0.804*0.971*0.97444)*IF(R313="",1,1.09011))*1.225*AT313)</f>
        <v>35644.747188686313</v>
      </c>
      <c r="AV313" s="43">
        <f t="shared" si="29"/>
        <v>3.5644747188686314E-2</v>
      </c>
      <c r="AW313" s="41" t="str" cm="1">
        <f t="array" ref="AW313">_xlfn.IFS(AV313 &lt;=0.75, "CAT VII", AV313&lt;=1.5, "CAT VI",
    AV313&lt;=2.5, "CAT V",
    AV313&lt;=5, "CAT IV",
    AV313&lt;=10, "CAT III",AV313&lt;=20, "CAT II",AV313&gt;20, "CAT I")</f>
        <v>CAT VII</v>
      </c>
      <c r="AX313" s="43" cm="1">
        <f t="array" ref="AX313">_xlfn.IFS(
    AZ313="G", 1,
    AZ313="F", 2,
    AZ313="E", 3,
    AZ313="D", 4,
    AZ313="C", 5,
    AZ313="B", 6,
    AZ313="A", 7)</f>
        <v>1</v>
      </c>
      <c r="AY313" s="43" cm="1">
        <f t="array" ref="AY313">_xlfn.IFS(AW313= "CAT I", 7,AW313= "CAT II", 6,AW313= "CAT III", 5,AW313= "CAT IV", 4,AW313="CAT V", 3, AW313="CAT VI", 2, AW313="CAT VII", 1)</f>
        <v>1</v>
      </c>
      <c r="AZ313" t="s">
        <v>52</v>
      </c>
      <c r="BA313" s="23"/>
      <c r="BB313" s="23"/>
      <c r="BC313" s="23"/>
      <c r="BD313" s="23"/>
      <c r="BE313" s="23"/>
      <c r="BF313" s="23"/>
    </row>
    <row r="314" spans="1:58" x14ac:dyDescent="0.25">
      <c r="A314" s="28" t="s">
        <v>1119</v>
      </c>
      <c r="B314" s="20" t="s">
        <v>1119</v>
      </c>
      <c r="C314" s="20" t="s">
        <v>191</v>
      </c>
      <c r="D314" s="20" t="s">
        <v>1120</v>
      </c>
      <c r="E314" s="20" t="s">
        <v>1121</v>
      </c>
      <c r="F314" s="20" t="s">
        <v>151</v>
      </c>
      <c r="G314" s="20">
        <v>1</v>
      </c>
      <c r="H314" s="20" t="s">
        <v>106</v>
      </c>
      <c r="K314" s="20" t="s">
        <v>152</v>
      </c>
      <c r="L314" s="20" t="s">
        <v>153</v>
      </c>
      <c r="M314" s="20">
        <v>78</v>
      </c>
      <c r="N314" s="45">
        <f t="shared" si="24"/>
        <v>40.123456790123456</v>
      </c>
      <c r="Q314" s="29">
        <v>36.200000000000003</v>
      </c>
      <c r="S314" s="29">
        <v>27.6</v>
      </c>
      <c r="T314" s="29">
        <v>8.5</v>
      </c>
      <c r="U314" s="29">
        <v>8</v>
      </c>
      <c r="V314" s="29">
        <v>7.2</v>
      </c>
      <c r="W314" s="29">
        <v>11.1</v>
      </c>
      <c r="X314" s="30">
        <v>3600</v>
      </c>
      <c r="Y314" s="30">
        <v>3600</v>
      </c>
      <c r="Z314" s="20" t="s">
        <v>48</v>
      </c>
      <c r="AA314" s="20" t="s">
        <v>154</v>
      </c>
      <c r="AB314" s="29">
        <v>1504.2</v>
      </c>
      <c r="AC314" s="20" t="s">
        <v>50</v>
      </c>
      <c r="AD314" s="20" t="s">
        <v>156</v>
      </c>
      <c r="AE314" s="20" t="s">
        <v>152</v>
      </c>
      <c r="AF314" s="20" t="s">
        <v>68</v>
      </c>
      <c r="AG314" s="20" t="s">
        <v>68</v>
      </c>
      <c r="AH314" s="20" t="s">
        <v>68</v>
      </c>
      <c r="AJ314" s="20" t="s">
        <v>152</v>
      </c>
      <c r="AK314" s="20">
        <v>3</v>
      </c>
      <c r="AL314" s="20" t="s">
        <v>74</v>
      </c>
      <c r="AM314" s="30">
        <v>1666</v>
      </c>
      <c r="AN314" s="31">
        <v>43988</v>
      </c>
      <c r="AP314" s="20"/>
      <c r="AQ314" s="55">
        <f t="shared" si="25"/>
        <v>1632.9492878526717</v>
      </c>
      <c r="AR314" s="55">
        <f t="shared" si="26"/>
        <v>36.200000000000003</v>
      </c>
      <c r="AS314" s="55">
        <f t="shared" si="27"/>
        <v>11.033221578786955</v>
      </c>
      <c r="AT314" s="55">
        <f t="shared" si="28"/>
        <v>40.123456790123456</v>
      </c>
      <c r="AU314" s="55" cm="1">
        <f t="array" ref="AU314">2*9.81^2*(AQ314)^2/(3.1416*(AS314^2)*(_xlfn.IFS(F314="Jet",0.973*0.873*0.98094,F314="Turboprop",0.804*0.979*0.97444,F314="Piston",0.804*0.971*0.97444)*IF(R314="",1,1.09011))*1.225*AT314)</f>
        <v>35891.616995478689</v>
      </c>
      <c r="AV314" s="43">
        <f t="shared" si="29"/>
        <v>3.5891616995478687E-2</v>
      </c>
      <c r="AW314" s="41" t="str" cm="1">
        <f t="array" ref="AW314">_xlfn.IFS(AV314 &lt;=0.75, "CAT VII", AV314&lt;=1.5, "CAT VI",
    AV314&lt;=2.5, "CAT V",
    AV314&lt;=5, "CAT IV",
    AV314&lt;=10, "CAT III",AV314&lt;=20, "CAT II",AV314&gt;20, "CAT I")</f>
        <v>CAT VII</v>
      </c>
      <c r="AX314" s="43" cm="1">
        <f t="array" ref="AX314">_xlfn.IFS(
    AZ314="G", 1,
    AZ314="F", 2,
    AZ314="E", 3,
    AZ314="D", 4,
    AZ314="C", 5,
    AZ314="B", 6,
    AZ314="A", 7)</f>
        <v>1</v>
      </c>
      <c r="AY314" s="43" cm="1">
        <f t="array" ref="AY314">_xlfn.IFS(AW314= "CAT I", 7,AW314= "CAT II", 6,AW314= "CAT III", 5,AW314= "CAT IV", 4,AW314="CAT V", 3, AW314="CAT VI", 2, AW314="CAT VII", 1)</f>
        <v>1</v>
      </c>
      <c r="AZ314" t="s">
        <v>52</v>
      </c>
      <c r="BA314" s="23"/>
      <c r="BB314" s="23"/>
      <c r="BC314" s="23"/>
      <c r="BD314" s="23"/>
      <c r="BE314" s="23"/>
      <c r="BF314" s="23"/>
    </row>
    <row r="315" spans="1:58" x14ac:dyDescent="0.25">
      <c r="A315" s="28" t="s">
        <v>1178</v>
      </c>
      <c r="B315" s="20" t="s">
        <v>1178</v>
      </c>
      <c r="C315" s="20" t="s">
        <v>1179</v>
      </c>
      <c r="D315" s="20" t="s">
        <v>1180</v>
      </c>
      <c r="E315" s="20" t="s">
        <v>1181</v>
      </c>
      <c r="F315" s="20" t="s">
        <v>151</v>
      </c>
      <c r="G315" s="20">
        <v>1</v>
      </c>
      <c r="H315" s="20" t="s">
        <v>106</v>
      </c>
      <c r="K315" s="20" t="s">
        <v>152</v>
      </c>
      <c r="L315" s="20" t="s">
        <v>153</v>
      </c>
      <c r="M315" s="20">
        <v>77</v>
      </c>
      <c r="N315" s="45">
        <f t="shared" si="24"/>
        <v>39.609053497942391</v>
      </c>
      <c r="Q315" s="29">
        <v>38.299999999999997</v>
      </c>
      <c r="S315" s="29">
        <v>26</v>
      </c>
      <c r="T315" s="29">
        <v>8.9</v>
      </c>
      <c r="U315" s="29">
        <v>9.1</v>
      </c>
      <c r="V315" s="29">
        <v>6.5</v>
      </c>
      <c r="W315" s="29">
        <v>12.4</v>
      </c>
      <c r="X315" s="30">
        <v>3600</v>
      </c>
      <c r="Y315" s="30">
        <v>3600</v>
      </c>
      <c r="Z315" s="20" t="s">
        <v>48</v>
      </c>
      <c r="AA315" s="20" t="s">
        <v>154</v>
      </c>
      <c r="AB315" s="29">
        <v>1497.3</v>
      </c>
      <c r="AC315" s="20" t="s">
        <v>50</v>
      </c>
      <c r="AD315" s="20" t="s">
        <v>156</v>
      </c>
      <c r="AE315" s="20" t="s">
        <v>152</v>
      </c>
      <c r="AF315" s="20" t="s">
        <v>68</v>
      </c>
      <c r="AG315" s="20" t="s">
        <v>68</v>
      </c>
      <c r="AH315" s="20" t="s">
        <v>68</v>
      </c>
      <c r="AJ315" s="20" t="s">
        <v>152</v>
      </c>
      <c r="AK315" s="20" t="s">
        <v>47</v>
      </c>
      <c r="AL315" s="20" t="s">
        <v>74</v>
      </c>
      <c r="AM315" s="30">
        <v>1561</v>
      </c>
      <c r="AN315" s="31">
        <v>134736</v>
      </c>
      <c r="AP315" s="20"/>
      <c r="AQ315" s="55">
        <f t="shared" si="25"/>
        <v>1632.9492878526717</v>
      </c>
      <c r="AR315" s="55">
        <f t="shared" si="26"/>
        <v>38.299999999999997</v>
      </c>
      <c r="AS315" s="55">
        <f t="shared" si="27"/>
        <v>11.673270344407191</v>
      </c>
      <c r="AT315" s="55">
        <f t="shared" si="28"/>
        <v>39.609053497942391</v>
      </c>
      <c r="AU315" s="55" cm="1">
        <f t="array" ref="AU315">2*9.81^2*(AQ315)^2/(3.1416*(AS315^2)*(_xlfn.IFS(F315="Jet",0.973*0.873*0.98094,F315="Turboprop",0.804*0.979*0.97444,F315="Piston",0.804*0.971*0.97444)*IF(R315="",1,1.09011))*1.225*AT315)</f>
        <v>32480.0355066355</v>
      </c>
      <c r="AV315" s="43">
        <f t="shared" si="29"/>
        <v>3.2480035506635502E-2</v>
      </c>
      <c r="AW315" s="41" t="str" cm="1">
        <f t="array" ref="AW315">_xlfn.IFS(AV315 &lt;=0.75, "CAT VII", AV315&lt;=1.5, "CAT VI",
    AV315&lt;=2.5, "CAT V",
    AV315&lt;=5, "CAT IV",
    AV315&lt;=10, "CAT III",AV315&lt;=20, "CAT II",AV315&gt;20, "CAT I")</f>
        <v>CAT VII</v>
      </c>
      <c r="AX315" s="43" cm="1">
        <f t="array" ref="AX315">_xlfn.IFS(
    AZ315="G", 1,
    AZ315="F", 2,
    AZ315="E", 3,
    AZ315="D", 4,
    AZ315="C", 5,
    AZ315="B", 6,
    AZ315="A", 7)</f>
        <v>1</v>
      </c>
      <c r="AY315" s="43" cm="1">
        <f t="array" ref="AY315">_xlfn.IFS(AW315= "CAT I", 7,AW315= "CAT II", 6,AW315= "CAT III", 5,AW315= "CAT IV", 4,AW315="CAT V", 3, AW315="CAT VI", 2, AW315="CAT VII", 1)</f>
        <v>1</v>
      </c>
      <c r="AZ315" t="s">
        <v>52</v>
      </c>
      <c r="BA315" s="23"/>
      <c r="BB315" s="23"/>
      <c r="BC315" s="23"/>
      <c r="BD315" s="23"/>
      <c r="BE315" s="23"/>
      <c r="BF315" s="23"/>
    </row>
    <row r="316" spans="1:58" x14ac:dyDescent="0.25">
      <c r="A316" s="28" t="s">
        <v>534</v>
      </c>
      <c r="B316" s="20" t="s">
        <v>534</v>
      </c>
      <c r="C316" s="20" t="s">
        <v>472</v>
      </c>
      <c r="D316" s="20" t="s">
        <v>535</v>
      </c>
      <c r="E316" s="20" t="s">
        <v>536</v>
      </c>
      <c r="F316" s="20" t="s">
        <v>151</v>
      </c>
      <c r="G316" s="20">
        <v>1</v>
      </c>
      <c r="H316" s="20" t="s">
        <v>106</v>
      </c>
      <c r="K316" s="20" t="s">
        <v>152</v>
      </c>
      <c r="L316" s="20" t="s">
        <v>153</v>
      </c>
      <c r="M316" s="20">
        <v>78</v>
      </c>
      <c r="N316" s="45">
        <f t="shared" si="24"/>
        <v>40.123456790123456</v>
      </c>
      <c r="Q316" s="29">
        <v>36.1</v>
      </c>
      <c r="S316" s="29">
        <v>25.2</v>
      </c>
      <c r="T316" s="29">
        <v>9</v>
      </c>
      <c r="U316" s="29">
        <v>7.7</v>
      </c>
      <c r="V316" s="29">
        <v>7.7</v>
      </c>
      <c r="W316" s="29">
        <v>8.1999999999999993</v>
      </c>
      <c r="X316" s="30">
        <v>3600</v>
      </c>
      <c r="Y316" s="30">
        <v>3420</v>
      </c>
      <c r="Z316" s="20" t="s">
        <v>48</v>
      </c>
      <c r="AA316" s="20" t="s">
        <v>154</v>
      </c>
      <c r="AB316" s="29">
        <v>1392.2</v>
      </c>
      <c r="AC316" s="20" t="s">
        <v>50</v>
      </c>
      <c r="AD316" s="20" t="s">
        <v>156</v>
      </c>
      <c r="AE316" s="20" t="s">
        <v>152</v>
      </c>
      <c r="AF316" s="20" t="s">
        <v>68</v>
      </c>
      <c r="AG316" s="20" t="s">
        <v>68</v>
      </c>
      <c r="AH316" s="20" t="s">
        <v>68</v>
      </c>
      <c r="AJ316" s="20" t="s">
        <v>152</v>
      </c>
      <c r="AK316" s="20">
        <v>7</v>
      </c>
      <c r="AL316" s="20" t="s">
        <v>74</v>
      </c>
      <c r="AM316" s="30">
        <v>68</v>
      </c>
      <c r="AN316" s="31">
        <v>4872</v>
      </c>
      <c r="AP316" s="20"/>
      <c r="AQ316" s="55">
        <f t="shared" si="25"/>
        <v>1551.3018234600381</v>
      </c>
      <c r="AR316" s="55">
        <f t="shared" si="26"/>
        <v>36.1</v>
      </c>
      <c r="AS316" s="55">
        <f t="shared" si="27"/>
        <v>11.002743066138372</v>
      </c>
      <c r="AT316" s="55">
        <f t="shared" si="28"/>
        <v>40.123456790123456</v>
      </c>
      <c r="AU316" s="55" cm="1">
        <f t="array" ref="AU316">2*9.81^2*(AQ316)^2/(3.1416*(AS316^2)*(_xlfn.IFS(F316="Jet",0.973*0.873*0.98094,F316="Turboprop",0.804*0.979*0.97444,F316="Piston",0.804*0.971*0.97444)*IF(R316="",1,1.09011))*1.225*AT316)</f>
        <v>32571.890980301319</v>
      </c>
      <c r="AV316" s="43">
        <f t="shared" si="29"/>
        <v>3.2571890980301318E-2</v>
      </c>
      <c r="AW316" s="41" t="str" cm="1">
        <f t="array" ref="AW316">_xlfn.IFS(AV316 &lt;=0.75, "CAT VII", AV316&lt;=1.5, "CAT VI",
    AV316&lt;=2.5, "CAT V",
    AV316&lt;=5, "CAT IV",
    AV316&lt;=10, "CAT III",AV316&lt;=20, "CAT II",AV316&gt;20, "CAT I")</f>
        <v>CAT VII</v>
      </c>
      <c r="AX316" s="43" cm="1">
        <f t="array" ref="AX316">_xlfn.IFS(
    AZ316="G", 1,
    AZ316="F", 2,
    AZ316="E", 3,
    AZ316="D", 4,
    AZ316="C", 5,
    AZ316="B", 6,
    AZ316="A", 7)</f>
        <v>1</v>
      </c>
      <c r="AY316" s="43" cm="1">
        <f t="array" ref="AY316">_xlfn.IFS(AW316= "CAT I", 7,AW316= "CAT II", 6,AW316= "CAT III", 5,AW316= "CAT IV", 4,AW316="CAT V", 3, AW316="CAT VI", 2, AW316="CAT VII", 1)</f>
        <v>1</v>
      </c>
      <c r="AZ316" t="s">
        <v>52</v>
      </c>
      <c r="BA316" s="23"/>
      <c r="BB316" s="23"/>
      <c r="BC316" s="23"/>
      <c r="BD316" s="23"/>
      <c r="BE316" s="23"/>
      <c r="BF316" s="23"/>
    </row>
    <row r="317" spans="1:58" x14ac:dyDescent="0.25">
      <c r="A317" s="28" t="s">
        <v>412</v>
      </c>
      <c r="B317" s="20" t="s">
        <v>412</v>
      </c>
      <c r="C317" s="20" t="s">
        <v>249</v>
      </c>
      <c r="D317" s="20" t="s">
        <v>413</v>
      </c>
      <c r="E317" s="20" t="s">
        <v>414</v>
      </c>
      <c r="F317" s="20" t="s">
        <v>151</v>
      </c>
      <c r="G317" s="20">
        <v>1</v>
      </c>
      <c r="H317" s="20" t="s">
        <v>106</v>
      </c>
      <c r="K317" s="20" t="s">
        <v>152</v>
      </c>
      <c r="L317" s="20" t="s">
        <v>153</v>
      </c>
      <c r="M317" s="20">
        <v>69</v>
      </c>
      <c r="N317" s="45">
        <f t="shared" si="24"/>
        <v>35.493827160493829</v>
      </c>
      <c r="Q317" s="29">
        <v>33.5</v>
      </c>
      <c r="S317" s="29">
        <v>26.7</v>
      </c>
      <c r="T317" s="29">
        <v>8.3000000000000007</v>
      </c>
      <c r="U317" s="29">
        <v>7.3</v>
      </c>
      <c r="V317" s="29">
        <v>7.3</v>
      </c>
      <c r="W317" s="29">
        <v>9.6</v>
      </c>
      <c r="X317" s="30">
        <v>3400</v>
      </c>
      <c r="Y317" s="30">
        <v>3400</v>
      </c>
      <c r="Z317" s="20" t="s">
        <v>48</v>
      </c>
      <c r="AA317" s="20" t="s">
        <v>154</v>
      </c>
      <c r="AB317" s="29">
        <v>1377.6</v>
      </c>
      <c r="AC317" s="20" t="s">
        <v>50</v>
      </c>
      <c r="AD317" s="20" t="s">
        <v>156</v>
      </c>
      <c r="AE317" s="20" t="s">
        <v>152</v>
      </c>
      <c r="AF317" s="20" t="s">
        <v>68</v>
      </c>
      <c r="AG317" s="20" t="s">
        <v>68</v>
      </c>
      <c r="AH317" s="20" t="s">
        <v>68</v>
      </c>
      <c r="AJ317" s="20" t="s">
        <v>152</v>
      </c>
      <c r="AK317" s="20">
        <v>4</v>
      </c>
      <c r="AL317" s="20" t="s">
        <v>74</v>
      </c>
      <c r="AM317" s="30">
        <v>1997</v>
      </c>
      <c r="AN317" s="31">
        <v>32218</v>
      </c>
      <c r="AP317" s="20"/>
      <c r="AQ317" s="55">
        <f t="shared" si="25"/>
        <v>1542.2298829719675</v>
      </c>
      <c r="AR317" s="55">
        <f t="shared" si="26"/>
        <v>33.5</v>
      </c>
      <c r="AS317" s="55">
        <f t="shared" si="27"/>
        <v>10.21030173727522</v>
      </c>
      <c r="AT317" s="55">
        <f t="shared" si="28"/>
        <v>35.493827160493829</v>
      </c>
      <c r="AU317" s="55" cm="1">
        <f t="array" ref="AU317">2*9.81^2*(AQ317)^2/(3.1416*(AS317^2)*(_xlfn.IFS(F317="Jet",0.973*0.873*0.98094,F317="Turboprop",0.804*0.979*0.97444,F317="Piston",0.804*0.971*0.97444)*IF(R317="",1,1.09011))*1.225*AT317)</f>
        <v>42258.968892973666</v>
      </c>
      <c r="AV317" s="43">
        <f t="shared" si="29"/>
        <v>4.2258968892973668E-2</v>
      </c>
      <c r="AW317" s="41" t="str" cm="1">
        <f t="array" ref="AW317">_xlfn.IFS(AV317 &lt;=0.75, "CAT VII", AV317&lt;=1.5, "CAT VI",
    AV317&lt;=2.5, "CAT V",
    AV317&lt;=5, "CAT IV",
    AV317&lt;=10, "CAT III",AV317&lt;=20, "CAT II",AV317&gt;20, "CAT I")</f>
        <v>CAT VII</v>
      </c>
      <c r="AX317" s="43" cm="1">
        <f t="array" ref="AX317">_xlfn.IFS(
    AZ317="G", 1,
    AZ317="F", 2,
    AZ317="E", 3,
    AZ317="D", 4,
    AZ317="C", 5,
    AZ317="B", 6,
    AZ317="A", 7)</f>
        <v>1</v>
      </c>
      <c r="AY317" s="43" cm="1">
        <f t="array" ref="AY317">_xlfn.IFS(AW317= "CAT I", 7,AW317= "CAT II", 6,AW317= "CAT III", 5,AW317= "CAT IV", 4,AW317="CAT V", 3, AW317="CAT VI", 2, AW317="CAT VII", 1)</f>
        <v>1</v>
      </c>
      <c r="AZ317" t="s">
        <v>52</v>
      </c>
      <c r="BA317" s="23"/>
      <c r="BB317" s="23"/>
      <c r="BC317" s="23"/>
      <c r="BD317" s="23"/>
      <c r="BE317" s="23"/>
      <c r="BF317" s="23"/>
    </row>
    <row r="318" spans="1:58" x14ac:dyDescent="0.25">
      <c r="A318" s="28" t="s">
        <v>415</v>
      </c>
      <c r="B318" s="20" t="s">
        <v>415</v>
      </c>
      <c r="C318" s="20" t="s">
        <v>249</v>
      </c>
      <c r="D318" s="20" t="s">
        <v>416</v>
      </c>
      <c r="E318" s="20" t="s">
        <v>417</v>
      </c>
      <c r="F318" s="20" t="s">
        <v>151</v>
      </c>
      <c r="G318" s="20">
        <v>1</v>
      </c>
      <c r="H318" s="20" t="s">
        <v>106</v>
      </c>
      <c r="K318" s="20" t="s">
        <v>152</v>
      </c>
      <c r="L318" s="20" t="s">
        <v>153</v>
      </c>
      <c r="M318" s="20">
        <v>72</v>
      </c>
      <c r="N318" s="45">
        <f t="shared" si="24"/>
        <v>37.037037037037038</v>
      </c>
      <c r="Q318" s="29">
        <v>35.5</v>
      </c>
      <c r="S318" s="29">
        <v>25.2</v>
      </c>
      <c r="T318" s="29">
        <v>7.6</v>
      </c>
      <c r="U318" s="29">
        <v>7.3</v>
      </c>
      <c r="V318" s="29">
        <v>7.3</v>
      </c>
      <c r="W318" s="29">
        <v>9.6</v>
      </c>
      <c r="X318" s="30">
        <v>3400</v>
      </c>
      <c r="Y318" s="30">
        <v>3400</v>
      </c>
      <c r="Z318" s="20" t="s">
        <v>48</v>
      </c>
      <c r="AA318" s="20" t="s">
        <v>154</v>
      </c>
      <c r="AB318" s="29">
        <v>1372.7</v>
      </c>
      <c r="AC318" s="20" t="s">
        <v>50</v>
      </c>
      <c r="AD318" s="20" t="s">
        <v>156</v>
      </c>
      <c r="AE318" s="20" t="s">
        <v>152</v>
      </c>
      <c r="AF318" s="20" t="s">
        <v>68</v>
      </c>
      <c r="AG318" s="20" t="s">
        <v>68</v>
      </c>
      <c r="AH318" s="20" t="s">
        <v>68</v>
      </c>
      <c r="AJ318" s="20" t="s">
        <v>152</v>
      </c>
      <c r="AK318" s="20">
        <v>3</v>
      </c>
      <c r="AL318" s="20" t="s">
        <v>74</v>
      </c>
      <c r="AM318" s="30">
        <v>5071</v>
      </c>
      <c r="AN318" s="31">
        <v>43228</v>
      </c>
      <c r="AP318" s="20"/>
      <c r="AQ318" s="55">
        <f t="shared" si="25"/>
        <v>1542.2298829719675</v>
      </c>
      <c r="AR318" s="55">
        <f t="shared" si="26"/>
        <v>35.5</v>
      </c>
      <c r="AS318" s="55">
        <f t="shared" si="27"/>
        <v>10.819871990246876</v>
      </c>
      <c r="AT318" s="55">
        <f t="shared" si="28"/>
        <v>37.037037037037038</v>
      </c>
      <c r="AU318" s="55" cm="1">
        <f t="array" ref="AU318">2*9.81^2*(AQ318)^2/(3.1416*(AS318^2)*(_xlfn.IFS(F318="Jet",0.973*0.873*0.98094,F318="Turboprop",0.804*0.979*0.97444,F318="Piston",0.804*0.971*0.97444)*IF(R318="",1,1.09011))*1.225*AT318)</f>
        <v>36063.543619758399</v>
      </c>
      <c r="AV318" s="43">
        <f t="shared" si="29"/>
        <v>3.6063543619758401E-2</v>
      </c>
      <c r="AW318" s="41" t="str" cm="1">
        <f t="array" ref="AW318">_xlfn.IFS(AV318 &lt;=0.75, "CAT VII", AV318&lt;=1.5, "CAT VI",
    AV318&lt;=2.5, "CAT V",
    AV318&lt;=5, "CAT IV",
    AV318&lt;=10, "CAT III",AV318&lt;=20, "CAT II",AV318&gt;20, "CAT I")</f>
        <v>CAT VII</v>
      </c>
      <c r="AX318" s="43" cm="1">
        <f t="array" ref="AX318">_xlfn.IFS(
    AZ318="G", 1,
    AZ318="F", 2,
    AZ318="E", 3,
    AZ318="D", 4,
    AZ318="C", 5,
    AZ318="B", 6,
    AZ318="A", 7)</f>
        <v>1</v>
      </c>
      <c r="AY318" s="43" cm="1">
        <f t="array" ref="AY318">_xlfn.IFS(AW318= "CAT I", 7,AW318= "CAT II", 6,AW318= "CAT III", 5,AW318= "CAT IV", 4,AW318="CAT V", 3, AW318="CAT VI", 2, AW318="CAT VII", 1)</f>
        <v>1</v>
      </c>
      <c r="AZ318" t="s">
        <v>52</v>
      </c>
      <c r="BA318" s="23"/>
      <c r="BB318" s="23"/>
      <c r="BC318" s="23"/>
      <c r="BD318" s="23"/>
      <c r="BE318" s="23"/>
      <c r="BF318" s="23"/>
    </row>
    <row r="319" spans="1:58" x14ac:dyDescent="0.25">
      <c r="A319" s="28" t="s">
        <v>657</v>
      </c>
      <c r="B319" s="20" t="s">
        <v>657</v>
      </c>
      <c r="C319" s="20" t="s">
        <v>658</v>
      </c>
      <c r="D319" s="20" t="s">
        <v>659</v>
      </c>
      <c r="E319" s="20" t="s">
        <v>660</v>
      </c>
      <c r="F319" s="20" t="s">
        <v>151</v>
      </c>
      <c r="G319" s="20">
        <v>1</v>
      </c>
      <c r="H319" s="20" t="s">
        <v>47</v>
      </c>
      <c r="K319" s="20" t="s">
        <v>152</v>
      </c>
      <c r="L319" s="20" t="s">
        <v>200</v>
      </c>
      <c r="M319" s="20" t="s">
        <v>47</v>
      </c>
      <c r="N319" s="45" t="e">
        <f t="shared" si="24"/>
        <v>#VALUE!</v>
      </c>
      <c r="Q319" s="29">
        <v>39</v>
      </c>
      <c r="S319" s="29">
        <v>31</v>
      </c>
      <c r="T319" s="29">
        <v>14.7</v>
      </c>
      <c r="U319" s="29">
        <v>23.4</v>
      </c>
      <c r="V319" s="29">
        <v>23.4</v>
      </c>
      <c r="W319" s="29">
        <v>9.5</v>
      </c>
      <c r="X319" s="30">
        <v>3400</v>
      </c>
      <c r="Y319" s="49">
        <v>3400</v>
      </c>
      <c r="Z319" s="20" t="s">
        <v>48</v>
      </c>
      <c r="AA319" s="20" t="s">
        <v>154</v>
      </c>
      <c r="AB319" s="29">
        <v>1764</v>
      </c>
      <c r="AC319" s="20" t="s">
        <v>50</v>
      </c>
      <c r="AD319" s="20" t="s">
        <v>156</v>
      </c>
      <c r="AE319" s="20" t="s">
        <v>152</v>
      </c>
      <c r="AF319" s="20" t="s">
        <v>68</v>
      </c>
      <c r="AG319" s="20" t="s">
        <v>68</v>
      </c>
      <c r="AH319" s="20" t="s">
        <v>68</v>
      </c>
      <c r="AJ319" s="20" t="s">
        <v>152</v>
      </c>
      <c r="AK319" s="20">
        <v>1</v>
      </c>
      <c r="AL319" s="20" t="s">
        <v>74</v>
      </c>
      <c r="AM319" s="30">
        <v>3</v>
      </c>
      <c r="AN319" s="31">
        <v>140</v>
      </c>
      <c r="AP319" s="20"/>
      <c r="AQ319" s="55">
        <f t="shared" si="25"/>
        <v>1542.2298829719675</v>
      </c>
      <c r="AR319" s="55">
        <f t="shared" si="26"/>
        <v>39</v>
      </c>
      <c r="AS319" s="55">
        <f t="shared" si="27"/>
        <v>11.886619932947271</v>
      </c>
      <c r="AT319" s="55" t="e">
        <f t="shared" si="28"/>
        <v>#VALUE!</v>
      </c>
      <c r="AU319" s="55" t="e" cm="1">
        <f t="array" ref="AU319">2*9.81^2*(AQ319)^2/(3.1416*(AS319^2)*(_xlfn.IFS(F319="Jet",0.973*0.873*0.98094,F319="Turboprop",0.804*0.979*0.97444,F319="Piston",0.804*0.971*0.97444)*IF(R319="",1,1.09011))*1.225*AT319)</f>
        <v>#VALUE!</v>
      </c>
      <c r="AV319" s="43" t="e">
        <f t="shared" si="29"/>
        <v>#VALUE!</v>
      </c>
      <c r="AW319" s="41" t="e" cm="1">
        <f t="array" ref="AW319">_xlfn.IFS(AV319 &lt;=0.75, "CAT VII", AV319&lt;=1.5, "CAT VI",
    AV319&lt;=2.5, "CAT V",
    AV319&lt;=5, "CAT IV",
    AV319&lt;=10, "CAT III",AV319&lt;=20, "CAT II",AV319&gt;20, "CAT I")</f>
        <v>#VALUE!</v>
      </c>
      <c r="AX319" s="43" cm="1">
        <f t="array" ref="AX319">_xlfn.IFS(
    AZ319="G", 1,
    AZ319="F", 2,
    AZ319="E", 3,
    AZ319="D", 4,
    AZ319="C", 5,
    AZ319="B", 6,
    AZ319="A", 7)</f>
        <v>1</v>
      </c>
      <c r="AY319" s="43" t="e" cm="1">
        <f t="array" ref="AY319">_xlfn.IFS(AW319= "CAT I", 7,AW319= "CAT II", 6,AW319= "CAT III", 5,AW319= "CAT IV", 4,AW319="CAT V", 3, AW319="CAT VI", 2, AW319="CAT VII", 1)</f>
        <v>#VALUE!</v>
      </c>
      <c r="AZ319" t="s">
        <v>52</v>
      </c>
      <c r="BA319" s="23"/>
      <c r="BB319" s="23"/>
      <c r="BC319" s="23"/>
      <c r="BD319" s="23"/>
      <c r="BE319" s="23"/>
      <c r="BF319" s="23"/>
    </row>
    <row r="320" spans="1:58" x14ac:dyDescent="0.25">
      <c r="A320" s="28" t="s">
        <v>1211</v>
      </c>
      <c r="B320" s="20" t="s">
        <v>1211</v>
      </c>
      <c r="C320" s="20" t="s">
        <v>1179</v>
      </c>
      <c r="D320" s="20" t="s">
        <v>1212</v>
      </c>
      <c r="E320" s="20" t="s">
        <v>1213</v>
      </c>
      <c r="F320" s="20" t="s">
        <v>151</v>
      </c>
      <c r="G320" s="20">
        <v>1</v>
      </c>
      <c r="H320" s="20" t="s">
        <v>106</v>
      </c>
      <c r="K320" s="20" t="s">
        <v>152</v>
      </c>
      <c r="L320" s="20" t="s">
        <v>153</v>
      </c>
      <c r="M320" s="20">
        <v>78</v>
      </c>
      <c r="N320" s="45">
        <f t="shared" si="24"/>
        <v>40.123456790123456</v>
      </c>
      <c r="Q320" s="29">
        <v>38.299999999999997</v>
      </c>
      <c r="S320" s="29">
        <v>26</v>
      </c>
      <c r="T320" s="29">
        <v>8.9</v>
      </c>
      <c r="U320" s="29">
        <v>6.5</v>
      </c>
      <c r="V320" s="29">
        <v>6.5</v>
      </c>
      <c r="W320" s="29">
        <v>11.7</v>
      </c>
      <c r="X320" s="30">
        <v>2358</v>
      </c>
      <c r="Y320" s="30">
        <v>3400</v>
      </c>
      <c r="Z320" s="20" t="s">
        <v>48</v>
      </c>
      <c r="AA320" s="20" t="s">
        <v>154</v>
      </c>
      <c r="AB320" s="29">
        <v>1498.3</v>
      </c>
      <c r="AC320" s="20" t="s">
        <v>50</v>
      </c>
      <c r="AD320" s="20" t="s">
        <v>156</v>
      </c>
      <c r="AE320" s="20" t="s">
        <v>152</v>
      </c>
      <c r="AF320" s="20" t="s">
        <v>68</v>
      </c>
      <c r="AG320" s="20" t="s">
        <v>68</v>
      </c>
      <c r="AH320" s="20" t="s">
        <v>68</v>
      </c>
      <c r="AJ320" s="20" t="s">
        <v>152</v>
      </c>
      <c r="AK320" s="20">
        <v>1</v>
      </c>
      <c r="AL320" s="20" t="s">
        <v>74</v>
      </c>
      <c r="AM320" s="30">
        <v>3552</v>
      </c>
      <c r="AN320" s="31">
        <v>208536</v>
      </c>
      <c r="AP320" s="20"/>
      <c r="AQ320" s="55">
        <f t="shared" si="25"/>
        <v>1542.2298829719675</v>
      </c>
      <c r="AR320" s="55">
        <f t="shared" si="26"/>
        <v>38.299999999999997</v>
      </c>
      <c r="AS320" s="55">
        <f t="shared" si="27"/>
        <v>11.673270344407191</v>
      </c>
      <c r="AT320" s="55">
        <f t="shared" si="28"/>
        <v>40.123456790123456</v>
      </c>
      <c r="AU320" s="55" cm="1">
        <f t="array" ref="AU320">2*9.81^2*(AQ320)^2/(3.1416*(AS320^2)*(_xlfn.IFS(F320="Jet",0.973*0.873*0.98094,F320="Turboprop",0.804*0.979*0.97444,F320="Piston",0.804*0.971*0.97444)*IF(R320="",1,1.09011))*1.225*AT320)</f>
        <v>28599.961622711289</v>
      </c>
      <c r="AV320" s="43">
        <f t="shared" si="29"/>
        <v>2.8599961622711289E-2</v>
      </c>
      <c r="AW320" s="41" t="str" cm="1">
        <f t="array" ref="AW320">_xlfn.IFS(AV320 &lt;=0.75, "CAT VII", AV320&lt;=1.5, "CAT VI",
    AV320&lt;=2.5, "CAT V",
    AV320&lt;=5, "CAT IV",
    AV320&lt;=10, "CAT III",AV320&lt;=20, "CAT II",AV320&gt;20, "CAT I")</f>
        <v>CAT VII</v>
      </c>
      <c r="AX320" s="43" cm="1">
        <f t="array" ref="AX320">_xlfn.IFS(
    AZ320="G", 1,
    AZ320="F", 2,
    AZ320="E", 3,
    AZ320="D", 4,
    AZ320="C", 5,
    AZ320="B", 6,
    AZ320="A", 7)</f>
        <v>1</v>
      </c>
      <c r="AY320" s="43" cm="1">
        <f t="array" ref="AY320">_xlfn.IFS(AW320= "CAT I", 7,AW320= "CAT II", 6,AW320= "CAT III", 5,AW320= "CAT IV", 4,AW320="CAT V", 3, AW320="CAT VI", 2, AW320="CAT VII", 1)</f>
        <v>1</v>
      </c>
      <c r="AZ320" t="s">
        <v>52</v>
      </c>
      <c r="BA320" s="23"/>
      <c r="BB320" s="23"/>
      <c r="BC320" s="23"/>
      <c r="BD320" s="23"/>
      <c r="BE320" s="23"/>
      <c r="BF320" s="23"/>
    </row>
    <row r="321" spans="1:58" x14ac:dyDescent="0.25">
      <c r="A321" s="28" t="s">
        <v>511</v>
      </c>
      <c r="B321" s="20" t="s">
        <v>511</v>
      </c>
      <c r="C321" s="20" t="s">
        <v>472</v>
      </c>
      <c r="D321" s="20" t="s">
        <v>512</v>
      </c>
      <c r="E321" s="20" t="s">
        <v>512</v>
      </c>
      <c r="F321" s="20" t="s">
        <v>151</v>
      </c>
      <c r="G321" s="20">
        <v>1</v>
      </c>
      <c r="H321" s="20" t="s">
        <v>106</v>
      </c>
      <c r="K321" s="20" t="s">
        <v>152</v>
      </c>
      <c r="L321" s="20" t="s">
        <v>200</v>
      </c>
      <c r="M321" s="20">
        <v>64</v>
      </c>
      <c r="N321" s="45">
        <f t="shared" si="24"/>
        <v>32.921810699588477</v>
      </c>
      <c r="Q321" s="29">
        <v>35.799999999999997</v>
      </c>
      <c r="S321" s="29">
        <v>25.6</v>
      </c>
      <c r="T321" s="29">
        <v>7.8</v>
      </c>
      <c r="U321" s="29">
        <v>20.6</v>
      </c>
      <c r="V321" s="29">
        <v>20.6</v>
      </c>
      <c r="W321" s="29">
        <v>10.4</v>
      </c>
      <c r="X321" s="30">
        <v>3350</v>
      </c>
      <c r="Y321" s="30">
        <v>3350</v>
      </c>
      <c r="Z321" s="20" t="s">
        <v>48</v>
      </c>
      <c r="AA321" s="20" t="s">
        <v>154</v>
      </c>
      <c r="AB321" s="29">
        <v>1403.8</v>
      </c>
      <c r="AC321" s="20" t="s">
        <v>50</v>
      </c>
      <c r="AD321" s="20" t="s">
        <v>156</v>
      </c>
      <c r="AE321" s="20" t="s">
        <v>152</v>
      </c>
      <c r="AF321" s="20" t="s">
        <v>68</v>
      </c>
      <c r="AG321" s="20" t="s">
        <v>68</v>
      </c>
      <c r="AH321" s="20" t="s">
        <v>68</v>
      </c>
      <c r="AJ321" s="20" t="s">
        <v>152</v>
      </c>
      <c r="AK321" s="20">
        <v>2</v>
      </c>
      <c r="AL321" s="20" t="s">
        <v>74</v>
      </c>
      <c r="AM321" s="30">
        <v>1576</v>
      </c>
      <c r="AN321" s="31">
        <v>2968</v>
      </c>
      <c r="AP321" s="20"/>
      <c r="AQ321" s="55">
        <f t="shared" si="25"/>
        <v>1519.5500317517917</v>
      </c>
      <c r="AR321" s="55">
        <f t="shared" si="26"/>
        <v>35.799999999999997</v>
      </c>
      <c r="AS321" s="55">
        <f t="shared" si="27"/>
        <v>10.911307528192623</v>
      </c>
      <c r="AT321" s="55">
        <f t="shared" si="28"/>
        <v>32.921810699588477</v>
      </c>
      <c r="AU321" s="55" cm="1">
        <f t="array" ref="AU321">2*9.81^2*(AQ321)^2/(3.1416*(AS321^2)*(_xlfn.IFS(F321="Jet",0.973*0.873*0.98094,F321="Turboprop",0.804*0.979*0.97444,F321="Piston",0.804*0.971*0.97444)*IF(R321="",1,1.09011))*1.225*AT321)</f>
        <v>38729.630508055634</v>
      </c>
      <c r="AV321" s="43">
        <f t="shared" si="29"/>
        <v>3.8729630508055633E-2</v>
      </c>
      <c r="AW321" s="41" t="str" cm="1">
        <f t="array" ref="AW321">_xlfn.IFS(AV321 &lt;=0.75, "CAT VII", AV321&lt;=1.5, "CAT VI",
    AV321&lt;=2.5, "CAT V",
    AV321&lt;=5, "CAT IV",
    AV321&lt;=10, "CAT III",AV321&lt;=20, "CAT II",AV321&gt;20, "CAT I")</f>
        <v>CAT VII</v>
      </c>
      <c r="AX321" s="43" cm="1">
        <f t="array" ref="AX321">_xlfn.IFS(
    AZ321="G", 1,
    AZ321="F", 2,
    AZ321="E", 3,
    AZ321="D", 4,
    AZ321="C", 5,
    AZ321="B", 6,
    AZ321="A", 7)</f>
        <v>1</v>
      </c>
      <c r="AY321" s="43" cm="1">
        <f t="array" ref="AY321">_xlfn.IFS(AW321= "CAT I", 7,AW321= "CAT II", 6,AW321= "CAT III", 5,AW321= "CAT IV", 4,AW321="CAT V", 3, AW321="CAT VI", 2, AW321="CAT VII", 1)</f>
        <v>1</v>
      </c>
      <c r="AZ321" t="s">
        <v>52</v>
      </c>
      <c r="BA321" s="23"/>
      <c r="BB321" s="23"/>
      <c r="BC321" s="23"/>
      <c r="BD321" s="23"/>
      <c r="BE321" s="23"/>
      <c r="BF321" s="23"/>
    </row>
    <row r="322" spans="1:58" x14ac:dyDescent="0.25">
      <c r="A322" s="28" t="s">
        <v>516</v>
      </c>
      <c r="B322" s="20" t="s">
        <v>516</v>
      </c>
      <c r="C322" s="20" t="s">
        <v>472</v>
      </c>
      <c r="D322" s="20" t="s">
        <v>517</v>
      </c>
      <c r="E322" s="20" t="s">
        <v>517</v>
      </c>
      <c r="F322" s="20" t="s">
        <v>151</v>
      </c>
      <c r="G322" s="20">
        <v>1</v>
      </c>
      <c r="H322" s="20" t="s">
        <v>106</v>
      </c>
      <c r="K322" s="20" t="s">
        <v>152</v>
      </c>
      <c r="L322" s="20" t="s">
        <v>200</v>
      </c>
      <c r="M322" s="20">
        <v>52</v>
      </c>
      <c r="N322" s="45">
        <f t="shared" ref="N322:N385" si="30">M322/1.944</f>
        <v>26.748971193415638</v>
      </c>
      <c r="Q322" s="29">
        <v>36.200000000000003</v>
      </c>
      <c r="S322" s="29">
        <v>27.3</v>
      </c>
      <c r="T322" s="29">
        <v>7.2</v>
      </c>
      <c r="U322" s="29">
        <v>20.3</v>
      </c>
      <c r="V322" s="29">
        <v>20.3</v>
      </c>
      <c r="W322" s="29">
        <v>8.5</v>
      </c>
      <c r="X322" s="30">
        <v>3350</v>
      </c>
      <c r="Y322" s="30">
        <v>3350</v>
      </c>
      <c r="Z322" s="20" t="s">
        <v>48</v>
      </c>
      <c r="AA322" s="20" t="s">
        <v>154</v>
      </c>
      <c r="AB322" s="29">
        <v>1492.3</v>
      </c>
      <c r="AC322" s="20" t="s">
        <v>50</v>
      </c>
      <c r="AD322" s="20" t="s">
        <v>156</v>
      </c>
      <c r="AE322" s="20" t="s">
        <v>152</v>
      </c>
      <c r="AF322" s="20" t="s">
        <v>68</v>
      </c>
      <c r="AG322" s="20" t="s">
        <v>68</v>
      </c>
      <c r="AH322" s="20" t="s">
        <v>68</v>
      </c>
      <c r="AJ322" s="20" t="s">
        <v>152</v>
      </c>
      <c r="AK322" s="20">
        <v>2</v>
      </c>
      <c r="AL322" s="20" t="s">
        <v>74</v>
      </c>
      <c r="AM322" s="30">
        <v>433</v>
      </c>
      <c r="AN322" s="31">
        <v>300</v>
      </c>
      <c r="AP322" s="20"/>
      <c r="AQ322" s="55">
        <f t="shared" ref="AQ322:AQ389" si="31">Y322/2.2046</f>
        <v>1519.5500317517917</v>
      </c>
      <c r="AR322" s="55">
        <f t="shared" ref="AR322:AR389" si="32">IF(R322="",Q322,R322)</f>
        <v>36.200000000000003</v>
      </c>
      <c r="AS322" s="55">
        <f t="shared" ref="AS322:AS385" si="33">AR322/3.281</f>
        <v>11.033221578786955</v>
      </c>
      <c r="AT322" s="55">
        <f t="shared" ref="AT322:AT389" si="34">M322/1.944</f>
        <v>26.748971193415638</v>
      </c>
      <c r="AU322" s="55" cm="1">
        <f t="array" ref="AU322">2*9.81^2*(AQ322)^2/(3.1416*(AS322^2)*(_xlfn.IFS(F322="Jet",0.973*0.873*0.98094,F322="Turboprop",0.804*0.979*0.97444,F322="Piston",0.804*0.971*0.97444)*IF(R322="",1,1.09011))*1.225*AT322)</f>
        <v>46619.637931916623</v>
      </c>
      <c r="AV322" s="43">
        <f t="shared" ref="AV322:AV385" si="35">AU322/1000000</f>
        <v>4.6619637931916626E-2</v>
      </c>
      <c r="AW322" s="41" t="str" cm="1">
        <f t="array" ref="AW322">_xlfn.IFS(AV322 &lt;=0.75, "CAT VII", AV322&lt;=1.5, "CAT VI",
    AV322&lt;=2.5, "CAT V",
    AV322&lt;=5, "CAT IV",
    AV322&lt;=10, "CAT III",AV322&lt;=20, "CAT II",AV322&gt;20, "CAT I")</f>
        <v>CAT VII</v>
      </c>
      <c r="AX322" s="43" cm="1">
        <f t="array" ref="AX322">_xlfn.IFS(
    AZ322="G", 1,
    AZ322="F", 2,
    AZ322="E", 3,
    AZ322="D", 4,
    AZ322="C", 5,
    AZ322="B", 6,
    AZ322="A", 7)</f>
        <v>1</v>
      </c>
      <c r="AY322" s="43" cm="1">
        <f t="array" ref="AY322">_xlfn.IFS(AW322= "CAT I", 7,AW322= "CAT II", 6,AW322= "CAT III", 5,AW322= "CAT IV", 4,AW322="CAT V", 3, AW322="CAT VI", 2, AW322="CAT VII", 1)</f>
        <v>1</v>
      </c>
      <c r="AZ322" t="s">
        <v>52</v>
      </c>
      <c r="BA322" s="23"/>
      <c r="BB322" s="23"/>
      <c r="BC322" s="23"/>
      <c r="BD322" s="23"/>
      <c r="BE322" s="23"/>
      <c r="BF322" s="23"/>
    </row>
    <row r="323" spans="1:58" x14ac:dyDescent="0.25">
      <c r="A323" s="28" t="s">
        <v>460</v>
      </c>
      <c r="B323" s="20" t="s">
        <v>460</v>
      </c>
      <c r="C323" s="20" t="s">
        <v>461</v>
      </c>
      <c r="D323" s="20" t="s">
        <v>462</v>
      </c>
      <c r="E323" s="20" t="s">
        <v>463</v>
      </c>
      <c r="F323" s="20" t="s">
        <v>151</v>
      </c>
      <c r="G323" s="20">
        <v>1</v>
      </c>
      <c r="H323" s="20" t="s">
        <v>106</v>
      </c>
      <c r="K323" s="20" t="s">
        <v>152</v>
      </c>
      <c r="L323" s="20" t="s">
        <v>153</v>
      </c>
      <c r="M323" s="20">
        <v>79</v>
      </c>
      <c r="N323" s="45">
        <f t="shared" si="30"/>
        <v>40.637860082304528</v>
      </c>
      <c r="Q323" s="29">
        <v>34.200000000000003</v>
      </c>
      <c r="S323" s="29">
        <v>26.3</v>
      </c>
      <c r="T323" s="29">
        <v>7.3</v>
      </c>
      <c r="U323" s="29">
        <v>6.7</v>
      </c>
      <c r="V323" s="29">
        <v>9</v>
      </c>
      <c r="W323" s="29">
        <v>9</v>
      </c>
      <c r="X323" s="30">
        <v>3325</v>
      </c>
      <c r="Y323" s="30">
        <v>3325</v>
      </c>
      <c r="Z323" s="20" t="s">
        <v>48</v>
      </c>
      <c r="AA323" s="20" t="s">
        <v>154</v>
      </c>
      <c r="AB323" s="29">
        <v>1384</v>
      </c>
      <c r="AC323" s="20" t="s">
        <v>50</v>
      </c>
      <c r="AD323" s="20" t="s">
        <v>156</v>
      </c>
      <c r="AE323" s="20" t="s">
        <v>152</v>
      </c>
      <c r="AF323" s="20" t="s">
        <v>68</v>
      </c>
      <c r="AG323" s="20" t="s">
        <v>68</v>
      </c>
      <c r="AH323" s="20" t="s">
        <v>68</v>
      </c>
      <c r="AJ323" s="20" t="s">
        <v>152</v>
      </c>
      <c r="AK323" s="20">
        <v>1</v>
      </c>
      <c r="AL323" s="20" t="s">
        <v>74</v>
      </c>
      <c r="AM323" s="30">
        <v>635</v>
      </c>
      <c r="AN323" s="31">
        <v>2660</v>
      </c>
      <c r="AP323" s="20"/>
      <c r="AQ323" s="55">
        <f t="shared" si="31"/>
        <v>1508.2101061417036</v>
      </c>
      <c r="AR323" s="55">
        <f t="shared" si="32"/>
        <v>34.200000000000003</v>
      </c>
      <c r="AS323" s="55">
        <f t="shared" si="33"/>
        <v>10.423651325815301</v>
      </c>
      <c r="AT323" s="55">
        <f t="shared" si="34"/>
        <v>40.637860082304528</v>
      </c>
      <c r="AU323" s="55" cm="1">
        <f t="array" ref="AU323">2*9.81^2*(AQ323)^2/(3.1416*(AS323^2)*(_xlfn.IFS(F323="Jet",0.973*0.873*0.98094,F323="Turboprop",0.804*0.979*0.97444,F323="Piston",0.804*0.971*0.97444)*IF(R323="",1,1.09011))*1.225*AT323)</f>
        <v>33869.10830141441</v>
      </c>
      <c r="AV323" s="43">
        <f t="shared" si="35"/>
        <v>3.3869108301414409E-2</v>
      </c>
      <c r="AW323" s="41" t="str" cm="1">
        <f t="array" ref="AW323">_xlfn.IFS(AV323 &lt;=0.75, "CAT VII", AV323&lt;=1.5, "CAT VI",
    AV323&lt;=2.5, "CAT V",
    AV323&lt;=5, "CAT IV",
    AV323&lt;=10, "CAT III",AV323&lt;=20, "CAT II",AV323&gt;20, "CAT I")</f>
        <v>CAT VII</v>
      </c>
      <c r="AX323" s="43" cm="1">
        <f t="array" ref="AX323">_xlfn.IFS(
    AZ323="G", 1,
    AZ323="F", 2,
    AZ323="E", 3,
    AZ323="D", 4,
    AZ323="C", 5,
    AZ323="B", 6,
    AZ323="A", 7)</f>
        <v>1</v>
      </c>
      <c r="AY323" s="43" cm="1">
        <f t="array" ref="AY323">_xlfn.IFS(AW323= "CAT I", 7,AW323= "CAT II", 6,AW323= "CAT III", 5,AW323= "CAT IV", 4,AW323="CAT V", 3, AW323="CAT VI", 2, AW323="CAT VII", 1)</f>
        <v>1</v>
      </c>
      <c r="AZ323" t="s">
        <v>52</v>
      </c>
      <c r="BA323" s="23"/>
      <c r="BB323" s="23"/>
      <c r="BC323" s="23"/>
      <c r="BD323" s="23"/>
      <c r="BE323" s="23"/>
      <c r="BF323" s="23"/>
    </row>
    <row r="324" spans="1:58" x14ac:dyDescent="0.25">
      <c r="A324" s="28" t="s">
        <v>513</v>
      </c>
      <c r="B324" s="20" t="s">
        <v>513</v>
      </c>
      <c r="C324" s="20" t="s">
        <v>472</v>
      </c>
      <c r="D324" s="20" t="s">
        <v>514</v>
      </c>
      <c r="E324" s="20" t="s">
        <v>515</v>
      </c>
      <c r="F324" s="20" t="s">
        <v>151</v>
      </c>
      <c r="G324" s="20">
        <v>1</v>
      </c>
      <c r="H324" s="20" t="s">
        <v>106</v>
      </c>
      <c r="K324" s="20" t="s">
        <v>152</v>
      </c>
      <c r="L324" s="20" t="s">
        <v>200</v>
      </c>
      <c r="M324" s="20">
        <v>66</v>
      </c>
      <c r="N324" s="45">
        <f t="shared" si="30"/>
        <v>33.950617283950621</v>
      </c>
      <c r="Q324" s="29">
        <v>41.7</v>
      </c>
      <c r="S324" s="29">
        <v>26.3</v>
      </c>
      <c r="T324" s="29">
        <v>7.7</v>
      </c>
      <c r="U324" s="29">
        <v>20.6</v>
      </c>
      <c r="V324" s="29">
        <v>20.6</v>
      </c>
      <c r="W324" s="29">
        <v>8.6</v>
      </c>
      <c r="X324" s="30">
        <v>3300</v>
      </c>
      <c r="Y324" s="30">
        <v>3300</v>
      </c>
      <c r="Z324" s="20" t="s">
        <v>48</v>
      </c>
      <c r="AA324" s="20" t="s">
        <v>154</v>
      </c>
      <c r="AB324" s="29">
        <v>1614.7</v>
      </c>
      <c r="AC324" s="20" t="s">
        <v>50</v>
      </c>
      <c r="AD324" s="20" t="s">
        <v>156</v>
      </c>
      <c r="AE324" s="20" t="s">
        <v>152</v>
      </c>
      <c r="AF324" s="20" t="s">
        <v>68</v>
      </c>
      <c r="AG324" s="20" t="s">
        <v>68</v>
      </c>
      <c r="AH324" s="20" t="s">
        <v>68</v>
      </c>
      <c r="AI324" s="22"/>
      <c r="AJ324" s="20" t="s">
        <v>152</v>
      </c>
      <c r="AK324" s="20">
        <v>1</v>
      </c>
      <c r="AL324" s="20" t="s">
        <v>74</v>
      </c>
      <c r="AM324" s="30">
        <v>364</v>
      </c>
      <c r="AN324" s="31">
        <v>0</v>
      </c>
      <c r="AP324" s="20"/>
      <c r="AQ324" s="55">
        <f t="shared" si="31"/>
        <v>1496.8701805316157</v>
      </c>
      <c r="AR324" s="55">
        <f t="shared" si="32"/>
        <v>41.7</v>
      </c>
      <c r="AS324" s="55">
        <f t="shared" si="33"/>
        <v>12.709539774459007</v>
      </c>
      <c r="AT324" s="55">
        <f t="shared" si="34"/>
        <v>33.950617283950621</v>
      </c>
      <c r="AU324" s="55" cm="1">
        <f t="array" ref="AU324">2*9.81^2*(AQ324)^2/(3.1416*(AS324^2)*(_xlfn.IFS(F324="Jet",0.973*0.873*0.98094,F324="Turboprop",0.804*0.979*0.97444,F324="Piston",0.804*0.971*0.97444)*IF(R324="",1,1.09011))*1.225*AT324)</f>
        <v>26860.345905147897</v>
      </c>
      <c r="AV324" s="43">
        <f t="shared" si="35"/>
        <v>2.6860345905147898E-2</v>
      </c>
      <c r="AW324" s="41" t="str" cm="1">
        <f t="array" ref="AW324">_xlfn.IFS(AV324 &lt;=0.75, "CAT VII", AV324&lt;=1.5, "CAT VI",
    AV324&lt;=2.5, "CAT V",
    AV324&lt;=5, "CAT IV",
    AV324&lt;=10, "CAT III",AV324&lt;=20, "CAT II",AV324&gt;20, "CAT I")</f>
        <v>CAT VII</v>
      </c>
      <c r="AX324" s="43" cm="1">
        <f t="array" ref="AX324">_xlfn.IFS(
    AZ324="G", 1,
    AZ324="F", 2,
    AZ324="E", 3,
    AZ324="D", 4,
    AZ324="C", 5,
    AZ324="B", 6,
    AZ324="A", 7)</f>
        <v>1</v>
      </c>
      <c r="AY324" s="43" cm="1">
        <f t="array" ref="AY324">_xlfn.IFS(AW324= "CAT I", 7,AW324= "CAT II", 6,AW324= "CAT III", 5,AW324= "CAT IV", 4,AW324="CAT V", 3, AW324="CAT VI", 2, AW324="CAT VII", 1)</f>
        <v>1</v>
      </c>
      <c r="AZ324" t="s">
        <v>52</v>
      </c>
      <c r="BA324" s="23"/>
      <c r="BB324" s="23"/>
      <c r="BC324" s="23"/>
      <c r="BD324" s="23"/>
      <c r="BE324" s="23"/>
      <c r="BF324" s="23"/>
    </row>
    <row r="325" spans="1:58" x14ac:dyDescent="0.25">
      <c r="A325" s="28" t="s">
        <v>650</v>
      </c>
      <c r="B325" s="20" t="s">
        <v>650</v>
      </c>
      <c r="C325" s="20" t="s">
        <v>651</v>
      </c>
      <c r="D325" s="20" t="s">
        <v>652</v>
      </c>
      <c r="E325" s="20" t="s">
        <v>653</v>
      </c>
      <c r="F325" s="20" t="s">
        <v>151</v>
      </c>
      <c r="G325" s="20">
        <v>1</v>
      </c>
      <c r="H325" s="20" t="s">
        <v>106</v>
      </c>
      <c r="K325" s="20" t="s">
        <v>152</v>
      </c>
      <c r="L325" s="20" t="s">
        <v>153</v>
      </c>
      <c r="M325" s="20">
        <v>78</v>
      </c>
      <c r="N325" s="45">
        <f t="shared" si="30"/>
        <v>40.123456790123456</v>
      </c>
      <c r="Q325" s="29">
        <v>36.1</v>
      </c>
      <c r="S325" s="29">
        <v>25.2</v>
      </c>
      <c r="T325" s="29">
        <v>9</v>
      </c>
      <c r="U325" s="29">
        <v>6.8</v>
      </c>
      <c r="V325" s="29">
        <v>6.8</v>
      </c>
      <c r="W325" s="29">
        <v>8.5</v>
      </c>
      <c r="X325" s="30">
        <v>3400</v>
      </c>
      <c r="Y325" s="30">
        <v>3230</v>
      </c>
      <c r="Z325" s="20" t="s">
        <v>48</v>
      </c>
      <c r="AA325" s="20" t="s">
        <v>154</v>
      </c>
      <c r="AB325" s="29">
        <v>1390.2</v>
      </c>
      <c r="AC325" s="20" t="s">
        <v>50</v>
      </c>
      <c r="AD325" s="20" t="s">
        <v>156</v>
      </c>
      <c r="AE325" s="20" t="s">
        <v>152</v>
      </c>
      <c r="AF325" s="20" t="s">
        <v>68</v>
      </c>
      <c r="AG325" s="20" t="s">
        <v>68</v>
      </c>
      <c r="AH325" s="20" t="s">
        <v>68</v>
      </c>
      <c r="AJ325" s="20" t="s">
        <v>152</v>
      </c>
      <c r="AK325" s="20">
        <v>6</v>
      </c>
      <c r="AL325" s="20" t="s">
        <v>74</v>
      </c>
      <c r="AM325" s="30">
        <v>76</v>
      </c>
      <c r="AN325" s="31">
        <v>5232</v>
      </c>
      <c r="AP325" s="20"/>
      <c r="AQ325" s="55">
        <f t="shared" si="31"/>
        <v>1465.1183888233693</v>
      </c>
      <c r="AR325" s="55">
        <f t="shared" si="32"/>
        <v>36.1</v>
      </c>
      <c r="AS325" s="55">
        <f t="shared" si="33"/>
        <v>11.002743066138372</v>
      </c>
      <c r="AT325" s="55">
        <f t="shared" si="34"/>
        <v>40.123456790123456</v>
      </c>
      <c r="AU325" s="55" cm="1">
        <f t="array" ref="AU325">2*9.81^2*(AQ325)^2/(3.1416*(AS325^2)*(_xlfn.IFS(F325="Jet",0.973*0.873*0.98094,F325="Turboprop",0.804*0.979*0.97444,F325="Piston",0.804*0.971*0.97444)*IF(R325="",1,1.09011))*1.225*AT325)</f>
        <v>29053.322510207039</v>
      </c>
      <c r="AV325" s="43">
        <f t="shared" si="35"/>
        <v>2.9053322510207039E-2</v>
      </c>
      <c r="AW325" s="41" t="str" cm="1">
        <f t="array" ref="AW325">_xlfn.IFS(AV325 &lt;=0.75, "CAT VII", AV325&lt;=1.5, "CAT VI",
    AV325&lt;=2.5, "CAT V",
    AV325&lt;=5, "CAT IV",
    AV325&lt;=10, "CAT III",AV325&lt;=20, "CAT II",AV325&gt;20, "CAT I")</f>
        <v>CAT VII</v>
      </c>
      <c r="AX325" s="43" cm="1">
        <f t="array" ref="AX325">_xlfn.IFS(
    AZ325="G", 1,
    AZ325="F", 2,
    AZ325="E", 3,
    AZ325="D", 4,
    AZ325="C", 5,
    AZ325="B", 6,
    AZ325="A", 7)</f>
        <v>1</v>
      </c>
      <c r="AY325" s="43" cm="1">
        <f t="array" ref="AY325">_xlfn.IFS(AW325= "CAT I", 7,AW325= "CAT II", 6,AW325= "CAT III", 5,AW325= "CAT IV", 4,AW325="CAT V", 3, AW325="CAT VI", 2, AW325="CAT VII", 1)</f>
        <v>1</v>
      </c>
      <c r="AZ325" t="s">
        <v>52</v>
      </c>
      <c r="BA325" s="23"/>
      <c r="BB325" s="23"/>
      <c r="BC325" s="23"/>
      <c r="BD325" s="23"/>
      <c r="BE325" s="23"/>
      <c r="BF325" s="23"/>
    </row>
    <row r="326" spans="1:58" x14ac:dyDescent="0.25">
      <c r="A326" s="28" t="s">
        <v>654</v>
      </c>
      <c r="B326" s="20" t="s">
        <v>654</v>
      </c>
      <c r="C326" s="20" t="s">
        <v>651</v>
      </c>
      <c r="D326" s="20" t="s">
        <v>655</v>
      </c>
      <c r="E326" s="20" t="s">
        <v>656</v>
      </c>
      <c r="F326" s="20" t="s">
        <v>151</v>
      </c>
      <c r="G326" s="20">
        <v>1</v>
      </c>
      <c r="H326" s="20" t="s">
        <v>106</v>
      </c>
      <c r="K326" s="20" t="s">
        <v>152</v>
      </c>
      <c r="L326" s="20" t="s">
        <v>153</v>
      </c>
      <c r="M326" s="20">
        <v>78</v>
      </c>
      <c r="N326" s="45">
        <f t="shared" si="30"/>
        <v>40.123456790123456</v>
      </c>
      <c r="Q326" s="29">
        <v>36.1</v>
      </c>
      <c r="S326" s="29">
        <v>25.2</v>
      </c>
      <c r="T326" s="29">
        <v>9</v>
      </c>
      <c r="U326" s="29">
        <v>6.8</v>
      </c>
      <c r="V326" s="29">
        <v>6.8</v>
      </c>
      <c r="W326" s="29">
        <v>8.5</v>
      </c>
      <c r="X326" s="30">
        <v>3400</v>
      </c>
      <c r="Y326" s="30">
        <v>3230</v>
      </c>
      <c r="Z326" s="20" t="s">
        <v>48</v>
      </c>
      <c r="AA326" s="20" t="s">
        <v>154</v>
      </c>
      <c r="AB326" s="29">
        <v>1390.2</v>
      </c>
      <c r="AC326" s="20" t="s">
        <v>50</v>
      </c>
      <c r="AD326" s="20" t="s">
        <v>156</v>
      </c>
      <c r="AE326" s="20" t="s">
        <v>152</v>
      </c>
      <c r="AF326" s="20" t="s">
        <v>68</v>
      </c>
      <c r="AG326" s="20" t="s">
        <v>68</v>
      </c>
      <c r="AH326" s="20" t="s">
        <v>68</v>
      </c>
      <c r="AJ326" s="20" t="s">
        <v>152</v>
      </c>
      <c r="AK326" s="20">
        <v>6</v>
      </c>
      <c r="AL326" s="20" t="s">
        <v>74</v>
      </c>
      <c r="AM326" s="30">
        <v>469</v>
      </c>
      <c r="AN326" s="31">
        <v>13948</v>
      </c>
      <c r="AP326" s="20"/>
      <c r="AQ326" s="55">
        <f t="shared" si="31"/>
        <v>1465.1183888233693</v>
      </c>
      <c r="AR326" s="55">
        <f t="shared" si="32"/>
        <v>36.1</v>
      </c>
      <c r="AS326" s="55">
        <f t="shared" si="33"/>
        <v>11.002743066138372</v>
      </c>
      <c r="AT326" s="55">
        <f t="shared" si="34"/>
        <v>40.123456790123456</v>
      </c>
      <c r="AU326" s="55" cm="1">
        <f t="array" ref="AU326">2*9.81^2*(AQ326)^2/(3.1416*(AS326^2)*(_xlfn.IFS(F326="Jet",0.973*0.873*0.98094,F326="Turboprop",0.804*0.979*0.97444,F326="Piston",0.804*0.971*0.97444)*IF(R326="",1,1.09011))*1.225*AT326)</f>
        <v>29053.322510207039</v>
      </c>
      <c r="AV326" s="43">
        <f t="shared" si="35"/>
        <v>2.9053322510207039E-2</v>
      </c>
      <c r="AW326" s="41" t="str" cm="1">
        <f t="array" ref="AW326">_xlfn.IFS(AV326 &lt;=0.75, "CAT VII", AV326&lt;=1.5, "CAT VI",
    AV326&lt;=2.5, "CAT V",
    AV326&lt;=5, "CAT IV",
    AV326&lt;=10, "CAT III",AV326&lt;=20, "CAT II",AV326&gt;20, "CAT I")</f>
        <v>CAT VII</v>
      </c>
      <c r="AX326" s="43" cm="1">
        <f t="array" ref="AX326">_xlfn.IFS(
    AZ326="G", 1,
    AZ326="F", 2,
    AZ326="E", 3,
    AZ326="D", 4,
    AZ326="C", 5,
    AZ326="B", 6,
    AZ326="A", 7)</f>
        <v>1</v>
      </c>
      <c r="AY326" s="43" cm="1">
        <f t="array" ref="AY326">_xlfn.IFS(AW326= "CAT I", 7,AW326= "CAT II", 6,AW326= "CAT III", 5,AW326= "CAT IV", 4,AW326="CAT V", 3, AW326="CAT VI", 2, AW326="CAT VII", 1)</f>
        <v>1</v>
      </c>
      <c r="AZ326" t="s">
        <v>52</v>
      </c>
      <c r="BA326" s="23"/>
      <c r="BB326" s="23"/>
      <c r="BC326" s="23"/>
      <c r="BD326" s="23"/>
      <c r="BE326" s="23"/>
      <c r="BF326" s="23"/>
    </row>
    <row r="327" spans="1:58" x14ac:dyDescent="0.25">
      <c r="A327" s="28" t="s">
        <v>1000</v>
      </c>
      <c r="B327" s="20" t="s">
        <v>1000</v>
      </c>
      <c r="C327" s="20" t="s">
        <v>1001</v>
      </c>
      <c r="D327" s="20" t="s">
        <v>1002</v>
      </c>
      <c r="E327" s="20" t="s">
        <v>1003</v>
      </c>
      <c r="F327" s="20" t="s">
        <v>151</v>
      </c>
      <c r="G327" s="20">
        <v>1</v>
      </c>
      <c r="H327" s="20" t="s">
        <v>106</v>
      </c>
      <c r="K327" s="20" t="s">
        <v>152</v>
      </c>
      <c r="L327" s="20" t="s">
        <v>153</v>
      </c>
      <c r="M327" s="20">
        <v>77</v>
      </c>
      <c r="N327" s="45">
        <f t="shared" si="30"/>
        <v>39.609053497942391</v>
      </c>
      <c r="Q327" s="29">
        <v>36.1</v>
      </c>
      <c r="S327" s="29">
        <v>26.8</v>
      </c>
      <c r="T327" s="29">
        <v>8.3000000000000007</v>
      </c>
      <c r="U327" s="29">
        <v>6.6</v>
      </c>
      <c r="V327" s="29">
        <v>6.6</v>
      </c>
      <c r="W327" s="29">
        <v>9.1999999999999993</v>
      </c>
      <c r="X327" s="30">
        <v>3374</v>
      </c>
      <c r="Y327" s="30">
        <v>3200</v>
      </c>
      <c r="Z327" s="20" t="s">
        <v>48</v>
      </c>
      <c r="AA327" s="20" t="s">
        <v>154</v>
      </c>
      <c r="AB327" s="29">
        <v>1463.7</v>
      </c>
      <c r="AC327" s="20" t="s">
        <v>50</v>
      </c>
      <c r="AD327" s="20" t="s">
        <v>156</v>
      </c>
      <c r="AE327" s="20" t="s">
        <v>152</v>
      </c>
      <c r="AF327" s="20" t="s">
        <v>68</v>
      </c>
      <c r="AG327" s="20" t="s">
        <v>68</v>
      </c>
      <c r="AH327" s="20" t="s">
        <v>68</v>
      </c>
      <c r="AJ327" s="20" t="s">
        <v>152</v>
      </c>
      <c r="AK327" s="20">
        <v>4</v>
      </c>
      <c r="AL327" s="20" t="s">
        <v>74</v>
      </c>
      <c r="AM327" s="30">
        <v>1254</v>
      </c>
      <c r="AN327" s="31">
        <v>50392</v>
      </c>
      <c r="AP327" s="20"/>
      <c r="AQ327" s="55">
        <f t="shared" si="31"/>
        <v>1451.5104780912636</v>
      </c>
      <c r="AR327" s="55">
        <f t="shared" si="32"/>
        <v>36.1</v>
      </c>
      <c r="AS327" s="55">
        <f t="shared" si="33"/>
        <v>11.002743066138372</v>
      </c>
      <c r="AT327" s="55">
        <f t="shared" si="34"/>
        <v>39.609053497942391</v>
      </c>
      <c r="AU327" s="55" cm="1">
        <f t="array" ref="AU327">2*9.81^2*(AQ327)^2/(3.1416*(AS327^2)*(_xlfn.IFS(F327="Jet",0.973*0.873*0.98094,F327="Turboprop",0.804*0.979*0.97444,F327="Piston",0.804*0.971*0.97444)*IF(R327="",1,1.09011))*1.225*AT327)</f>
        <v>28886.478072491907</v>
      </c>
      <c r="AV327" s="43">
        <f t="shared" si="35"/>
        <v>2.8886478072491908E-2</v>
      </c>
      <c r="AW327" s="41" t="str" cm="1">
        <f t="array" ref="AW327">_xlfn.IFS(AV327 &lt;=0.75, "CAT VII", AV327&lt;=1.5, "CAT VI",
    AV327&lt;=2.5, "CAT V",
    AV327&lt;=5, "CAT IV",
    AV327&lt;=10, "CAT III",AV327&lt;=20, "CAT II",AV327&gt;20, "CAT I")</f>
        <v>CAT VII</v>
      </c>
      <c r="AX327" s="43" cm="1">
        <f t="array" ref="AX327">_xlfn.IFS(
    AZ327="G", 1,
    AZ327="F", 2,
    AZ327="E", 3,
    AZ327="D", 4,
    AZ327="C", 5,
    AZ327="B", 6,
    AZ327="A", 7)</f>
        <v>1</v>
      </c>
      <c r="AY327" s="43" cm="1">
        <f t="array" ref="AY327">_xlfn.IFS(AW327= "CAT I", 7,AW327= "CAT II", 6,AW327= "CAT III", 5,AW327= "CAT IV", 4,AW327="CAT V", 3, AW327="CAT VI", 2, AW327="CAT VII", 1)</f>
        <v>1</v>
      </c>
      <c r="AZ327" t="s">
        <v>52</v>
      </c>
      <c r="BA327" s="23"/>
      <c r="BB327" s="23"/>
      <c r="BC327" s="23"/>
      <c r="BD327" s="23"/>
      <c r="BE327" s="23"/>
      <c r="BF327" s="23"/>
    </row>
    <row r="328" spans="1:58" x14ac:dyDescent="0.25">
      <c r="A328" s="28" t="s">
        <v>1004</v>
      </c>
      <c r="B328" s="20" t="s">
        <v>1004</v>
      </c>
      <c r="C328" s="20" t="s">
        <v>1001</v>
      </c>
      <c r="D328" s="20" t="s">
        <v>1005</v>
      </c>
      <c r="E328" s="20" t="s">
        <v>1006</v>
      </c>
      <c r="F328" s="20" t="s">
        <v>151</v>
      </c>
      <c r="G328" s="20">
        <v>1</v>
      </c>
      <c r="H328" s="20" t="s">
        <v>106</v>
      </c>
      <c r="K328" s="20" t="s">
        <v>152</v>
      </c>
      <c r="L328" s="20" t="s">
        <v>153</v>
      </c>
      <c r="M328" s="20">
        <v>77</v>
      </c>
      <c r="N328" s="45">
        <f t="shared" si="30"/>
        <v>39.609053497942391</v>
      </c>
      <c r="Q328" s="29">
        <v>36.1</v>
      </c>
      <c r="S328" s="29">
        <v>26.8</v>
      </c>
      <c r="T328" s="29">
        <v>8.3000000000000007</v>
      </c>
      <c r="U328" s="29">
        <v>6.6</v>
      </c>
      <c r="V328" s="29">
        <v>6.6</v>
      </c>
      <c r="W328" s="29">
        <v>9.1999999999999993</v>
      </c>
      <c r="X328" s="30">
        <v>3368</v>
      </c>
      <c r="Y328" s="30">
        <v>3200</v>
      </c>
      <c r="Z328" s="20" t="s">
        <v>48</v>
      </c>
      <c r="AA328" s="20" t="s">
        <v>154</v>
      </c>
      <c r="AB328" s="29">
        <v>1465.4</v>
      </c>
      <c r="AC328" s="20" t="s">
        <v>50</v>
      </c>
      <c r="AD328" s="20" t="s">
        <v>156</v>
      </c>
      <c r="AE328" s="20" t="s">
        <v>152</v>
      </c>
      <c r="AF328" s="20" t="s">
        <v>68</v>
      </c>
      <c r="AG328" s="20" t="s">
        <v>68</v>
      </c>
      <c r="AH328" s="20" t="s">
        <v>68</v>
      </c>
      <c r="AJ328" s="20" t="s">
        <v>152</v>
      </c>
      <c r="AK328" s="20">
        <v>6</v>
      </c>
      <c r="AL328" s="20" t="s">
        <v>74</v>
      </c>
      <c r="AM328" s="30">
        <v>1025</v>
      </c>
      <c r="AN328" s="31">
        <v>18600</v>
      </c>
      <c r="AP328" s="20"/>
      <c r="AQ328" s="55">
        <f t="shared" si="31"/>
        <v>1451.5104780912636</v>
      </c>
      <c r="AR328" s="55">
        <f t="shared" si="32"/>
        <v>36.1</v>
      </c>
      <c r="AS328" s="55">
        <f t="shared" si="33"/>
        <v>11.002743066138372</v>
      </c>
      <c r="AT328" s="55">
        <f t="shared" si="34"/>
        <v>39.609053497942391</v>
      </c>
      <c r="AU328" s="55" cm="1">
        <f t="array" ref="AU328">2*9.81^2*(AQ328)^2/(3.1416*(AS328^2)*(_xlfn.IFS(F328="Jet",0.973*0.873*0.98094,F328="Turboprop",0.804*0.979*0.97444,F328="Piston",0.804*0.971*0.97444)*IF(R328="",1,1.09011))*1.225*AT328)</f>
        <v>28886.478072491907</v>
      </c>
      <c r="AV328" s="43">
        <f t="shared" si="35"/>
        <v>2.8886478072491908E-2</v>
      </c>
      <c r="AW328" s="41" t="str" cm="1">
        <f t="array" ref="AW328">_xlfn.IFS(AV328 &lt;=0.75, "CAT VII", AV328&lt;=1.5, "CAT VI",
    AV328&lt;=2.5, "CAT V",
    AV328&lt;=5, "CAT IV",
    AV328&lt;=10, "CAT III",AV328&lt;=20, "CAT II",AV328&gt;20, "CAT I")</f>
        <v>CAT VII</v>
      </c>
      <c r="AX328" s="43" cm="1">
        <f t="array" ref="AX328">_xlfn.IFS(
    AZ328="G", 1,
    AZ328="F", 2,
    AZ328="E", 3,
    AZ328="D", 4,
    AZ328="C", 5,
    AZ328="B", 6,
    AZ328="A", 7)</f>
        <v>1</v>
      </c>
      <c r="AY328" s="43" cm="1">
        <f t="array" ref="AY328">_xlfn.IFS(AW328= "CAT I", 7,AW328= "CAT II", 6,AW328= "CAT III", 5,AW328= "CAT IV", 4,AW328="CAT V", 3, AW328="CAT VI", 2, AW328="CAT VII", 1)</f>
        <v>1</v>
      </c>
      <c r="AZ328" t="s">
        <v>52</v>
      </c>
      <c r="BA328" s="23"/>
      <c r="BB328" s="23"/>
      <c r="BC328" s="23"/>
      <c r="BD328" s="23"/>
      <c r="BE328" s="23"/>
      <c r="BF328" s="23"/>
    </row>
    <row r="329" spans="1:58" x14ac:dyDescent="0.25">
      <c r="A329" s="28" t="s">
        <v>165</v>
      </c>
      <c r="B329" s="20" t="s">
        <v>165</v>
      </c>
      <c r="C329" s="20" t="s">
        <v>166</v>
      </c>
      <c r="D329" s="20" t="s">
        <v>167</v>
      </c>
      <c r="E329" s="20" t="s">
        <v>168</v>
      </c>
      <c r="F329" s="20" t="s">
        <v>151</v>
      </c>
      <c r="G329" s="20">
        <v>1</v>
      </c>
      <c r="H329" s="20" t="s">
        <v>106</v>
      </c>
      <c r="K329" s="20" t="s">
        <v>152</v>
      </c>
      <c r="L329" s="20" t="s">
        <v>153</v>
      </c>
      <c r="M329" s="20">
        <v>70</v>
      </c>
      <c r="N329" s="45">
        <f t="shared" si="30"/>
        <v>36.008230452674901</v>
      </c>
      <c r="Q329" s="29">
        <v>32.799999999999997</v>
      </c>
      <c r="S329" s="29">
        <v>24.9</v>
      </c>
      <c r="T329" s="29">
        <v>8.4</v>
      </c>
      <c r="U329" s="29">
        <v>6.8</v>
      </c>
      <c r="V329" s="29">
        <v>6.8</v>
      </c>
      <c r="W329" s="29">
        <v>11.8</v>
      </c>
      <c r="X329" s="30">
        <v>3250</v>
      </c>
      <c r="Y329" s="30">
        <v>3140</v>
      </c>
      <c r="Z329" s="20" t="s">
        <v>48</v>
      </c>
      <c r="AA329" s="20" t="s">
        <v>154</v>
      </c>
      <c r="AB329" s="29">
        <v>1279.7</v>
      </c>
      <c r="AC329" s="20" t="s">
        <v>50</v>
      </c>
      <c r="AD329" s="20" t="s">
        <v>156</v>
      </c>
      <c r="AE329" s="20" t="s">
        <v>152</v>
      </c>
      <c r="AF329" s="20" t="s">
        <v>68</v>
      </c>
      <c r="AG329" s="20" t="s">
        <v>68</v>
      </c>
      <c r="AH329" s="20" t="s">
        <v>68</v>
      </c>
      <c r="AJ329" s="20" t="s">
        <v>152</v>
      </c>
      <c r="AK329" s="20">
        <v>2</v>
      </c>
      <c r="AL329" s="20" t="s">
        <v>74</v>
      </c>
      <c r="AM329" s="30">
        <v>298</v>
      </c>
      <c r="AN329" s="31">
        <v>3368</v>
      </c>
      <c r="AP329" s="20"/>
      <c r="AQ329" s="55">
        <f t="shared" si="31"/>
        <v>1424.2946566270525</v>
      </c>
      <c r="AR329" s="55">
        <f t="shared" si="32"/>
        <v>32.799999999999997</v>
      </c>
      <c r="AS329" s="55">
        <f t="shared" si="33"/>
        <v>9.99695214873514</v>
      </c>
      <c r="AT329" s="55">
        <f t="shared" si="34"/>
        <v>36.008230452674901</v>
      </c>
      <c r="AU329" s="55" cm="1">
        <f t="array" ref="AU329">2*9.81^2*(AQ329)^2/(3.1416*(AS329^2)*(_xlfn.IFS(F329="Jet",0.973*0.873*0.98094,F329="Turboprop",0.804*0.979*0.97444,F329="Piston",0.804*0.971*0.97444)*IF(R329="",1,1.09011))*1.225*AT329)</f>
        <v>37060.67590398946</v>
      </c>
      <c r="AV329" s="43">
        <f t="shared" si="35"/>
        <v>3.7060675903989461E-2</v>
      </c>
      <c r="AW329" s="41" t="str" cm="1">
        <f t="array" ref="AW329">_xlfn.IFS(AV329 &lt;=0.75, "CAT VII", AV329&lt;=1.5, "CAT VI",
    AV329&lt;=2.5, "CAT V",
    AV329&lt;=5, "CAT IV",
    AV329&lt;=10, "CAT III",AV329&lt;=20, "CAT II",AV329&gt;20, "CAT I")</f>
        <v>CAT VII</v>
      </c>
      <c r="AX329" s="43" cm="1">
        <f t="array" ref="AX329">_xlfn.IFS(
    AZ329="G", 1,
    AZ329="F", 2,
    AZ329="E", 3,
    AZ329="D", 4,
    AZ329="C", 5,
    AZ329="B", 6,
    AZ329="A", 7)</f>
        <v>1</v>
      </c>
      <c r="AY329" s="43" cm="1">
        <f t="array" ref="AY329">_xlfn.IFS(AW329= "CAT I", 7,AW329= "CAT II", 6,AW329= "CAT III", 5,AW329= "CAT IV", 4,AW329="CAT V", 3, AW329="CAT VI", 2, AW329="CAT VII", 1)</f>
        <v>1</v>
      </c>
      <c r="AZ329" t="s">
        <v>52</v>
      </c>
      <c r="BA329" s="23"/>
      <c r="BB329" s="23"/>
      <c r="BC329" s="23"/>
      <c r="BD329" s="23"/>
      <c r="BE329" s="23"/>
      <c r="BF329" s="23"/>
    </row>
    <row r="330" spans="1:58" x14ac:dyDescent="0.25">
      <c r="A330" s="28" t="s">
        <v>1240</v>
      </c>
      <c r="B330" s="20" t="s">
        <v>1240</v>
      </c>
      <c r="C330" s="20" t="s">
        <v>1241</v>
      </c>
      <c r="D330" s="20" t="s">
        <v>1242</v>
      </c>
      <c r="E330" s="20" t="s">
        <v>1243</v>
      </c>
      <c r="F330" s="20" t="s">
        <v>151</v>
      </c>
      <c r="G330" s="20">
        <v>1</v>
      </c>
      <c r="H330" s="20" t="s">
        <v>106</v>
      </c>
      <c r="K330" s="20" t="s">
        <v>152</v>
      </c>
      <c r="L330" s="20" t="s">
        <v>153</v>
      </c>
      <c r="M330" s="20">
        <v>75</v>
      </c>
      <c r="N330" s="45">
        <f t="shared" si="30"/>
        <v>38.580246913580247</v>
      </c>
      <c r="Q330" s="29">
        <v>32.700000000000003</v>
      </c>
      <c r="S330" s="29">
        <v>25.4</v>
      </c>
      <c r="T330" s="29">
        <v>9.4</v>
      </c>
      <c r="U330" s="29">
        <v>6.1</v>
      </c>
      <c r="V330" s="29">
        <v>6.1</v>
      </c>
      <c r="W330" s="29">
        <v>8.3000000000000007</v>
      </c>
      <c r="X330" s="30">
        <v>3080</v>
      </c>
      <c r="Y330" s="30">
        <v>3080</v>
      </c>
      <c r="Z330" s="20" t="s">
        <v>48</v>
      </c>
      <c r="AA330" s="20" t="s">
        <v>154</v>
      </c>
      <c r="AB330" s="29">
        <v>1298.0999999999999</v>
      </c>
      <c r="AC330" s="20" t="s">
        <v>50</v>
      </c>
      <c r="AD330" s="20" t="s">
        <v>156</v>
      </c>
      <c r="AE330" s="20" t="s">
        <v>152</v>
      </c>
      <c r="AF330" s="20" t="s">
        <v>68</v>
      </c>
      <c r="AG330" s="20" t="s">
        <v>68</v>
      </c>
      <c r="AH330" s="20" t="s">
        <v>68</v>
      </c>
      <c r="AJ330" s="20" t="s">
        <v>152</v>
      </c>
      <c r="AK330" s="20" t="s">
        <v>47</v>
      </c>
      <c r="AL330" s="20" t="s">
        <v>56</v>
      </c>
      <c r="AM330" s="30">
        <v>194</v>
      </c>
      <c r="AN330" s="31">
        <v>2458</v>
      </c>
      <c r="AP330" s="20"/>
      <c r="AQ330" s="55">
        <f t="shared" si="31"/>
        <v>1397.0788351628412</v>
      </c>
      <c r="AR330" s="55">
        <f t="shared" si="32"/>
        <v>32.700000000000003</v>
      </c>
      <c r="AS330" s="55">
        <f t="shared" si="33"/>
        <v>9.96647363608656</v>
      </c>
      <c r="AT330" s="55">
        <f t="shared" si="34"/>
        <v>38.580246913580247</v>
      </c>
      <c r="AU330" s="55" cm="1">
        <f t="array" ref="AU330">2*9.81^2*(AQ330)^2/(3.1416*(AS330^2)*(_xlfn.IFS(F330="Jet",0.973*0.873*0.98094,F330="Turboprop",0.804*0.979*0.97444,F330="Piston",0.804*0.971*0.97444)*IF(R330="",1,1.09011))*1.225*AT330)</f>
        <v>33484.54725393124</v>
      </c>
      <c r="AV330" s="43">
        <f t="shared" si="35"/>
        <v>3.3484547253931241E-2</v>
      </c>
      <c r="AW330" s="41" t="str" cm="1">
        <f t="array" ref="AW330">_xlfn.IFS(AV330 &lt;=0.75, "CAT VII", AV330&lt;=1.5, "CAT VI",
    AV330&lt;=2.5, "CAT V",
    AV330&lt;=5, "CAT IV",
    AV330&lt;=10, "CAT III",AV330&lt;=20, "CAT II",AV330&gt;20, "CAT I")</f>
        <v>CAT VII</v>
      </c>
      <c r="AX330" s="43" cm="1">
        <f t="array" ref="AX330">_xlfn.IFS(
    AZ330="G", 1,
    AZ330="F", 2,
    AZ330="E", 3,
    AZ330="D", 4,
    AZ330="C", 5,
    AZ330="B", 6,
    AZ330="A", 7)</f>
        <v>1</v>
      </c>
      <c r="AY330" s="43" cm="1">
        <f t="array" ref="AY330">_xlfn.IFS(AW330= "CAT I", 7,AW330= "CAT II", 6,AW330= "CAT III", 5,AW330= "CAT IV", 4,AW330="CAT V", 3, AW330="CAT VI", 2, AW330="CAT VII", 1)</f>
        <v>1</v>
      </c>
      <c r="AZ330" t="s">
        <v>52</v>
      </c>
      <c r="BA330" s="23"/>
      <c r="BB330" s="23"/>
      <c r="BC330" s="23"/>
      <c r="BD330" s="23"/>
      <c r="BE330" s="23"/>
      <c r="BF330" s="23"/>
    </row>
    <row r="331" spans="1:58" x14ac:dyDescent="0.25">
      <c r="A331" s="28" t="s">
        <v>994</v>
      </c>
      <c r="B331" s="20" t="s">
        <v>994</v>
      </c>
      <c r="C331" s="20" t="s">
        <v>806</v>
      </c>
      <c r="D331" s="20" t="s">
        <v>995</v>
      </c>
      <c r="E331" s="20" t="s">
        <v>996</v>
      </c>
      <c r="F331" s="20" t="s">
        <v>151</v>
      </c>
      <c r="G331" s="20">
        <v>1</v>
      </c>
      <c r="H331" s="20" t="s">
        <v>106</v>
      </c>
      <c r="K331" s="20" t="s">
        <v>152</v>
      </c>
      <c r="L331" s="20" t="s">
        <v>153</v>
      </c>
      <c r="M331" s="20">
        <v>81</v>
      </c>
      <c r="N331" s="45">
        <f t="shared" si="30"/>
        <v>41.666666666666664</v>
      </c>
      <c r="Q331" s="29">
        <v>32.6</v>
      </c>
      <c r="S331" s="29">
        <v>25</v>
      </c>
      <c r="T331" s="29">
        <v>8</v>
      </c>
      <c r="U331" s="29">
        <v>6.6</v>
      </c>
      <c r="V331" s="29">
        <v>6.6</v>
      </c>
      <c r="W331" s="29">
        <v>7.8</v>
      </c>
      <c r="X331" s="30">
        <v>3200</v>
      </c>
      <c r="Y331" s="30">
        <v>3000</v>
      </c>
      <c r="Z331" s="20" t="s">
        <v>48</v>
      </c>
      <c r="AA331" s="20" t="s">
        <v>154</v>
      </c>
      <c r="AB331" s="29">
        <v>1278</v>
      </c>
      <c r="AC331" s="20" t="s">
        <v>50</v>
      </c>
      <c r="AD331" s="20" t="s">
        <v>156</v>
      </c>
      <c r="AE331" s="20" t="s">
        <v>152</v>
      </c>
      <c r="AF331" s="20" t="s">
        <v>68</v>
      </c>
      <c r="AG331" s="20" t="s">
        <v>68</v>
      </c>
      <c r="AH331" s="20" t="s">
        <v>68</v>
      </c>
      <c r="AJ331" s="20" t="s">
        <v>152</v>
      </c>
      <c r="AK331" s="20" t="s">
        <v>47</v>
      </c>
      <c r="AL331" s="20" t="s">
        <v>56</v>
      </c>
      <c r="AM331" s="30">
        <v>62</v>
      </c>
      <c r="AN331" s="31">
        <v>2694</v>
      </c>
      <c r="AP331" s="20"/>
      <c r="AQ331" s="55">
        <f t="shared" si="31"/>
        <v>1360.7910732105597</v>
      </c>
      <c r="AR331" s="55">
        <f t="shared" si="32"/>
        <v>32.6</v>
      </c>
      <c r="AS331" s="55">
        <f t="shared" si="33"/>
        <v>9.9359951234379764</v>
      </c>
      <c r="AT331" s="55">
        <f t="shared" si="34"/>
        <v>41.666666666666664</v>
      </c>
      <c r="AU331" s="55" cm="1">
        <f t="array" ref="AU331">2*9.81^2*(AQ331)^2/(3.1416*(AS331^2)*(_xlfn.IFS(F331="Jet",0.973*0.873*0.98094,F331="Turboprop",0.804*0.979*0.97444,F331="Piston",0.804*0.971*0.97444)*IF(R331="",1,1.09011))*1.225*AT331)</f>
        <v>29595.253025191269</v>
      </c>
      <c r="AV331" s="43">
        <f t="shared" si="35"/>
        <v>2.9595253025191268E-2</v>
      </c>
      <c r="AW331" s="41" t="str" cm="1">
        <f t="array" ref="AW331">_xlfn.IFS(AV331 &lt;=0.75, "CAT VII", AV331&lt;=1.5, "CAT VI",
    AV331&lt;=2.5, "CAT V",
    AV331&lt;=5, "CAT IV",
    AV331&lt;=10, "CAT III",AV331&lt;=20, "CAT II",AV331&gt;20, "CAT I")</f>
        <v>CAT VII</v>
      </c>
      <c r="AX331" s="43" cm="1">
        <f t="array" ref="AX331">_xlfn.IFS(
    AZ331="G", 1,
    AZ331="F", 2,
    AZ331="E", 3,
    AZ331="D", 4,
    AZ331="C", 5,
    AZ331="B", 6,
    AZ331="A", 7)</f>
        <v>1</v>
      </c>
      <c r="AY331" s="43" cm="1">
        <f t="array" ref="AY331">_xlfn.IFS(AW331= "CAT I", 7,AW331= "CAT II", 6,AW331= "CAT III", 5,AW331= "CAT IV", 4,AW331="CAT V", 3, AW331="CAT VI", 2, AW331="CAT VII", 1)</f>
        <v>1</v>
      </c>
      <c r="AZ331" t="s">
        <v>52</v>
      </c>
      <c r="BA331" s="23"/>
      <c r="BB331" s="23"/>
      <c r="BC331" s="23"/>
      <c r="BD331" s="23"/>
      <c r="BE331" s="23"/>
      <c r="BF331" s="23"/>
    </row>
    <row r="332" spans="1:58" x14ac:dyDescent="0.25">
      <c r="A332" s="28" t="s">
        <v>1054</v>
      </c>
      <c r="B332" s="20" t="s">
        <v>1054</v>
      </c>
      <c r="C332" s="20" t="s">
        <v>191</v>
      </c>
      <c r="D332" s="20" t="s">
        <v>1055</v>
      </c>
      <c r="E332" s="20" t="s">
        <v>1056</v>
      </c>
      <c r="F332" s="20" t="s">
        <v>151</v>
      </c>
      <c r="G332" s="20">
        <v>1</v>
      </c>
      <c r="H332" s="20" t="s">
        <v>106</v>
      </c>
      <c r="K332" s="20" t="s">
        <v>152</v>
      </c>
      <c r="L332" s="20" t="s">
        <v>153</v>
      </c>
      <c r="M332" s="20">
        <v>62</v>
      </c>
      <c r="N332" s="45">
        <f t="shared" si="30"/>
        <v>31.89300411522634</v>
      </c>
      <c r="Q332" s="29">
        <v>35</v>
      </c>
      <c r="S332" s="29">
        <v>24.7</v>
      </c>
      <c r="T332" s="29">
        <v>7.2</v>
      </c>
      <c r="U332" s="29">
        <v>6.5</v>
      </c>
      <c r="V332" s="29">
        <v>6.5</v>
      </c>
      <c r="W332" s="29">
        <v>10.5</v>
      </c>
      <c r="X332" s="30">
        <v>3000</v>
      </c>
      <c r="Y332" s="30">
        <v>3000</v>
      </c>
      <c r="Z332" s="20" t="s">
        <v>48</v>
      </c>
      <c r="AA332" s="20" t="s">
        <v>154</v>
      </c>
      <c r="AB332" s="29">
        <v>1337.9</v>
      </c>
      <c r="AC332" s="20" t="s">
        <v>50</v>
      </c>
      <c r="AD332" s="20" t="s">
        <v>156</v>
      </c>
      <c r="AE332" s="20" t="s">
        <v>152</v>
      </c>
      <c r="AF332" s="20" t="s">
        <v>68</v>
      </c>
      <c r="AG332" s="20" t="s">
        <v>68</v>
      </c>
      <c r="AH332" s="20" t="s">
        <v>68</v>
      </c>
      <c r="AJ332" s="20" t="s">
        <v>152</v>
      </c>
      <c r="AK332" s="20">
        <v>3</v>
      </c>
      <c r="AL332" s="20" t="s">
        <v>74</v>
      </c>
      <c r="AM332" s="30">
        <v>62</v>
      </c>
      <c r="AN332" s="31">
        <v>10300</v>
      </c>
      <c r="AP332" s="20"/>
      <c r="AQ332" s="55">
        <f t="shared" si="31"/>
        <v>1360.7910732105597</v>
      </c>
      <c r="AR332" s="55">
        <f t="shared" si="32"/>
        <v>35</v>
      </c>
      <c r="AS332" s="55">
        <f t="shared" si="33"/>
        <v>10.667479427003961</v>
      </c>
      <c r="AT332" s="55">
        <f t="shared" si="34"/>
        <v>31.89300411522634</v>
      </c>
      <c r="AU332" s="55" cm="1">
        <f t="array" ref="AU332">2*9.81^2*(AQ332)^2/(3.1416*(AS332^2)*(_xlfn.IFS(F332="Jet",0.973*0.873*0.98094,F332="Turboprop",0.804*0.979*0.97444,F332="Piston",0.804*0.971*0.97444)*IF(R332="",1,1.09011))*1.225*AT332)</f>
        <v>33543.972870430989</v>
      </c>
      <c r="AV332" s="43">
        <f t="shared" si="35"/>
        <v>3.3543972870430989E-2</v>
      </c>
      <c r="AW332" s="41" t="str" cm="1">
        <f t="array" ref="AW332">_xlfn.IFS(AV332 &lt;=0.75, "CAT VII", AV332&lt;=1.5, "CAT VI",
    AV332&lt;=2.5, "CAT V",
    AV332&lt;=5, "CAT IV",
    AV332&lt;=10, "CAT III",AV332&lt;=20, "CAT II",AV332&gt;20, "CAT I")</f>
        <v>CAT VII</v>
      </c>
      <c r="AX332" s="43" cm="1">
        <f t="array" ref="AX332">_xlfn.IFS(
    AZ332="G", 1,
    AZ332="F", 2,
    AZ332="E", 3,
    AZ332="D", 4,
    AZ332="C", 5,
    AZ332="B", 6,
    AZ332="A", 7)</f>
        <v>1</v>
      </c>
      <c r="AY332" s="43" cm="1">
        <f t="array" ref="AY332">_xlfn.IFS(AW332= "CAT I", 7,AW332= "CAT II", 6,AW332= "CAT III", 5,AW332= "CAT IV", 4,AW332="CAT V", 3, AW332="CAT VI", 2, AW332="CAT VII", 1)</f>
        <v>1</v>
      </c>
      <c r="AZ332" t="s">
        <v>52</v>
      </c>
      <c r="BA332" s="23"/>
      <c r="BB332" s="23"/>
      <c r="BC332" s="23"/>
      <c r="BD332" s="23"/>
      <c r="BE332" s="23"/>
      <c r="BF332" s="23"/>
    </row>
    <row r="333" spans="1:58" x14ac:dyDescent="0.25">
      <c r="A333" s="28" t="s">
        <v>508</v>
      </c>
      <c r="B333" s="20" t="s">
        <v>508</v>
      </c>
      <c r="C333" s="20" t="s">
        <v>472</v>
      </c>
      <c r="D333" s="20" t="s">
        <v>509</v>
      </c>
      <c r="E333" s="20" t="s">
        <v>510</v>
      </c>
      <c r="F333" s="20" t="s">
        <v>151</v>
      </c>
      <c r="G333" s="20">
        <v>1</v>
      </c>
      <c r="H333" s="20" t="s">
        <v>106</v>
      </c>
      <c r="K333" s="20" t="s">
        <v>152</v>
      </c>
      <c r="L333" s="20" t="s">
        <v>153</v>
      </c>
      <c r="M333" s="20">
        <v>65</v>
      </c>
      <c r="N333" s="45">
        <f t="shared" si="30"/>
        <v>33.436213991769549</v>
      </c>
      <c r="Q333" s="29">
        <v>36</v>
      </c>
      <c r="S333" s="29">
        <v>29</v>
      </c>
      <c r="T333" s="29">
        <v>9.3000000000000007</v>
      </c>
      <c r="U333" s="29">
        <v>5.6</v>
      </c>
      <c r="V333" s="29">
        <v>5.6</v>
      </c>
      <c r="W333" s="29">
        <v>9</v>
      </c>
      <c r="X333" s="30">
        <v>3100</v>
      </c>
      <c r="Y333" s="30">
        <v>2950</v>
      </c>
      <c r="Z333" s="20" t="s">
        <v>48</v>
      </c>
      <c r="AA333" s="20" t="s">
        <v>154</v>
      </c>
      <c r="AB333" s="29">
        <v>1564</v>
      </c>
      <c r="AC333" s="20" t="s">
        <v>50</v>
      </c>
      <c r="AD333" s="20" t="s">
        <v>156</v>
      </c>
      <c r="AE333" s="20" t="s">
        <v>152</v>
      </c>
      <c r="AF333" s="20" t="s">
        <v>68</v>
      </c>
      <c r="AG333" s="20" t="s">
        <v>68</v>
      </c>
      <c r="AH333" s="20" t="s">
        <v>68</v>
      </c>
      <c r="AJ333" s="20" t="s">
        <v>152</v>
      </c>
      <c r="AK333" s="20">
        <v>2</v>
      </c>
      <c r="AL333" s="20" t="s">
        <v>74</v>
      </c>
      <c r="AM333" s="30">
        <v>12989</v>
      </c>
      <c r="AN333" s="31">
        <v>107588</v>
      </c>
      <c r="AP333" s="20"/>
      <c r="AQ333" s="55">
        <f t="shared" si="31"/>
        <v>1338.1112219903837</v>
      </c>
      <c r="AR333" s="55">
        <f t="shared" si="32"/>
        <v>36</v>
      </c>
      <c r="AS333" s="55">
        <f t="shared" si="33"/>
        <v>10.97226455348979</v>
      </c>
      <c r="AT333" s="55">
        <f t="shared" si="34"/>
        <v>33.436213991769549</v>
      </c>
      <c r="AU333" s="55" cm="1">
        <f t="array" ref="AU333">2*9.81^2*(AQ333)^2/(3.1416*(AS333^2)*(_xlfn.IFS(F333="Jet",0.973*0.873*0.98094,F333="Turboprop",0.804*0.979*0.97444,F333="Piston",0.804*0.971*0.97444)*IF(R333="",1,1.09011))*1.225*AT333)</f>
        <v>29243.236777961258</v>
      </c>
      <c r="AV333" s="43">
        <f t="shared" si="35"/>
        <v>2.9243236777961257E-2</v>
      </c>
      <c r="AW333" s="41" t="str" cm="1">
        <f t="array" ref="AW333">_xlfn.IFS(AV333 &lt;=0.75, "CAT VII", AV333&lt;=1.5, "CAT VI",
    AV333&lt;=2.5, "CAT V",
    AV333&lt;=5, "CAT IV",
    AV333&lt;=10, "CAT III",AV333&lt;=20, "CAT II",AV333&gt;20, "CAT I")</f>
        <v>CAT VII</v>
      </c>
      <c r="AX333" s="43" cm="1">
        <f t="array" ref="AX333">_xlfn.IFS(
    AZ333="G", 1,
    AZ333="F", 2,
    AZ333="E", 3,
    AZ333="D", 4,
    AZ333="C", 5,
    AZ333="B", 6,
    AZ333="A", 7)</f>
        <v>1</v>
      </c>
      <c r="AY333" s="43" cm="1">
        <f t="array" ref="AY333">_xlfn.IFS(AW333= "CAT I", 7,AW333= "CAT II", 6,AW333= "CAT III", 5,AW333= "CAT IV", 4,AW333="CAT V", 3, AW333="CAT VI", 2, AW333="CAT VII", 1)</f>
        <v>1</v>
      </c>
      <c r="AZ333" t="s">
        <v>52</v>
      </c>
      <c r="BA333" s="23"/>
      <c r="BB333" s="23"/>
      <c r="BC333" s="23"/>
      <c r="BD333" s="23"/>
      <c r="BE333" s="23"/>
      <c r="BF333" s="23"/>
    </row>
    <row r="334" spans="1:58" x14ac:dyDescent="0.25">
      <c r="A334" s="28" t="s">
        <v>626</v>
      </c>
      <c r="B334" s="20" t="s">
        <v>626</v>
      </c>
      <c r="C334" s="20" t="s">
        <v>472</v>
      </c>
      <c r="D334" s="20" t="s">
        <v>627</v>
      </c>
      <c r="E334" s="20" t="s">
        <v>628</v>
      </c>
      <c r="F334" s="20" t="s">
        <v>151</v>
      </c>
      <c r="G334" s="20">
        <v>1</v>
      </c>
      <c r="H334" s="20" t="s">
        <v>106</v>
      </c>
      <c r="K334" s="20" t="s">
        <v>152</v>
      </c>
      <c r="L334" s="20" t="s">
        <v>153</v>
      </c>
      <c r="M334" s="20">
        <v>64</v>
      </c>
      <c r="N334" s="45">
        <f t="shared" si="30"/>
        <v>32.921810699588477</v>
      </c>
      <c r="Q334" s="29">
        <v>36</v>
      </c>
      <c r="S334" s="29">
        <v>29</v>
      </c>
      <c r="T334" s="29">
        <v>9.3000000000000007</v>
      </c>
      <c r="U334" s="29">
        <v>5.6</v>
      </c>
      <c r="V334" s="29">
        <v>5.6</v>
      </c>
      <c r="W334" s="29">
        <v>9</v>
      </c>
      <c r="X334" s="30">
        <v>3100</v>
      </c>
      <c r="Y334" s="30">
        <v>2950</v>
      </c>
      <c r="Z334" s="20" t="s">
        <v>48</v>
      </c>
      <c r="AA334" s="20" t="s">
        <v>154</v>
      </c>
      <c r="AB334" s="29">
        <v>1564</v>
      </c>
      <c r="AC334" s="20" t="s">
        <v>50</v>
      </c>
      <c r="AD334" s="20" t="s">
        <v>156</v>
      </c>
      <c r="AE334" s="20" t="s">
        <v>152</v>
      </c>
      <c r="AF334" s="20" t="s">
        <v>68</v>
      </c>
      <c r="AG334" s="20" t="s">
        <v>68</v>
      </c>
      <c r="AH334" s="20" t="s">
        <v>68</v>
      </c>
      <c r="AJ334" s="20" t="s">
        <v>152</v>
      </c>
      <c r="AK334" s="20">
        <v>2</v>
      </c>
      <c r="AL334" s="20" t="s">
        <v>74</v>
      </c>
      <c r="AM334" s="30">
        <v>719</v>
      </c>
      <c r="AN334" s="31">
        <v>9232</v>
      </c>
      <c r="AP334" s="20"/>
      <c r="AQ334" s="55">
        <f t="shared" si="31"/>
        <v>1338.1112219903837</v>
      </c>
      <c r="AR334" s="55">
        <f t="shared" si="32"/>
        <v>36</v>
      </c>
      <c r="AS334" s="55">
        <f t="shared" si="33"/>
        <v>10.97226455348979</v>
      </c>
      <c r="AT334" s="55">
        <f t="shared" si="34"/>
        <v>32.921810699588477</v>
      </c>
      <c r="AU334" s="55" cm="1">
        <f t="array" ref="AU334">2*9.81^2*(AQ334)^2/(3.1416*(AS334^2)*(_xlfn.IFS(F334="Jet",0.973*0.873*0.98094,F334="Turboprop",0.804*0.979*0.97444,F334="Piston",0.804*0.971*0.97444)*IF(R334="",1,1.09011))*1.225*AT334)</f>
        <v>29700.162352616902</v>
      </c>
      <c r="AV334" s="43">
        <f t="shared" si="35"/>
        <v>2.9700162352616903E-2</v>
      </c>
      <c r="AW334" s="41" t="str" cm="1">
        <f t="array" ref="AW334">_xlfn.IFS(AV334 &lt;=0.75, "CAT VII", AV334&lt;=1.5, "CAT VI",
    AV334&lt;=2.5, "CAT V",
    AV334&lt;=5, "CAT IV",
    AV334&lt;=10, "CAT III",AV334&lt;=20, "CAT II",AV334&gt;20, "CAT I")</f>
        <v>CAT VII</v>
      </c>
      <c r="AX334" s="43" cm="1">
        <f t="array" ref="AX334">_xlfn.IFS(
    AZ334="G", 1,
    AZ334="F", 2,
    AZ334="E", 3,
    AZ334="D", 4,
    AZ334="C", 5,
    AZ334="B", 6,
    AZ334="A", 7)</f>
        <v>1</v>
      </c>
      <c r="AY334" s="43" cm="1">
        <f t="array" ref="AY334">_xlfn.IFS(AW334= "CAT I", 7,AW334= "CAT II", 6,AW334= "CAT III", 5,AW334= "CAT IV", 4,AW334="CAT V", 3, AW334="CAT VI", 2, AW334="CAT VII", 1)</f>
        <v>1</v>
      </c>
      <c r="AZ334" t="s">
        <v>52</v>
      </c>
      <c r="BA334" s="23"/>
      <c r="BB334" s="23"/>
      <c r="BC334" s="23"/>
      <c r="BD334" s="23"/>
      <c r="BE334" s="23"/>
      <c r="BF334" s="23"/>
    </row>
    <row r="335" spans="1:58" x14ac:dyDescent="0.25">
      <c r="A335" s="28" t="s">
        <v>1057</v>
      </c>
      <c r="B335" s="20" t="s">
        <v>1057</v>
      </c>
      <c r="C335" s="20" t="s">
        <v>191</v>
      </c>
      <c r="D335" s="20" t="s">
        <v>1058</v>
      </c>
      <c r="E335" s="20" t="s">
        <v>1059</v>
      </c>
      <c r="F335" s="20" t="s">
        <v>151</v>
      </c>
      <c r="G335" s="20">
        <v>1</v>
      </c>
      <c r="H335" s="20" t="s">
        <v>106</v>
      </c>
      <c r="K335" s="20" t="s">
        <v>152</v>
      </c>
      <c r="L335" s="20" t="s">
        <v>153</v>
      </c>
      <c r="M335" s="20">
        <v>73</v>
      </c>
      <c r="N335" s="45">
        <f t="shared" si="30"/>
        <v>37.55144032921811</v>
      </c>
      <c r="Q335" s="29">
        <v>35.4</v>
      </c>
      <c r="S335" s="29">
        <v>24.7</v>
      </c>
      <c r="T335" s="29">
        <v>7.9</v>
      </c>
      <c r="U335" s="29">
        <v>7.9</v>
      </c>
      <c r="V335" s="29">
        <v>7.9</v>
      </c>
      <c r="W335" s="29">
        <v>11</v>
      </c>
      <c r="X335" s="30">
        <v>2758</v>
      </c>
      <c r="Y335" s="30">
        <v>2900</v>
      </c>
      <c r="Z335" s="20" t="s">
        <v>48</v>
      </c>
      <c r="AA335" s="20" t="s">
        <v>154</v>
      </c>
      <c r="AB335" s="29">
        <v>1347</v>
      </c>
      <c r="AC335" s="20" t="s">
        <v>50</v>
      </c>
      <c r="AD335" s="20" t="s">
        <v>156</v>
      </c>
      <c r="AE335" s="20" t="s">
        <v>152</v>
      </c>
      <c r="AF335" s="20" t="s">
        <v>68</v>
      </c>
      <c r="AG335" s="20" t="s">
        <v>68</v>
      </c>
      <c r="AH335" s="20" t="s">
        <v>68</v>
      </c>
      <c r="AJ335" s="20" t="s">
        <v>152</v>
      </c>
      <c r="AK335" s="20">
        <v>3</v>
      </c>
      <c r="AL335" s="20" t="s">
        <v>74</v>
      </c>
      <c r="AM335" s="30">
        <v>2499</v>
      </c>
      <c r="AN335" s="31">
        <v>27060</v>
      </c>
      <c r="AP335" s="20"/>
      <c r="AQ335" s="55">
        <f t="shared" si="31"/>
        <v>1315.4313707702076</v>
      </c>
      <c r="AR335" s="55">
        <f t="shared" si="32"/>
        <v>35.4</v>
      </c>
      <c r="AS335" s="55">
        <f t="shared" si="33"/>
        <v>10.789393477598292</v>
      </c>
      <c r="AT335" s="55">
        <f t="shared" si="34"/>
        <v>37.55144032921811</v>
      </c>
      <c r="AU335" s="55" cm="1">
        <f t="array" ref="AU335">2*9.81^2*(AQ335)^2/(3.1416*(AS335^2)*(_xlfn.IFS(F335="Jet",0.973*0.873*0.98094,F335="Turboprop",0.804*0.979*0.97444,F335="Piston",0.804*0.971*0.97444)*IF(R335="",1,1.09011))*1.225*AT335)</f>
        <v>26023.540294425078</v>
      </c>
      <c r="AV335" s="43">
        <f t="shared" si="35"/>
        <v>2.6023540294425079E-2</v>
      </c>
      <c r="AW335" s="41" t="str" cm="1">
        <f t="array" ref="AW335">_xlfn.IFS(AV335 &lt;=0.75, "CAT VII", AV335&lt;=1.5, "CAT VI",
    AV335&lt;=2.5, "CAT V",
    AV335&lt;=5, "CAT IV",
    AV335&lt;=10, "CAT III",AV335&lt;=20, "CAT II",AV335&gt;20, "CAT I")</f>
        <v>CAT VII</v>
      </c>
      <c r="AX335" s="43" cm="1">
        <f t="array" ref="AX335">_xlfn.IFS(
    AZ335="G", 1,
    AZ335="F", 2,
    AZ335="E", 3,
    AZ335="D", 4,
    AZ335="C", 5,
    AZ335="B", 6,
    AZ335="A", 7)</f>
        <v>1</v>
      </c>
      <c r="AY335" s="43" cm="1">
        <f t="array" ref="AY335">_xlfn.IFS(AW335= "CAT I", 7,AW335= "CAT II", 6,AW335= "CAT III", 5,AW335= "CAT IV", 4,AW335="CAT V", 3, AW335="CAT VI", 2, AW335="CAT VII", 1)</f>
        <v>1</v>
      </c>
      <c r="AZ335" t="s">
        <v>52</v>
      </c>
      <c r="BA335" s="23"/>
      <c r="BB335" s="23"/>
      <c r="BC335" s="23"/>
      <c r="BD335" s="23"/>
      <c r="BE335" s="23"/>
      <c r="BF335" s="23"/>
    </row>
    <row r="336" spans="1:58" x14ac:dyDescent="0.25">
      <c r="A336" s="28" t="s">
        <v>1106</v>
      </c>
      <c r="B336" s="20" t="s">
        <v>1106</v>
      </c>
      <c r="C336" s="20" t="s">
        <v>191</v>
      </c>
      <c r="D336" s="20" t="s">
        <v>1107</v>
      </c>
      <c r="E336" s="20" t="s">
        <v>1107</v>
      </c>
      <c r="F336" s="20" t="s">
        <v>151</v>
      </c>
      <c r="G336" s="20">
        <v>1</v>
      </c>
      <c r="H336" s="20" t="s">
        <v>106</v>
      </c>
      <c r="K336" s="20" t="s">
        <v>152</v>
      </c>
      <c r="L336" s="20" t="s">
        <v>153</v>
      </c>
      <c r="M336" s="20">
        <v>75</v>
      </c>
      <c r="N336" s="45">
        <f t="shared" si="30"/>
        <v>38.580246913580247</v>
      </c>
      <c r="Q336" s="29">
        <v>36</v>
      </c>
      <c r="S336" s="29">
        <v>24.8</v>
      </c>
      <c r="T336" s="29">
        <v>7.5</v>
      </c>
      <c r="U336" s="29">
        <v>6.6</v>
      </c>
      <c r="V336" s="29">
        <v>6.6</v>
      </c>
      <c r="W336" s="29">
        <v>10.199999999999999</v>
      </c>
      <c r="X336" s="30">
        <v>2900</v>
      </c>
      <c r="Y336" s="30">
        <v>2900</v>
      </c>
      <c r="Z336" s="20" t="s">
        <v>48</v>
      </c>
      <c r="AA336" s="20" t="s">
        <v>154</v>
      </c>
      <c r="AB336" s="29">
        <v>1370.3</v>
      </c>
      <c r="AC336" s="20" t="s">
        <v>50</v>
      </c>
      <c r="AD336" s="20" t="s">
        <v>156</v>
      </c>
      <c r="AE336" s="20" t="s">
        <v>152</v>
      </c>
      <c r="AF336" s="20" t="s">
        <v>68</v>
      </c>
      <c r="AG336" s="20" t="s">
        <v>68</v>
      </c>
      <c r="AH336" s="20" t="s">
        <v>68</v>
      </c>
      <c r="AJ336" s="20" t="s">
        <v>152</v>
      </c>
      <c r="AK336" s="20">
        <v>4</v>
      </c>
      <c r="AL336" s="20" t="s">
        <v>74</v>
      </c>
      <c r="AM336" s="30">
        <v>2417</v>
      </c>
      <c r="AN336" s="31">
        <v>14598</v>
      </c>
      <c r="AP336" s="20"/>
      <c r="AQ336" s="55">
        <f t="shared" si="31"/>
        <v>1315.4313707702076</v>
      </c>
      <c r="AR336" s="55">
        <f t="shared" si="32"/>
        <v>36</v>
      </c>
      <c r="AS336" s="55">
        <f t="shared" si="33"/>
        <v>10.97226455348979</v>
      </c>
      <c r="AT336" s="55">
        <f t="shared" si="34"/>
        <v>38.580246913580247</v>
      </c>
      <c r="AU336" s="55" cm="1">
        <f t="array" ref="AU336">2*9.81^2*(AQ336)^2/(3.1416*(AS336^2)*(_xlfn.IFS(F336="Jet",0.973*0.873*0.98094,F336="Turboprop",0.804*0.979*0.97444,F336="Piston",0.804*0.971*0.97444)*IF(R336="",1,1.09011))*1.225*AT336)</f>
        <v>24492.295906804589</v>
      </c>
      <c r="AV336" s="43">
        <f t="shared" si="35"/>
        <v>2.449229590680459E-2</v>
      </c>
      <c r="AW336" s="41" t="str" cm="1">
        <f t="array" ref="AW336">_xlfn.IFS(AV336 &lt;=0.75, "CAT VII", AV336&lt;=1.5, "CAT VI",
    AV336&lt;=2.5, "CAT V",
    AV336&lt;=5, "CAT IV",
    AV336&lt;=10, "CAT III",AV336&lt;=20, "CAT II",AV336&gt;20, "CAT I")</f>
        <v>CAT VII</v>
      </c>
      <c r="AX336" s="43" cm="1">
        <f t="array" ref="AX336">_xlfn.IFS(
    AZ336="G", 1,
    AZ336="F", 2,
    AZ336="E", 3,
    AZ336="D", 4,
    AZ336="C", 5,
    AZ336="B", 6,
    AZ336="A", 7)</f>
        <v>1</v>
      </c>
      <c r="AY336" s="43" cm="1">
        <f t="array" ref="AY336">_xlfn.IFS(AW336= "CAT I", 7,AW336= "CAT II", 6,AW336= "CAT III", 5,AW336= "CAT IV", 4,AW336="CAT V", 3, AW336="CAT VI", 2, AW336="CAT VII", 1)</f>
        <v>1</v>
      </c>
      <c r="AZ336" t="s">
        <v>52</v>
      </c>
      <c r="BA336" s="23"/>
      <c r="BB336" s="23"/>
      <c r="BC336" s="23"/>
      <c r="BD336" s="23"/>
      <c r="BE336" s="23"/>
      <c r="BF336" s="23"/>
    </row>
    <row r="337" spans="1:58" x14ac:dyDescent="0.25">
      <c r="A337" s="28" t="s">
        <v>1108</v>
      </c>
      <c r="B337" s="20" t="s">
        <v>1108</v>
      </c>
      <c r="C337" s="20" t="s">
        <v>191</v>
      </c>
      <c r="D337" s="20" t="s">
        <v>1109</v>
      </c>
      <c r="E337" s="20" t="s">
        <v>1109</v>
      </c>
      <c r="F337" s="20" t="s">
        <v>151</v>
      </c>
      <c r="G337" s="20">
        <v>1</v>
      </c>
      <c r="H337" s="20" t="s">
        <v>106</v>
      </c>
      <c r="K337" s="20" t="s">
        <v>152</v>
      </c>
      <c r="L337" s="20" t="s">
        <v>153</v>
      </c>
      <c r="M337" s="20">
        <v>69</v>
      </c>
      <c r="N337" s="45">
        <f t="shared" si="30"/>
        <v>35.493827160493829</v>
      </c>
      <c r="Q337" s="29">
        <v>36.200000000000003</v>
      </c>
      <c r="S337" s="29">
        <v>24.8</v>
      </c>
      <c r="T337" s="29">
        <v>7.2</v>
      </c>
      <c r="U337" s="29">
        <v>17.399999999999999</v>
      </c>
      <c r="V337" s="29">
        <v>17.399999999999999</v>
      </c>
      <c r="W337" s="29">
        <v>7.4</v>
      </c>
      <c r="X337" s="30">
        <v>2900</v>
      </c>
      <c r="Y337" s="30">
        <v>2900</v>
      </c>
      <c r="Z337" s="20" t="s">
        <v>48</v>
      </c>
      <c r="AA337" s="20" t="s">
        <v>154</v>
      </c>
      <c r="AB337" s="29">
        <v>1376.8</v>
      </c>
      <c r="AC337" s="20" t="s">
        <v>50</v>
      </c>
      <c r="AD337" s="20" t="s">
        <v>156</v>
      </c>
      <c r="AE337" s="20" t="s">
        <v>152</v>
      </c>
      <c r="AF337" s="20" t="s">
        <v>68</v>
      </c>
      <c r="AG337" s="20" t="s">
        <v>68</v>
      </c>
      <c r="AH337" s="20" t="s">
        <v>68</v>
      </c>
      <c r="AI337" s="22"/>
      <c r="AJ337" s="20" t="s">
        <v>152</v>
      </c>
      <c r="AK337" s="20">
        <v>1</v>
      </c>
      <c r="AL337" s="20" t="s">
        <v>74</v>
      </c>
      <c r="AM337" s="30">
        <v>468</v>
      </c>
      <c r="AN337" s="31">
        <v>2</v>
      </c>
      <c r="AP337" s="20"/>
      <c r="AQ337" s="55">
        <f t="shared" si="31"/>
        <v>1315.4313707702076</v>
      </c>
      <c r="AR337" s="55">
        <f t="shared" si="32"/>
        <v>36.200000000000003</v>
      </c>
      <c r="AS337" s="55">
        <f t="shared" si="33"/>
        <v>11.033221578786955</v>
      </c>
      <c r="AT337" s="55">
        <f t="shared" si="34"/>
        <v>35.493827160493829</v>
      </c>
      <c r="AU337" s="55" cm="1">
        <f t="array" ref="AU337">2*9.81^2*(AQ337)^2/(3.1416*(AS337^2)*(_xlfn.IFS(F337="Jet",0.973*0.873*0.98094,F337="Turboprop",0.804*0.979*0.97444,F337="Piston",0.804*0.971*0.97444)*IF(R337="",1,1.09011))*1.225*AT337)</f>
        <v>26328.706965349465</v>
      </c>
      <c r="AV337" s="43">
        <f t="shared" si="35"/>
        <v>2.6328706965349464E-2</v>
      </c>
      <c r="AW337" s="41" t="str" cm="1">
        <f t="array" ref="AW337">_xlfn.IFS(AV337 &lt;=0.75, "CAT VII", AV337&lt;=1.5, "CAT VI",
    AV337&lt;=2.5, "CAT V",
    AV337&lt;=5, "CAT IV",
    AV337&lt;=10, "CAT III",AV337&lt;=20, "CAT II",AV337&gt;20, "CAT I")</f>
        <v>CAT VII</v>
      </c>
      <c r="AX337" s="43" cm="1">
        <f t="array" ref="AX337">_xlfn.IFS(
    AZ337="G", 1,
    AZ337="F", 2,
    AZ337="E", 3,
    AZ337="D", 4,
    AZ337="C", 5,
    AZ337="B", 6,
    AZ337="A", 7)</f>
        <v>1</v>
      </c>
      <c r="AY337" s="43" cm="1">
        <f t="array" ref="AY337">_xlfn.IFS(AW337= "CAT I", 7,AW337= "CAT II", 6,AW337= "CAT III", 5,AW337= "CAT IV", 4,AW337="CAT V", 3, AW337="CAT VI", 2, AW337="CAT VII", 1)</f>
        <v>1</v>
      </c>
      <c r="AZ337" t="s">
        <v>52</v>
      </c>
      <c r="BA337" s="23"/>
      <c r="BB337" s="23"/>
      <c r="BC337" s="23"/>
      <c r="BD337" s="23"/>
      <c r="BE337" s="23"/>
      <c r="BF337" s="23"/>
    </row>
    <row r="338" spans="1:58" x14ac:dyDescent="0.25">
      <c r="A338" s="28" t="s">
        <v>1208</v>
      </c>
      <c r="B338" s="20" t="s">
        <v>1208</v>
      </c>
      <c r="C338" s="20" t="s">
        <v>1179</v>
      </c>
      <c r="D338" s="20" t="s">
        <v>1209</v>
      </c>
      <c r="E338" s="20" t="s">
        <v>1210</v>
      </c>
      <c r="F338" s="20" t="s">
        <v>151</v>
      </c>
      <c r="G338" s="20">
        <v>1</v>
      </c>
      <c r="H338" s="20" t="s">
        <v>106</v>
      </c>
      <c r="K338" s="20" t="s">
        <v>152</v>
      </c>
      <c r="L338" s="20" t="s">
        <v>153</v>
      </c>
      <c r="M338" s="20">
        <v>74</v>
      </c>
      <c r="N338" s="45">
        <f t="shared" si="30"/>
        <v>38.065843621399175</v>
      </c>
      <c r="Q338" s="29">
        <v>38.299999999999997</v>
      </c>
      <c r="S338" s="29">
        <v>26</v>
      </c>
      <c r="T338" s="29">
        <v>9.1999999999999993</v>
      </c>
      <c r="U338" s="29">
        <v>7.5</v>
      </c>
      <c r="V338" s="29">
        <v>7.4</v>
      </c>
      <c r="W338" s="29">
        <v>11</v>
      </c>
      <c r="X338" s="30">
        <v>2126</v>
      </c>
      <c r="Y338" s="30">
        <v>2900</v>
      </c>
      <c r="Z338" s="20" t="s">
        <v>48</v>
      </c>
      <c r="AA338" s="20" t="s">
        <v>154</v>
      </c>
      <c r="AB338" s="29">
        <v>1498.3</v>
      </c>
      <c r="AC338" s="20" t="s">
        <v>50</v>
      </c>
      <c r="AD338" s="20" t="s">
        <v>156</v>
      </c>
      <c r="AE338" s="20" t="s">
        <v>152</v>
      </c>
      <c r="AF338" s="20" t="s">
        <v>68</v>
      </c>
      <c r="AG338" s="20" t="s">
        <v>68</v>
      </c>
      <c r="AH338" s="20" t="s">
        <v>68</v>
      </c>
      <c r="AJ338" s="20" t="s">
        <v>152</v>
      </c>
      <c r="AK338" s="20">
        <v>1</v>
      </c>
      <c r="AL338" s="20" t="s">
        <v>74</v>
      </c>
      <c r="AM338" s="30">
        <v>1024</v>
      </c>
      <c r="AN338" s="31">
        <v>71144</v>
      </c>
      <c r="AP338" s="20"/>
      <c r="AQ338" s="55">
        <f t="shared" si="31"/>
        <v>1315.4313707702076</v>
      </c>
      <c r="AR338" s="55">
        <f t="shared" si="32"/>
        <v>38.299999999999997</v>
      </c>
      <c r="AS338" s="55">
        <f t="shared" si="33"/>
        <v>11.673270344407191</v>
      </c>
      <c r="AT338" s="55">
        <f t="shared" si="34"/>
        <v>38.065843621399175</v>
      </c>
      <c r="AU338" s="55" cm="1">
        <f t="array" ref="AU338">2*9.81^2*(AQ338)^2/(3.1416*(AS338^2)*(_xlfn.IFS(F338="Jet",0.973*0.873*0.98094,F338="Turboprop",0.804*0.979*0.97444,F338="Piston",0.804*0.971*0.97444)*IF(R338="",1,1.09011))*1.225*AT338)</f>
        <v>21931.407024766384</v>
      </c>
      <c r="AV338" s="43">
        <f t="shared" si="35"/>
        <v>2.1931407024766383E-2</v>
      </c>
      <c r="AW338" s="41" t="str" cm="1">
        <f t="array" ref="AW338">_xlfn.IFS(AV338 &lt;=0.75, "CAT VII", AV338&lt;=1.5, "CAT VI",
    AV338&lt;=2.5, "CAT V",
    AV338&lt;=5, "CAT IV",
    AV338&lt;=10, "CAT III",AV338&lt;=20, "CAT II",AV338&gt;20, "CAT I")</f>
        <v>CAT VII</v>
      </c>
      <c r="AX338" s="43" cm="1">
        <f t="array" ref="AX338">_xlfn.IFS(
    AZ338="G", 1,
    AZ338="F", 2,
    AZ338="E", 3,
    AZ338="D", 4,
    AZ338="C", 5,
    AZ338="B", 6,
    AZ338="A", 7)</f>
        <v>1</v>
      </c>
      <c r="AY338" s="43" cm="1">
        <f t="array" ref="AY338">_xlfn.IFS(AW338= "CAT I", 7,AW338= "CAT II", 6,AW338= "CAT III", 5,AW338= "CAT IV", 4,AW338="CAT V", 3, AW338="CAT VI", 2, AW338="CAT VII", 1)</f>
        <v>1</v>
      </c>
      <c r="AZ338" t="s">
        <v>52</v>
      </c>
      <c r="BA338" s="23"/>
      <c r="BB338" s="23"/>
      <c r="BC338" s="23"/>
      <c r="BD338" s="23"/>
      <c r="BE338" s="23"/>
      <c r="BF338" s="23"/>
    </row>
    <row r="339" spans="1:58" x14ac:dyDescent="0.25">
      <c r="A339" s="28" t="s">
        <v>1039</v>
      </c>
      <c r="B339" s="20" t="s">
        <v>1039</v>
      </c>
      <c r="C339" s="20" t="s">
        <v>1040</v>
      </c>
      <c r="D339" s="20" t="s">
        <v>1041</v>
      </c>
      <c r="E339" s="20" t="s">
        <v>1042</v>
      </c>
      <c r="F339" s="20" t="s">
        <v>151</v>
      </c>
      <c r="G339" s="20">
        <v>1</v>
      </c>
      <c r="H339" s="20" t="s">
        <v>106</v>
      </c>
      <c r="K339" s="20" t="s">
        <v>152</v>
      </c>
      <c r="L339" s="20" t="s">
        <v>153</v>
      </c>
      <c r="M339" s="20">
        <v>56</v>
      </c>
      <c r="N339" s="45">
        <f t="shared" si="30"/>
        <v>28.806584362139919</v>
      </c>
      <c r="Q339" s="29">
        <v>33.4</v>
      </c>
      <c r="S339" s="29">
        <v>27.5</v>
      </c>
      <c r="T339" s="29">
        <v>8.6999999999999993</v>
      </c>
      <c r="U339" s="29">
        <v>5.9</v>
      </c>
      <c r="V339" s="29">
        <v>5.9</v>
      </c>
      <c r="W339" s="29">
        <v>9.4</v>
      </c>
      <c r="X339" s="30">
        <v>2850</v>
      </c>
      <c r="Y339" s="30">
        <v>2850</v>
      </c>
      <c r="Z339" s="20" t="s">
        <v>48</v>
      </c>
      <c r="AA339" s="20" t="s">
        <v>154</v>
      </c>
      <c r="AB339" s="29">
        <v>1411.2</v>
      </c>
      <c r="AC339" s="20" t="s">
        <v>50</v>
      </c>
      <c r="AD339" s="20" t="s">
        <v>156</v>
      </c>
      <c r="AE339" s="20" t="s">
        <v>152</v>
      </c>
      <c r="AF339" s="20" t="s">
        <v>68</v>
      </c>
      <c r="AG339" s="20" t="s">
        <v>68</v>
      </c>
      <c r="AH339" s="20" t="s">
        <v>68</v>
      </c>
      <c r="AI339" s="22"/>
      <c r="AJ339" s="20" t="s">
        <v>152</v>
      </c>
      <c r="AK339" s="20">
        <v>2</v>
      </c>
      <c r="AL339" s="20" t="s">
        <v>74</v>
      </c>
      <c r="AM339" s="30">
        <v>872</v>
      </c>
      <c r="AN339" s="31">
        <v>1720</v>
      </c>
      <c r="AP339" s="20"/>
      <c r="AQ339" s="55">
        <f t="shared" si="31"/>
        <v>1292.7515195500316</v>
      </c>
      <c r="AR339" s="55">
        <f t="shared" si="32"/>
        <v>33.4</v>
      </c>
      <c r="AS339" s="55">
        <f t="shared" si="33"/>
        <v>10.179823224626638</v>
      </c>
      <c r="AT339" s="55">
        <f t="shared" si="34"/>
        <v>28.806584362139919</v>
      </c>
      <c r="AU339" s="55" cm="1">
        <f t="array" ref="AU339">2*9.81^2*(AQ339)^2/(3.1416*(AS339^2)*(_xlfn.IFS(F339="Jet",0.973*0.873*0.98094,F339="Turboprop",0.804*0.979*0.97444,F339="Piston",0.804*0.971*0.97444)*IF(R339="",1,1.09011))*1.225*AT339)</f>
        <v>36805.144427895975</v>
      </c>
      <c r="AV339" s="43">
        <f t="shared" si="35"/>
        <v>3.6805144427895974E-2</v>
      </c>
      <c r="AW339" s="41" t="str" cm="1">
        <f t="array" ref="AW339">_xlfn.IFS(AV339 &lt;=0.75, "CAT VII", AV339&lt;=1.5, "CAT VI",
    AV339&lt;=2.5, "CAT V",
    AV339&lt;=5, "CAT IV",
    AV339&lt;=10, "CAT III",AV339&lt;=20, "CAT II",AV339&gt;20, "CAT I")</f>
        <v>CAT VII</v>
      </c>
      <c r="AX339" s="43" cm="1">
        <f t="array" ref="AX339">_xlfn.IFS(
    AZ339="G", 1,
    AZ339="F", 2,
    AZ339="E", 3,
    AZ339="D", 4,
    AZ339="C", 5,
    AZ339="B", 6,
    AZ339="A", 7)</f>
        <v>1</v>
      </c>
      <c r="AY339" s="43" cm="1">
        <f t="array" ref="AY339">_xlfn.IFS(AW339= "CAT I", 7,AW339= "CAT II", 6,AW339= "CAT III", 5,AW339= "CAT IV", 4,AW339="CAT V", 3, AW339="CAT VI", 2, AW339="CAT VII", 1)</f>
        <v>1</v>
      </c>
      <c r="AZ339" t="s">
        <v>52</v>
      </c>
      <c r="BA339" s="23"/>
      <c r="BB339" s="23"/>
      <c r="BC339" s="23"/>
      <c r="BD339" s="23"/>
      <c r="BE339" s="23"/>
      <c r="BF339" s="23"/>
    </row>
    <row r="340" spans="1:58" x14ac:dyDescent="0.25">
      <c r="A340" s="28" t="s">
        <v>505</v>
      </c>
      <c r="B340" s="20" t="s">
        <v>505</v>
      </c>
      <c r="C340" s="20" t="s">
        <v>472</v>
      </c>
      <c r="D340" s="20" t="s">
        <v>506</v>
      </c>
      <c r="E340" s="20" t="s">
        <v>507</v>
      </c>
      <c r="F340" s="20" t="s">
        <v>151</v>
      </c>
      <c r="G340" s="20">
        <v>1</v>
      </c>
      <c r="H340" s="20" t="s">
        <v>106</v>
      </c>
      <c r="K340" s="20" t="s">
        <v>152</v>
      </c>
      <c r="L340" s="20" t="s">
        <v>200</v>
      </c>
      <c r="M340" s="20">
        <v>64</v>
      </c>
      <c r="N340" s="45">
        <f t="shared" si="30"/>
        <v>32.921810699588477</v>
      </c>
      <c r="Q340" s="29">
        <v>35.799999999999997</v>
      </c>
      <c r="S340" s="29">
        <v>25.6</v>
      </c>
      <c r="T340" s="29">
        <v>7.8</v>
      </c>
      <c r="U340" s="29">
        <v>20.2</v>
      </c>
      <c r="V340" s="29">
        <v>20.2</v>
      </c>
      <c r="W340" s="29">
        <v>8.3000000000000007</v>
      </c>
      <c r="X340" s="30">
        <v>2800</v>
      </c>
      <c r="Y340" s="30">
        <v>2800</v>
      </c>
      <c r="Z340" s="20" t="s">
        <v>48</v>
      </c>
      <c r="AA340" s="20" t="s">
        <v>154</v>
      </c>
      <c r="AB340" s="29">
        <v>1403.5</v>
      </c>
      <c r="AC340" s="20" t="s">
        <v>50</v>
      </c>
      <c r="AD340" s="20" t="s">
        <v>156</v>
      </c>
      <c r="AE340" s="20" t="s">
        <v>152</v>
      </c>
      <c r="AF340" s="20" t="s">
        <v>68</v>
      </c>
      <c r="AG340" s="20" t="s">
        <v>68</v>
      </c>
      <c r="AH340" s="20" t="s">
        <v>68</v>
      </c>
      <c r="AJ340" s="20" t="s">
        <v>152</v>
      </c>
      <c r="AK340" s="20">
        <v>2</v>
      </c>
      <c r="AL340" s="20" t="s">
        <v>74</v>
      </c>
      <c r="AM340" s="30">
        <v>2576</v>
      </c>
      <c r="AN340" s="31">
        <v>3000</v>
      </c>
      <c r="AP340" s="20"/>
      <c r="AQ340" s="55">
        <f t="shared" si="31"/>
        <v>1270.0716683298556</v>
      </c>
      <c r="AR340" s="55">
        <f t="shared" si="32"/>
        <v>35.799999999999997</v>
      </c>
      <c r="AS340" s="55">
        <f t="shared" si="33"/>
        <v>10.911307528192623</v>
      </c>
      <c r="AT340" s="55">
        <f t="shared" si="34"/>
        <v>32.921810699588477</v>
      </c>
      <c r="AU340" s="55" cm="1">
        <f t="array" ref="AU340">2*9.81^2*(AQ340)^2/(3.1416*(AS340^2)*(_xlfn.IFS(F340="Jet",0.973*0.873*0.98094,F340="Turboprop",0.804*0.979*0.97444,F340="Piston",0.804*0.971*0.97444)*IF(R340="",1,1.09011))*1.225*AT340)</f>
        <v>27056.387006741465</v>
      </c>
      <c r="AV340" s="43">
        <f t="shared" si="35"/>
        <v>2.7056387006741466E-2</v>
      </c>
      <c r="AW340" s="41" t="str" cm="1">
        <f t="array" ref="AW340">_xlfn.IFS(AV340 &lt;=0.75, "CAT VII", AV340&lt;=1.5, "CAT VI",
    AV340&lt;=2.5, "CAT V",
    AV340&lt;=5, "CAT IV",
    AV340&lt;=10, "CAT III",AV340&lt;=20, "CAT II",AV340&gt;20, "CAT I")</f>
        <v>CAT VII</v>
      </c>
      <c r="AX340" s="43" cm="1">
        <f t="array" ref="AX340">_xlfn.IFS(
    AZ340="G", 1,
    AZ340="F", 2,
    AZ340="E", 3,
    AZ340="D", 4,
    AZ340="C", 5,
    AZ340="B", 6,
    AZ340="A", 7)</f>
        <v>1</v>
      </c>
      <c r="AY340" s="43" cm="1">
        <f t="array" ref="AY340">_xlfn.IFS(AW340= "CAT I", 7,AW340= "CAT II", 6,AW340= "CAT III", 5,AW340= "CAT IV", 4,AW340="CAT V", 3, AW340="CAT VI", 2, AW340="CAT VII", 1)</f>
        <v>1</v>
      </c>
      <c r="AZ340" t="s">
        <v>52</v>
      </c>
      <c r="BA340" s="23"/>
      <c r="BB340" s="23"/>
      <c r="BC340" s="23"/>
      <c r="BD340" s="23"/>
      <c r="BE340" s="23"/>
      <c r="BF340" s="23"/>
    </row>
    <row r="341" spans="1:58" x14ac:dyDescent="0.25">
      <c r="A341" s="28" t="s">
        <v>623</v>
      </c>
      <c r="B341" s="20" t="s">
        <v>623</v>
      </c>
      <c r="C341" s="20" t="s">
        <v>472</v>
      </c>
      <c r="D341" s="20" t="s">
        <v>624</v>
      </c>
      <c r="E341" s="20" t="s">
        <v>625</v>
      </c>
      <c r="F341" s="20" t="s">
        <v>151</v>
      </c>
      <c r="G341" s="20">
        <v>1</v>
      </c>
      <c r="H341" s="20" t="s">
        <v>106</v>
      </c>
      <c r="K341" s="20" t="s">
        <v>152</v>
      </c>
      <c r="L341" s="20" t="s">
        <v>153</v>
      </c>
      <c r="M341" s="20">
        <v>65</v>
      </c>
      <c r="N341" s="45">
        <f t="shared" si="30"/>
        <v>33.436213991769549</v>
      </c>
      <c r="Q341" s="29">
        <v>35.5</v>
      </c>
      <c r="S341" s="29">
        <v>27.3</v>
      </c>
      <c r="T341" s="29">
        <v>8.6</v>
      </c>
      <c r="U341" s="29">
        <v>7.6</v>
      </c>
      <c r="V341" s="29">
        <v>7.6</v>
      </c>
      <c r="W341" s="29">
        <v>8.4</v>
      </c>
      <c r="X341" s="30">
        <v>2800</v>
      </c>
      <c r="Y341" s="30">
        <v>2800</v>
      </c>
      <c r="Z341" s="20" t="s">
        <v>48</v>
      </c>
      <c r="AA341" s="20" t="s">
        <v>154</v>
      </c>
      <c r="AB341" s="29">
        <v>1467.4</v>
      </c>
      <c r="AC341" s="20" t="s">
        <v>50</v>
      </c>
      <c r="AD341" s="20" t="s">
        <v>156</v>
      </c>
      <c r="AE341" s="20" t="s">
        <v>152</v>
      </c>
      <c r="AF341" s="20" t="s">
        <v>68</v>
      </c>
      <c r="AG341" s="20" t="s">
        <v>68</v>
      </c>
      <c r="AH341" s="20" t="s">
        <v>68</v>
      </c>
      <c r="AJ341" s="20" t="s">
        <v>152</v>
      </c>
      <c r="AK341" s="20">
        <v>2</v>
      </c>
      <c r="AL341" s="20" t="s">
        <v>74</v>
      </c>
      <c r="AM341" s="30">
        <v>798</v>
      </c>
      <c r="AN341" s="31">
        <v>4358</v>
      </c>
      <c r="AP341" s="20"/>
      <c r="AQ341" s="55">
        <f t="shared" si="31"/>
        <v>1270.0716683298556</v>
      </c>
      <c r="AR341" s="55">
        <f t="shared" si="32"/>
        <v>35.5</v>
      </c>
      <c r="AS341" s="55">
        <f t="shared" si="33"/>
        <v>10.819871990246876</v>
      </c>
      <c r="AT341" s="55">
        <f t="shared" si="34"/>
        <v>33.436213991769549</v>
      </c>
      <c r="AU341" s="55" cm="1">
        <f t="array" ref="AU341">2*9.81^2*(AQ341)^2/(3.1416*(AS341^2)*(_xlfn.IFS(F341="Jet",0.973*0.873*0.98094,F341="Turboprop",0.804*0.979*0.97444,F341="Piston",0.804*0.971*0.97444)*IF(R341="",1,1.09011))*1.225*AT341)</f>
        <v>27092.293189354834</v>
      </c>
      <c r="AV341" s="43">
        <f t="shared" si="35"/>
        <v>2.7092293189354834E-2</v>
      </c>
      <c r="AW341" s="41" t="str" cm="1">
        <f t="array" ref="AW341">_xlfn.IFS(AV341 &lt;=0.75, "CAT VII", AV341&lt;=1.5, "CAT VI",
    AV341&lt;=2.5, "CAT V",
    AV341&lt;=5, "CAT IV",
    AV341&lt;=10, "CAT III",AV341&lt;=20, "CAT II",AV341&gt;20, "CAT I")</f>
        <v>CAT VII</v>
      </c>
      <c r="AX341" s="43" cm="1">
        <f t="array" ref="AX341">_xlfn.IFS(
    AZ341="G", 1,
    AZ341="F", 2,
    AZ341="E", 3,
    AZ341="D", 4,
    AZ341="C", 5,
    AZ341="B", 6,
    AZ341="A", 7)</f>
        <v>1</v>
      </c>
      <c r="AY341" s="43" cm="1">
        <f t="array" ref="AY341">_xlfn.IFS(AW341= "CAT I", 7,AW341= "CAT II", 6,AW341= "CAT III", 5,AW341= "CAT IV", 4,AW341="CAT V", 3, AW341="CAT VI", 2, AW341="CAT VII", 1)</f>
        <v>1</v>
      </c>
      <c r="AZ341" t="s">
        <v>52</v>
      </c>
      <c r="BA341" s="23"/>
      <c r="BB341" s="23"/>
      <c r="BC341" s="23"/>
      <c r="BD341" s="23"/>
      <c r="BE341" s="23"/>
      <c r="BF341" s="23"/>
    </row>
    <row r="342" spans="1:58" x14ac:dyDescent="0.25">
      <c r="A342" s="28" t="s">
        <v>406</v>
      </c>
      <c r="B342" s="20" t="s">
        <v>406</v>
      </c>
      <c r="C342" s="20" t="s">
        <v>249</v>
      </c>
      <c r="D342" s="20" t="s">
        <v>407</v>
      </c>
      <c r="E342" s="20" t="s">
        <v>407</v>
      </c>
      <c r="F342" s="20" t="s">
        <v>151</v>
      </c>
      <c r="G342" s="20">
        <v>1</v>
      </c>
      <c r="H342" s="20" t="s">
        <v>106</v>
      </c>
      <c r="K342" s="20" t="s">
        <v>152</v>
      </c>
      <c r="L342" s="20" t="s">
        <v>153</v>
      </c>
      <c r="M342" s="20">
        <v>78</v>
      </c>
      <c r="N342" s="45">
        <f t="shared" si="30"/>
        <v>40.123456790123456</v>
      </c>
      <c r="Q342" s="29">
        <v>32.799999999999997</v>
      </c>
      <c r="S342" s="29">
        <v>25.7</v>
      </c>
      <c r="T342" s="29">
        <v>8.3000000000000007</v>
      </c>
      <c r="U342" s="29">
        <v>5.9</v>
      </c>
      <c r="V342" s="29">
        <v>5.9</v>
      </c>
      <c r="W342" s="29">
        <v>13.6</v>
      </c>
      <c r="X342" s="30">
        <v>2750</v>
      </c>
      <c r="Y342" s="30">
        <v>2750</v>
      </c>
      <c r="Z342" s="20" t="s">
        <v>48</v>
      </c>
      <c r="AA342" s="20" t="s">
        <v>154</v>
      </c>
      <c r="AB342" s="29">
        <v>1314</v>
      </c>
      <c r="AC342" s="20" t="s">
        <v>50</v>
      </c>
      <c r="AD342" s="20" t="s">
        <v>156</v>
      </c>
      <c r="AE342" s="20" t="s">
        <v>152</v>
      </c>
      <c r="AF342" s="20" t="s">
        <v>68</v>
      </c>
      <c r="AG342" s="20" t="s">
        <v>68</v>
      </c>
      <c r="AH342" s="20" t="s">
        <v>68</v>
      </c>
      <c r="AJ342" s="20" t="s">
        <v>152</v>
      </c>
      <c r="AK342" s="20">
        <v>3</v>
      </c>
      <c r="AL342" s="20" t="s">
        <v>74</v>
      </c>
      <c r="AM342" s="30">
        <v>177</v>
      </c>
      <c r="AN342" s="31">
        <v>2638</v>
      </c>
      <c r="AP342" s="20"/>
      <c r="AQ342" s="55">
        <f t="shared" si="31"/>
        <v>1247.3918171096798</v>
      </c>
      <c r="AR342" s="55">
        <f t="shared" si="32"/>
        <v>32.799999999999997</v>
      </c>
      <c r="AS342" s="55">
        <f t="shared" si="33"/>
        <v>9.99695214873514</v>
      </c>
      <c r="AT342" s="55">
        <f t="shared" si="34"/>
        <v>40.123456790123456</v>
      </c>
      <c r="AU342" s="55" cm="1">
        <f t="array" ref="AU342">2*9.81^2*(AQ342)^2/(3.1416*(AS342^2)*(_xlfn.IFS(F342="Jet",0.973*0.873*0.98094,F342="Turboprop",0.804*0.979*0.97444,F342="Piston",0.804*0.971*0.97444)*IF(R342="",1,1.09011))*1.225*AT342)</f>
        <v>25510.728716661964</v>
      </c>
      <c r="AV342" s="43">
        <f t="shared" si="35"/>
        <v>2.5510728716661966E-2</v>
      </c>
      <c r="AW342" s="41" t="str" cm="1">
        <f t="array" ref="AW342">_xlfn.IFS(AV342 &lt;=0.75, "CAT VII", AV342&lt;=1.5, "CAT VI",
    AV342&lt;=2.5, "CAT V",
    AV342&lt;=5, "CAT IV",
    AV342&lt;=10, "CAT III",AV342&lt;=20, "CAT II",AV342&gt;20, "CAT I")</f>
        <v>CAT VII</v>
      </c>
      <c r="AX342" s="43" cm="1">
        <f t="array" ref="AX342">_xlfn.IFS(
    AZ342="G", 1,
    AZ342="F", 2,
    AZ342="E", 3,
    AZ342="D", 4,
    AZ342="C", 5,
    AZ342="B", 6,
    AZ342="A", 7)</f>
        <v>1</v>
      </c>
      <c r="AY342" s="43" cm="1">
        <f t="array" ref="AY342">_xlfn.IFS(AW342= "CAT I", 7,AW342= "CAT II", 6,AW342= "CAT III", 5,AW342= "CAT IV", 4,AW342="CAT V", 3, AW342="CAT VI", 2, AW342="CAT VII", 1)</f>
        <v>1</v>
      </c>
      <c r="AZ342" t="s">
        <v>52</v>
      </c>
      <c r="BA342" s="23"/>
      <c r="BB342" s="23"/>
      <c r="BC342" s="23"/>
      <c r="BD342" s="23"/>
      <c r="BE342" s="23"/>
      <c r="BF342" s="23"/>
    </row>
    <row r="343" spans="1:58" x14ac:dyDescent="0.25">
      <c r="A343" s="28" t="s">
        <v>1060</v>
      </c>
      <c r="B343" s="20" t="s">
        <v>1060</v>
      </c>
      <c r="C343" s="20" t="s">
        <v>191</v>
      </c>
      <c r="D343" s="20" t="s">
        <v>1061</v>
      </c>
      <c r="E343" s="20" t="s">
        <v>1062</v>
      </c>
      <c r="F343" s="20" t="s">
        <v>151</v>
      </c>
      <c r="G343" s="20">
        <v>1</v>
      </c>
      <c r="H343" s="20" t="s">
        <v>106</v>
      </c>
      <c r="K343" s="20" t="s">
        <v>152</v>
      </c>
      <c r="L343" s="20" t="s">
        <v>153</v>
      </c>
      <c r="M343" s="20">
        <v>73</v>
      </c>
      <c r="N343" s="45">
        <f t="shared" si="30"/>
        <v>37.55144032921811</v>
      </c>
      <c r="Q343" s="29">
        <v>35.4</v>
      </c>
      <c r="S343" s="29">
        <v>24.7</v>
      </c>
      <c r="T343" s="29">
        <v>7.9</v>
      </c>
      <c r="U343" s="29">
        <v>7.9</v>
      </c>
      <c r="V343" s="29">
        <v>7.8</v>
      </c>
      <c r="W343" s="29">
        <v>11</v>
      </c>
      <c r="X343" s="30">
        <v>2750</v>
      </c>
      <c r="Y343" s="30">
        <v>2750</v>
      </c>
      <c r="Z343" s="20" t="s">
        <v>48</v>
      </c>
      <c r="AA343" s="20" t="s">
        <v>154</v>
      </c>
      <c r="AB343" s="29">
        <v>1347.6</v>
      </c>
      <c r="AC343" s="20" t="s">
        <v>50</v>
      </c>
      <c r="AD343" s="20" t="s">
        <v>156</v>
      </c>
      <c r="AE343" s="20" t="s">
        <v>152</v>
      </c>
      <c r="AF343" s="20" t="s">
        <v>68</v>
      </c>
      <c r="AG343" s="20" t="s">
        <v>68</v>
      </c>
      <c r="AH343" s="20" t="s">
        <v>68</v>
      </c>
      <c r="AJ343" s="20" t="s">
        <v>152</v>
      </c>
      <c r="AK343" s="20">
        <v>2</v>
      </c>
      <c r="AL343" s="20" t="s">
        <v>74</v>
      </c>
      <c r="AM343" s="30">
        <v>439</v>
      </c>
      <c r="AN343" s="31">
        <v>2288</v>
      </c>
      <c r="AP343" s="20"/>
      <c r="AQ343" s="55">
        <f t="shared" si="31"/>
        <v>1247.3918171096798</v>
      </c>
      <c r="AR343" s="55">
        <f t="shared" si="32"/>
        <v>35.4</v>
      </c>
      <c r="AS343" s="55">
        <f t="shared" si="33"/>
        <v>10.789393477598292</v>
      </c>
      <c r="AT343" s="55">
        <f t="shared" si="34"/>
        <v>37.55144032921811</v>
      </c>
      <c r="AU343" s="55" cm="1">
        <f t="array" ref="AU343">2*9.81^2*(AQ343)^2/(3.1416*(AS343^2)*(_xlfn.IFS(F343="Jet",0.973*0.873*0.98094,F343="Turboprop",0.804*0.979*0.97444,F343="Piston",0.804*0.971*0.97444)*IF(R343="",1,1.09011))*1.225*AT343)</f>
        <v>23401.072946086766</v>
      </c>
      <c r="AV343" s="43">
        <f t="shared" si="35"/>
        <v>2.3401072946086766E-2</v>
      </c>
      <c r="AW343" s="41" t="str" cm="1">
        <f t="array" ref="AW343">_xlfn.IFS(AV343 &lt;=0.75, "CAT VII", AV343&lt;=1.5, "CAT VI",
    AV343&lt;=2.5, "CAT V",
    AV343&lt;=5, "CAT IV",
    AV343&lt;=10, "CAT III",AV343&lt;=20, "CAT II",AV343&gt;20, "CAT I")</f>
        <v>CAT VII</v>
      </c>
      <c r="AX343" s="43" cm="1">
        <f t="array" ref="AX343">_xlfn.IFS(
    AZ343="G", 1,
    AZ343="F", 2,
    AZ343="E", 3,
    AZ343="D", 4,
    AZ343="C", 5,
    AZ343="B", 6,
    AZ343="A", 7)</f>
        <v>1</v>
      </c>
      <c r="AY343" s="43" cm="1">
        <f t="array" ref="AY343">_xlfn.IFS(AW343= "CAT I", 7,AW343= "CAT II", 6,AW343= "CAT III", 5,AW343= "CAT IV", 4,AW343="CAT V", 3, AW343="CAT VI", 2, AW343="CAT VII", 1)</f>
        <v>1</v>
      </c>
      <c r="AZ343" t="s">
        <v>52</v>
      </c>
      <c r="BA343" s="23"/>
      <c r="BB343" s="23"/>
      <c r="BC343" s="23"/>
      <c r="BD343" s="23"/>
      <c r="BE343" s="23"/>
      <c r="BF343" s="23"/>
    </row>
    <row r="344" spans="1:58" x14ac:dyDescent="0.25">
      <c r="A344" s="28" t="s">
        <v>960</v>
      </c>
      <c r="B344" s="20" t="s">
        <v>960</v>
      </c>
      <c r="C344" s="20" t="s">
        <v>961</v>
      </c>
      <c r="D344" s="20" t="s">
        <v>962</v>
      </c>
      <c r="E344" s="20" t="s">
        <v>962</v>
      </c>
      <c r="F344" s="20" t="s">
        <v>151</v>
      </c>
      <c r="G344" s="20">
        <v>1</v>
      </c>
      <c r="H344" s="20" t="s">
        <v>106</v>
      </c>
      <c r="K344" s="20" t="s">
        <v>152</v>
      </c>
      <c r="L344" s="20" t="s">
        <v>153</v>
      </c>
      <c r="M344" s="20">
        <v>51</v>
      </c>
      <c r="N344" s="45">
        <f t="shared" si="30"/>
        <v>26.23456790123457</v>
      </c>
      <c r="Q344" s="29">
        <v>38</v>
      </c>
      <c r="S344" s="29">
        <v>24.9</v>
      </c>
      <c r="T344" s="29">
        <v>9.3000000000000007</v>
      </c>
      <c r="U344" s="29">
        <v>9</v>
      </c>
      <c r="V344" s="29">
        <v>9</v>
      </c>
      <c r="W344" s="29">
        <v>14.8</v>
      </c>
      <c r="X344" s="30">
        <v>2690</v>
      </c>
      <c r="Y344" s="30">
        <v>2690</v>
      </c>
      <c r="Z344" s="20" t="s">
        <v>48</v>
      </c>
      <c r="AA344" s="20" t="s">
        <v>154</v>
      </c>
      <c r="AB344" s="29">
        <v>1436.2</v>
      </c>
      <c r="AC344" s="20" t="s">
        <v>155</v>
      </c>
      <c r="AD344" s="20" t="s">
        <v>156</v>
      </c>
      <c r="AE344" s="20" t="s">
        <v>152</v>
      </c>
      <c r="AF344" s="20" t="s">
        <v>68</v>
      </c>
      <c r="AG344" s="20" t="s">
        <v>68</v>
      </c>
      <c r="AH344" s="20" t="s">
        <v>68</v>
      </c>
      <c r="AI344" s="22"/>
      <c r="AJ344" s="20" t="s">
        <v>152</v>
      </c>
      <c r="AK344" s="20">
        <v>2</v>
      </c>
      <c r="AL344" s="20" t="s">
        <v>74</v>
      </c>
      <c r="AM344" s="30">
        <v>139</v>
      </c>
      <c r="AN344" s="31">
        <v>186</v>
      </c>
      <c r="AP344" s="20"/>
      <c r="AQ344" s="55">
        <f t="shared" si="31"/>
        <v>1220.1759956454684</v>
      </c>
      <c r="AR344" s="55">
        <f t="shared" si="32"/>
        <v>38</v>
      </c>
      <c r="AS344" s="55">
        <f t="shared" si="33"/>
        <v>11.581834806461444</v>
      </c>
      <c r="AT344" s="55">
        <f t="shared" si="34"/>
        <v>26.23456790123457</v>
      </c>
      <c r="AU344" s="55" cm="1">
        <f t="array" ref="AU344">2*9.81^2*(AQ344)^2/(3.1416*(AS344^2)*(_xlfn.IFS(F344="Jet",0.973*0.873*0.98094,F344="Turboprop",0.804*0.979*0.97444,F344="Piston",0.804*0.971*0.97444)*IF(R344="",1,1.09011))*1.225*AT344)</f>
        <v>27814.224620490724</v>
      </c>
      <c r="AV344" s="43">
        <f t="shared" si="35"/>
        <v>2.7814224620490723E-2</v>
      </c>
      <c r="AW344" s="41" t="str" cm="1">
        <f t="array" ref="AW344">_xlfn.IFS(AV344 &lt;=0.75, "CAT VII", AV344&lt;=1.5, "CAT VI",
    AV344&lt;=2.5, "CAT V",
    AV344&lt;=5, "CAT IV",
    AV344&lt;=10, "CAT III",AV344&lt;=20, "CAT II",AV344&gt;20, "CAT I")</f>
        <v>CAT VII</v>
      </c>
      <c r="AX344" s="43" cm="1">
        <f t="array" ref="AX344">_xlfn.IFS(
    AZ344="G", 1,
    AZ344="F", 2,
    AZ344="E", 3,
    AZ344="D", 4,
    AZ344="C", 5,
    AZ344="B", 6,
    AZ344="A", 7)</f>
        <v>1</v>
      </c>
      <c r="AY344" s="43" cm="1">
        <f t="array" ref="AY344">_xlfn.IFS(AW344= "CAT I", 7,AW344= "CAT II", 6,AW344= "CAT III", 5,AW344= "CAT IV", 4,AW344="CAT V", 3, AW344="CAT VI", 2, AW344="CAT VII", 1)</f>
        <v>1</v>
      </c>
      <c r="AZ344" t="s">
        <v>52</v>
      </c>
      <c r="BA344" s="23"/>
      <c r="BB344" s="23"/>
      <c r="BC344" s="23"/>
      <c r="BD344" s="23"/>
      <c r="BE344" s="23"/>
      <c r="BF344" s="23"/>
    </row>
    <row r="345" spans="1:58" x14ac:dyDescent="0.25">
      <c r="A345" s="28" t="s">
        <v>1256</v>
      </c>
      <c r="B345" s="20" t="s">
        <v>1256</v>
      </c>
      <c r="C345" s="20" t="s">
        <v>1241</v>
      </c>
      <c r="D345" s="20" t="s">
        <v>1257</v>
      </c>
      <c r="E345" s="20" t="s">
        <v>1257</v>
      </c>
      <c r="F345" s="20" t="s">
        <v>151</v>
      </c>
      <c r="G345" s="20">
        <v>1</v>
      </c>
      <c r="H345" s="20" t="s">
        <v>106</v>
      </c>
      <c r="K345" s="20" t="s">
        <v>152</v>
      </c>
      <c r="L345" s="20" t="s">
        <v>153</v>
      </c>
      <c r="M345" s="20">
        <v>65</v>
      </c>
      <c r="N345" s="45">
        <f t="shared" si="30"/>
        <v>33.436213991769549</v>
      </c>
      <c r="Q345" s="29">
        <v>32.799999999999997</v>
      </c>
      <c r="S345" s="29">
        <v>25.4</v>
      </c>
      <c r="T345" s="29">
        <v>9.9</v>
      </c>
      <c r="U345" s="29">
        <v>6.5</v>
      </c>
      <c r="V345" s="29">
        <v>6.5</v>
      </c>
      <c r="W345" s="29">
        <v>8.4</v>
      </c>
      <c r="X345" s="30">
        <v>2530</v>
      </c>
      <c r="Y345" s="30">
        <v>2530</v>
      </c>
      <c r="Z345" s="20" t="s">
        <v>48</v>
      </c>
      <c r="AA345" s="20" t="s">
        <v>154</v>
      </c>
      <c r="AB345" s="29">
        <v>1301.0999999999999</v>
      </c>
      <c r="AC345" s="20" t="s">
        <v>50</v>
      </c>
      <c r="AD345" s="20" t="s">
        <v>156</v>
      </c>
      <c r="AE345" s="20" t="s">
        <v>152</v>
      </c>
      <c r="AF345" s="20" t="s">
        <v>68</v>
      </c>
      <c r="AG345" s="20" t="s">
        <v>68</v>
      </c>
      <c r="AH345" s="20" t="s">
        <v>68</v>
      </c>
      <c r="AJ345" s="20" t="s">
        <v>152</v>
      </c>
      <c r="AK345" s="20">
        <v>2</v>
      </c>
      <c r="AL345" s="20" t="s">
        <v>74</v>
      </c>
      <c r="AM345" s="30">
        <v>51</v>
      </c>
      <c r="AN345" s="31">
        <v>374</v>
      </c>
      <c r="AP345" s="20"/>
      <c r="AQ345" s="55">
        <f t="shared" si="31"/>
        <v>1147.6004717409053</v>
      </c>
      <c r="AR345" s="55">
        <f t="shared" si="32"/>
        <v>32.799999999999997</v>
      </c>
      <c r="AS345" s="55">
        <f t="shared" si="33"/>
        <v>9.99695214873514</v>
      </c>
      <c r="AT345" s="55">
        <f t="shared" si="34"/>
        <v>33.436213991769549</v>
      </c>
      <c r="AU345" s="55" cm="1">
        <f t="array" ref="AU345">2*9.81^2*(AQ345)^2/(3.1416*(AS345^2)*(_xlfn.IFS(F345="Jet",0.973*0.873*0.98094,F345="Turboprop",0.804*0.979*0.97444,F345="Piston",0.804*0.971*0.97444)*IF(R345="",1,1.09011))*1.225*AT345)</f>
        <v>25910.736942939213</v>
      </c>
      <c r="AV345" s="43">
        <f t="shared" si="35"/>
        <v>2.5910736942939213E-2</v>
      </c>
      <c r="AW345" s="41" t="str" cm="1">
        <f t="array" ref="AW345">_xlfn.IFS(AV345 &lt;=0.75, "CAT VII", AV345&lt;=1.5, "CAT VI",
    AV345&lt;=2.5, "CAT V",
    AV345&lt;=5, "CAT IV",
    AV345&lt;=10, "CAT III",AV345&lt;=20, "CAT II",AV345&gt;20, "CAT I")</f>
        <v>CAT VII</v>
      </c>
      <c r="AX345" s="43" cm="1">
        <f t="array" ref="AX345">_xlfn.IFS(
    AZ345="G", 1,
    AZ345="F", 2,
    AZ345="E", 3,
    AZ345="D", 4,
    AZ345="C", 5,
    AZ345="B", 6,
    AZ345="A", 7)</f>
        <v>1</v>
      </c>
      <c r="AY345" s="43" cm="1">
        <f t="array" ref="AY345">_xlfn.IFS(AW345= "CAT I", 7,AW345= "CAT II", 6,AW345= "CAT III", 5,AW345= "CAT IV", 4,AW345="CAT V", 3, AW345="CAT VI", 2, AW345="CAT VII", 1)</f>
        <v>1</v>
      </c>
      <c r="AZ345" t="s">
        <v>52</v>
      </c>
      <c r="BA345" s="23"/>
      <c r="BB345" s="23"/>
      <c r="BC345" s="23"/>
      <c r="BD345" s="23"/>
      <c r="BE345" s="23"/>
      <c r="BF345" s="23"/>
    </row>
    <row r="346" spans="1:58" x14ac:dyDescent="0.25">
      <c r="A346" s="28" t="s">
        <v>503</v>
      </c>
      <c r="B346" s="20" t="s">
        <v>503</v>
      </c>
      <c r="C346" s="20" t="s">
        <v>472</v>
      </c>
      <c r="D346" s="20" t="s">
        <v>504</v>
      </c>
      <c r="E346" s="20" t="s">
        <v>504</v>
      </c>
      <c r="F346" s="20" t="s">
        <v>151</v>
      </c>
      <c r="G346" s="20">
        <v>1</v>
      </c>
      <c r="H346" s="20" t="s">
        <v>106</v>
      </c>
      <c r="K346" s="20" t="s">
        <v>152</v>
      </c>
      <c r="L346" s="20" t="s">
        <v>153</v>
      </c>
      <c r="M346" s="20">
        <v>52</v>
      </c>
      <c r="N346" s="45">
        <f t="shared" si="30"/>
        <v>26.748971193415638</v>
      </c>
      <c r="Q346" s="29">
        <v>35.5</v>
      </c>
      <c r="S346" s="29">
        <v>27.3</v>
      </c>
      <c r="T346" s="29">
        <v>8.6</v>
      </c>
      <c r="U346" s="29">
        <v>6.4</v>
      </c>
      <c r="V346" s="29">
        <v>6.4</v>
      </c>
      <c r="W346" s="29">
        <v>8.9</v>
      </c>
      <c r="X346" s="30">
        <v>2500</v>
      </c>
      <c r="Y346" s="30">
        <v>2500</v>
      </c>
      <c r="Z346" s="20" t="s">
        <v>48</v>
      </c>
      <c r="AA346" s="20" t="s">
        <v>154</v>
      </c>
      <c r="AB346" s="29">
        <v>1467.4</v>
      </c>
      <c r="AC346" s="20" t="s">
        <v>50</v>
      </c>
      <c r="AD346" s="20" t="s">
        <v>156</v>
      </c>
      <c r="AE346" s="20" t="s">
        <v>152</v>
      </c>
      <c r="AF346" s="20" t="s">
        <v>68</v>
      </c>
      <c r="AG346" s="20" t="s">
        <v>68</v>
      </c>
      <c r="AH346" s="20" t="s">
        <v>68</v>
      </c>
      <c r="AJ346" s="20" t="s">
        <v>152</v>
      </c>
      <c r="AK346" s="20">
        <v>2</v>
      </c>
      <c r="AL346" s="20" t="s">
        <v>74</v>
      </c>
      <c r="AM346" s="30">
        <v>798</v>
      </c>
      <c r="AN346" s="31">
        <v>6068</v>
      </c>
      <c r="AP346" s="20"/>
      <c r="AQ346" s="55">
        <f t="shared" si="31"/>
        <v>1133.9925610087996</v>
      </c>
      <c r="AR346" s="55">
        <f t="shared" si="32"/>
        <v>35.5</v>
      </c>
      <c r="AS346" s="55">
        <f t="shared" si="33"/>
        <v>10.819871990246876</v>
      </c>
      <c r="AT346" s="55">
        <f t="shared" si="34"/>
        <v>26.748971193415638</v>
      </c>
      <c r="AU346" s="55" cm="1">
        <f t="array" ref="AU346">2*9.81^2*(AQ346)^2/(3.1416*(AS346^2)*(_xlfn.IFS(F346="Jet",0.973*0.873*0.98094,F346="Turboprop",0.804*0.979*0.97444,F346="Piston",0.804*0.971*0.97444)*IF(R346="",1,1.09011))*1.225*AT346)</f>
        <v>26997.262824213605</v>
      </c>
      <c r="AV346" s="43">
        <f t="shared" si="35"/>
        <v>2.6997262824213605E-2</v>
      </c>
      <c r="AW346" s="41" t="str" cm="1">
        <f t="array" ref="AW346">_xlfn.IFS(AV346 &lt;=0.75, "CAT VII", AV346&lt;=1.5, "CAT VI",
    AV346&lt;=2.5, "CAT V",
    AV346&lt;=5, "CAT IV",
    AV346&lt;=10, "CAT III",AV346&lt;=20, "CAT II",AV346&gt;20, "CAT I")</f>
        <v>CAT VII</v>
      </c>
      <c r="AX346" s="43" cm="1">
        <f t="array" ref="AX346">_xlfn.IFS(
    AZ346="G", 1,
    AZ346="F", 2,
    AZ346="E", 3,
    AZ346="D", 4,
    AZ346="C", 5,
    AZ346="B", 6,
    AZ346="A", 7)</f>
        <v>1</v>
      </c>
      <c r="AY346" s="43" cm="1">
        <f t="array" ref="AY346">_xlfn.IFS(AW346= "CAT I", 7,AW346= "CAT II", 6,AW346= "CAT III", 5,AW346= "CAT IV", 4,AW346="CAT V", 3, AW346="CAT VI", 2, AW346="CAT VII", 1)</f>
        <v>1</v>
      </c>
      <c r="AZ346" t="s">
        <v>52</v>
      </c>
      <c r="BA346" s="23"/>
      <c r="BB346" s="23"/>
      <c r="BC346" s="23"/>
      <c r="BD346" s="23"/>
      <c r="BE346" s="23"/>
      <c r="BF346" s="23"/>
    </row>
    <row r="347" spans="1:58" x14ac:dyDescent="0.25">
      <c r="A347" s="28" t="s">
        <v>403</v>
      </c>
      <c r="B347" s="20" t="s">
        <v>403</v>
      </c>
      <c r="C347" s="20" t="s">
        <v>249</v>
      </c>
      <c r="D347" s="20" t="s">
        <v>404</v>
      </c>
      <c r="E347" s="20" t="s">
        <v>405</v>
      </c>
      <c r="F347" s="20" t="s">
        <v>151</v>
      </c>
      <c r="G347" s="20">
        <v>1</v>
      </c>
      <c r="H347" s="20" t="s">
        <v>106</v>
      </c>
      <c r="K347" s="20" t="s">
        <v>152</v>
      </c>
      <c r="L347" s="20" t="s">
        <v>153</v>
      </c>
      <c r="M347" s="20">
        <v>70</v>
      </c>
      <c r="N347" s="45">
        <f t="shared" si="30"/>
        <v>36.008230452674901</v>
      </c>
      <c r="Q347" s="29">
        <v>32.799999999999997</v>
      </c>
      <c r="S347" s="29">
        <v>25.7</v>
      </c>
      <c r="T347" s="29">
        <v>8.3000000000000007</v>
      </c>
      <c r="U347" s="29">
        <v>5.9</v>
      </c>
      <c r="V347" s="29">
        <v>5.9</v>
      </c>
      <c r="W347" s="29">
        <v>11.8</v>
      </c>
      <c r="X347" s="30">
        <v>2450</v>
      </c>
      <c r="Y347" s="30">
        <v>2450</v>
      </c>
      <c r="Z347" s="20" t="s">
        <v>48</v>
      </c>
      <c r="AA347" s="20" t="s">
        <v>154</v>
      </c>
      <c r="AB347" s="29">
        <v>1314</v>
      </c>
      <c r="AC347" s="20" t="s">
        <v>50</v>
      </c>
      <c r="AD347" s="20" t="s">
        <v>156</v>
      </c>
      <c r="AE347" s="20" t="s">
        <v>152</v>
      </c>
      <c r="AF347" s="20" t="s">
        <v>68</v>
      </c>
      <c r="AG347" s="20" t="s">
        <v>68</v>
      </c>
      <c r="AH347" s="20" t="s">
        <v>68</v>
      </c>
      <c r="AJ347" s="20" t="s">
        <v>152</v>
      </c>
      <c r="AK347" s="20">
        <v>2</v>
      </c>
      <c r="AL347" s="20" t="s">
        <v>74</v>
      </c>
      <c r="AM347" s="30">
        <v>467</v>
      </c>
      <c r="AN347" s="31">
        <v>2534</v>
      </c>
      <c r="AP347" s="20"/>
      <c r="AQ347" s="55">
        <f t="shared" si="31"/>
        <v>1111.3127097886238</v>
      </c>
      <c r="AR347" s="55">
        <f t="shared" si="32"/>
        <v>32.799999999999997</v>
      </c>
      <c r="AS347" s="55">
        <f t="shared" si="33"/>
        <v>9.99695214873514</v>
      </c>
      <c r="AT347" s="55">
        <f t="shared" si="34"/>
        <v>36.008230452674901</v>
      </c>
      <c r="AU347" s="55" cm="1">
        <f t="array" ref="AU347">2*9.81^2*(AQ347)^2/(3.1416*(AS347^2)*(_xlfn.IFS(F347="Jet",0.973*0.873*0.98094,F347="Turboprop",0.804*0.979*0.97444,F347="Piston",0.804*0.971*0.97444)*IF(R347="",1,1.09011))*1.225*AT347)</f>
        <v>22562.447473903278</v>
      </c>
      <c r="AV347" s="43">
        <f t="shared" si="35"/>
        <v>2.2562447473903277E-2</v>
      </c>
      <c r="AW347" s="41" t="str" cm="1">
        <f t="array" ref="AW347">_xlfn.IFS(AV347 &lt;=0.75, "CAT VII", AV347&lt;=1.5, "CAT VI",
    AV347&lt;=2.5, "CAT V",
    AV347&lt;=5, "CAT IV",
    AV347&lt;=10, "CAT III",AV347&lt;=20, "CAT II",AV347&gt;20, "CAT I")</f>
        <v>CAT VII</v>
      </c>
      <c r="AX347" s="43" cm="1">
        <f t="array" ref="AX347">_xlfn.IFS(
    AZ347="G", 1,
    AZ347="F", 2,
    AZ347="E", 3,
    AZ347="D", 4,
    AZ347="C", 5,
    AZ347="B", 6,
    AZ347="A", 7)</f>
        <v>1</v>
      </c>
      <c r="AY347" s="43" cm="1">
        <f t="array" ref="AY347">_xlfn.IFS(AW347= "CAT I", 7,AW347= "CAT II", 6,AW347= "CAT III", 5,AW347= "CAT IV", 4,AW347="CAT V", 3, AW347="CAT VI", 2, AW347="CAT VII", 1)</f>
        <v>1</v>
      </c>
      <c r="AZ347" t="s">
        <v>52</v>
      </c>
      <c r="BA347" s="23"/>
      <c r="BB347" s="23"/>
      <c r="BC347" s="23"/>
      <c r="BD347" s="23"/>
      <c r="BE347" s="23"/>
      <c r="BF347" s="23"/>
    </row>
    <row r="348" spans="1:58" x14ac:dyDescent="0.25">
      <c r="A348" s="28" t="s">
        <v>497</v>
      </c>
      <c r="B348" s="20" t="s">
        <v>497</v>
      </c>
      <c r="C348" s="20" t="s">
        <v>472</v>
      </c>
      <c r="D348" s="20" t="s">
        <v>498</v>
      </c>
      <c r="E348" s="20" t="s">
        <v>499</v>
      </c>
      <c r="F348" s="20" t="s">
        <v>151</v>
      </c>
      <c r="G348" s="20">
        <v>1</v>
      </c>
      <c r="H348" s="20" t="s">
        <v>106</v>
      </c>
      <c r="K348" s="20" t="s">
        <v>152</v>
      </c>
      <c r="L348" s="20" t="s">
        <v>153</v>
      </c>
      <c r="M348" s="20">
        <v>62</v>
      </c>
      <c r="N348" s="45">
        <f t="shared" si="30"/>
        <v>31.89300411522634</v>
      </c>
      <c r="Q348" s="29">
        <v>36.1</v>
      </c>
      <c r="S348" s="29">
        <v>27.2</v>
      </c>
      <c r="T348" s="29">
        <v>8.9</v>
      </c>
      <c r="U348" s="29">
        <v>5.4</v>
      </c>
      <c r="V348" s="29">
        <v>5.4</v>
      </c>
      <c r="W348" s="29">
        <v>8.4</v>
      </c>
      <c r="X348" s="30">
        <v>2550</v>
      </c>
      <c r="Y348" s="30">
        <v>2450</v>
      </c>
      <c r="Z348" s="20" t="s">
        <v>48</v>
      </c>
      <c r="AA348" s="20" t="s">
        <v>154</v>
      </c>
      <c r="AB348" s="29">
        <v>1483</v>
      </c>
      <c r="AC348" s="20" t="s">
        <v>50</v>
      </c>
      <c r="AD348" s="20" t="s">
        <v>156</v>
      </c>
      <c r="AE348" s="20" t="s">
        <v>152</v>
      </c>
      <c r="AF348" s="20" t="s">
        <v>68</v>
      </c>
      <c r="AG348" s="20" t="s">
        <v>68</v>
      </c>
      <c r="AH348" s="20" t="s">
        <v>68</v>
      </c>
      <c r="AJ348" s="20" t="s">
        <v>152</v>
      </c>
      <c r="AK348" s="20">
        <v>1</v>
      </c>
      <c r="AL348" s="20" t="s">
        <v>74</v>
      </c>
      <c r="AM348" s="30">
        <v>20154</v>
      </c>
      <c r="AN348" s="31">
        <v>413588</v>
      </c>
      <c r="AP348" s="20"/>
      <c r="AQ348" s="55">
        <f t="shared" si="31"/>
        <v>1111.3127097886238</v>
      </c>
      <c r="AR348" s="55">
        <f t="shared" si="32"/>
        <v>36.1</v>
      </c>
      <c r="AS348" s="55">
        <f t="shared" si="33"/>
        <v>11.002743066138372</v>
      </c>
      <c r="AT348" s="55">
        <f t="shared" si="34"/>
        <v>31.89300411522634</v>
      </c>
      <c r="AU348" s="55" cm="1">
        <f t="array" ref="AU348">2*9.81^2*(AQ348)^2/(3.1416*(AS348^2)*(_xlfn.IFS(F348="Jet",0.973*0.873*0.98094,F348="Turboprop",0.804*0.979*0.97444,F348="Piston",0.804*0.971*0.97444)*IF(R348="",1,1.09011))*1.225*AT348)</f>
        <v>21029.349666898026</v>
      </c>
      <c r="AV348" s="43">
        <f t="shared" si="35"/>
        <v>2.1029349666898026E-2</v>
      </c>
      <c r="AW348" s="41" t="str" cm="1">
        <f t="array" ref="AW348">_xlfn.IFS(AV348 &lt;=0.75, "CAT VII", AV348&lt;=1.5, "CAT VI",
    AV348&lt;=2.5, "CAT V",
    AV348&lt;=5, "CAT IV",
    AV348&lt;=10, "CAT III",AV348&lt;=20, "CAT II",AV348&gt;20, "CAT I")</f>
        <v>CAT VII</v>
      </c>
      <c r="AX348" s="43" cm="1">
        <f t="array" ref="AX348">_xlfn.IFS(
    AZ348="G", 1,
    AZ348="F", 2,
    AZ348="E", 3,
    AZ348="D", 4,
    AZ348="C", 5,
    AZ348="B", 6,
    AZ348="A", 7)</f>
        <v>1</v>
      </c>
      <c r="AY348" s="43" cm="1">
        <f t="array" ref="AY348">_xlfn.IFS(AW348= "CAT I", 7,AW348= "CAT II", 6,AW348= "CAT III", 5,AW348= "CAT IV", 4,AW348="CAT V", 3, AW348="CAT VI", 2, AW348="CAT VII", 1)</f>
        <v>1</v>
      </c>
      <c r="AZ348" t="s">
        <v>52</v>
      </c>
      <c r="BA348" s="23"/>
      <c r="BB348" s="23"/>
      <c r="BC348" s="23"/>
      <c r="BD348" s="23"/>
      <c r="BE348" s="23"/>
      <c r="BF348" s="23"/>
    </row>
    <row r="349" spans="1:58" x14ac:dyDescent="0.25">
      <c r="A349" s="28" t="s">
        <v>500</v>
      </c>
      <c r="B349" s="20" t="s">
        <v>500</v>
      </c>
      <c r="C349" s="20" t="s">
        <v>472</v>
      </c>
      <c r="D349" s="20" t="s">
        <v>501</v>
      </c>
      <c r="E349" s="20" t="s">
        <v>502</v>
      </c>
      <c r="F349" s="20" t="s">
        <v>151</v>
      </c>
      <c r="G349" s="20">
        <v>1</v>
      </c>
      <c r="H349" s="20" t="s">
        <v>106</v>
      </c>
      <c r="K349" s="20" t="s">
        <v>152</v>
      </c>
      <c r="L349" s="20" t="s">
        <v>153</v>
      </c>
      <c r="M349" s="20">
        <v>56</v>
      </c>
      <c r="N349" s="45">
        <f t="shared" si="30"/>
        <v>28.806584362139919</v>
      </c>
      <c r="Q349" s="29">
        <v>36.200000000000003</v>
      </c>
      <c r="S349" s="29">
        <v>25</v>
      </c>
      <c r="T349" s="29">
        <v>8.5</v>
      </c>
      <c r="U349" s="29">
        <v>5.5</v>
      </c>
      <c r="V349" s="29">
        <v>5.5</v>
      </c>
      <c r="W349" s="29">
        <v>10</v>
      </c>
      <c r="X349" s="30">
        <v>2450</v>
      </c>
      <c r="Y349" s="30">
        <v>2450</v>
      </c>
      <c r="Z349" s="20" t="s">
        <v>48</v>
      </c>
      <c r="AA349" s="20" t="s">
        <v>154</v>
      </c>
      <c r="AB349" s="29">
        <v>1385.1</v>
      </c>
      <c r="AC349" s="20" t="s">
        <v>50</v>
      </c>
      <c r="AD349" s="20" t="s">
        <v>156</v>
      </c>
      <c r="AE349" s="20" t="s">
        <v>152</v>
      </c>
      <c r="AF349" s="20" t="s">
        <v>68</v>
      </c>
      <c r="AG349" s="20" t="s">
        <v>68</v>
      </c>
      <c r="AH349" s="20" t="s">
        <v>68</v>
      </c>
      <c r="AJ349" s="20" t="s">
        <v>152</v>
      </c>
      <c r="AK349" s="20">
        <v>2</v>
      </c>
      <c r="AL349" s="20" t="s">
        <v>74</v>
      </c>
      <c r="AM349" s="30">
        <v>897</v>
      </c>
      <c r="AN349" s="31">
        <v>404</v>
      </c>
      <c r="AP349" s="20"/>
      <c r="AQ349" s="55">
        <f t="shared" si="31"/>
        <v>1111.3127097886238</v>
      </c>
      <c r="AR349" s="55">
        <f t="shared" si="32"/>
        <v>36.200000000000003</v>
      </c>
      <c r="AS349" s="55">
        <f t="shared" si="33"/>
        <v>11.033221578786955</v>
      </c>
      <c r="AT349" s="55">
        <f t="shared" si="34"/>
        <v>28.806584362139919</v>
      </c>
      <c r="AU349" s="55" cm="1">
        <f t="array" ref="AU349">2*9.81^2*(AQ349)^2/(3.1416*(AS349^2)*(_xlfn.IFS(F349="Jet",0.973*0.873*0.98094,F349="Turboprop",0.804*0.979*0.97444,F349="Piston",0.804*0.971*0.97444)*IF(R349="",1,1.09011))*1.225*AT349)</f>
        <v>23154.039378304326</v>
      </c>
      <c r="AV349" s="43">
        <f t="shared" si="35"/>
        <v>2.3154039378304327E-2</v>
      </c>
      <c r="AW349" s="41" t="str" cm="1">
        <f t="array" ref="AW349">_xlfn.IFS(AV349 &lt;=0.75, "CAT VII", AV349&lt;=1.5, "CAT VI",
    AV349&lt;=2.5, "CAT V",
    AV349&lt;=5, "CAT IV",
    AV349&lt;=10, "CAT III",AV349&lt;=20, "CAT II",AV349&gt;20, "CAT I")</f>
        <v>CAT VII</v>
      </c>
      <c r="AX349" s="43" cm="1">
        <f t="array" ref="AX349">_xlfn.IFS(
    AZ349="G", 1,
    AZ349="F", 2,
    AZ349="E", 3,
    AZ349="D", 4,
    AZ349="C", 5,
    AZ349="B", 6,
    AZ349="A", 7)</f>
        <v>1</v>
      </c>
      <c r="AY349" s="43" cm="1">
        <f t="array" ref="AY349">_xlfn.IFS(AW349= "CAT I", 7,AW349= "CAT II", 6,AW349= "CAT III", 5,AW349= "CAT IV", 4,AW349="CAT V", 3, AW349="CAT VI", 2, AW349="CAT VII", 1)</f>
        <v>1</v>
      </c>
      <c r="AZ349" t="s">
        <v>52</v>
      </c>
      <c r="BA349" s="23"/>
      <c r="BB349" s="23"/>
      <c r="BC349" s="23"/>
      <c r="BD349" s="23"/>
      <c r="BE349" s="23"/>
      <c r="BF349" s="23"/>
    </row>
    <row r="350" spans="1:58" x14ac:dyDescent="0.25">
      <c r="A350" s="28" t="s">
        <v>619</v>
      </c>
      <c r="B350" s="20" t="s">
        <v>619</v>
      </c>
      <c r="C350" s="20" t="s">
        <v>472</v>
      </c>
      <c r="D350" s="20" t="s">
        <v>620</v>
      </c>
      <c r="E350" s="20" t="s">
        <v>620</v>
      </c>
      <c r="F350" s="20" t="s">
        <v>151</v>
      </c>
      <c r="G350" s="20">
        <v>1</v>
      </c>
      <c r="H350" s="20" t="s">
        <v>106</v>
      </c>
      <c r="K350" s="20" t="s">
        <v>152</v>
      </c>
      <c r="L350" s="20" t="s">
        <v>153</v>
      </c>
      <c r="M350" s="20">
        <v>62</v>
      </c>
      <c r="N350" s="45">
        <f t="shared" si="30"/>
        <v>31.89300411522634</v>
      </c>
      <c r="Q350" s="29">
        <v>36.1</v>
      </c>
      <c r="S350" s="29">
        <v>27.2</v>
      </c>
      <c r="T350" s="29">
        <v>8.9</v>
      </c>
      <c r="U350" s="29">
        <v>5.4</v>
      </c>
      <c r="V350" s="29">
        <v>5.8</v>
      </c>
      <c r="W350" s="29">
        <v>8.4</v>
      </c>
      <c r="X350" s="30">
        <v>2450</v>
      </c>
      <c r="Y350" s="30">
        <v>2450</v>
      </c>
      <c r="Z350" s="20" t="s">
        <v>48</v>
      </c>
      <c r="AA350" s="20" t="s">
        <v>154</v>
      </c>
      <c r="AB350" s="29">
        <v>1484.4</v>
      </c>
      <c r="AC350" s="20" t="s">
        <v>50</v>
      </c>
      <c r="AD350" s="20" t="s">
        <v>156</v>
      </c>
      <c r="AE350" s="20" t="s">
        <v>152</v>
      </c>
      <c r="AF350" s="20" t="s">
        <v>68</v>
      </c>
      <c r="AG350" s="20" t="s">
        <v>68</v>
      </c>
      <c r="AH350" s="20" t="s">
        <v>68</v>
      </c>
      <c r="AJ350" s="20" t="s">
        <v>152</v>
      </c>
      <c r="AK350" s="20">
        <v>1</v>
      </c>
      <c r="AL350" s="20" t="s">
        <v>74</v>
      </c>
      <c r="AM350" s="30">
        <v>467</v>
      </c>
      <c r="AN350" s="31">
        <v>2946</v>
      </c>
      <c r="AP350" s="20"/>
      <c r="AQ350" s="55">
        <f t="shared" si="31"/>
        <v>1111.3127097886238</v>
      </c>
      <c r="AR350" s="55">
        <f t="shared" si="32"/>
        <v>36.1</v>
      </c>
      <c r="AS350" s="55">
        <f t="shared" si="33"/>
        <v>11.002743066138372</v>
      </c>
      <c r="AT350" s="55">
        <f t="shared" si="34"/>
        <v>31.89300411522634</v>
      </c>
      <c r="AU350" s="55" cm="1">
        <f t="array" ref="AU350">2*9.81^2*(AQ350)^2/(3.1416*(AS350^2)*(_xlfn.IFS(F350="Jet",0.973*0.873*0.98094,F350="Turboprop",0.804*0.979*0.97444,F350="Piston",0.804*0.971*0.97444)*IF(R350="",1,1.09011))*1.225*AT350)</f>
        <v>21029.349666898026</v>
      </c>
      <c r="AV350" s="43">
        <f t="shared" si="35"/>
        <v>2.1029349666898026E-2</v>
      </c>
      <c r="AW350" s="41" t="str" cm="1">
        <f t="array" ref="AW350">_xlfn.IFS(AV350 &lt;=0.75, "CAT VII", AV350&lt;=1.5, "CAT VI",
    AV350&lt;=2.5, "CAT V",
    AV350&lt;=5, "CAT IV",
    AV350&lt;=10, "CAT III",AV350&lt;=20, "CAT II",AV350&gt;20, "CAT I")</f>
        <v>CAT VII</v>
      </c>
      <c r="AX350" s="43" cm="1">
        <f t="array" ref="AX350">_xlfn.IFS(
    AZ350="G", 1,
    AZ350="F", 2,
    AZ350="E", 3,
    AZ350="D", 4,
    AZ350="C", 5,
    AZ350="B", 6,
    AZ350="A", 7)</f>
        <v>1</v>
      </c>
      <c r="AY350" s="43" cm="1">
        <f t="array" ref="AY350">_xlfn.IFS(AW350= "CAT I", 7,AW350= "CAT II", 6,AW350= "CAT III", 5,AW350= "CAT IV", 4,AW350="CAT V", 3, AW350="CAT VI", 2, AW350="CAT VII", 1)</f>
        <v>1</v>
      </c>
      <c r="AZ350" t="s">
        <v>52</v>
      </c>
      <c r="BA350" s="23"/>
      <c r="BB350" s="23"/>
      <c r="BC350" s="23"/>
      <c r="BD350" s="23"/>
      <c r="BE350" s="23"/>
      <c r="BF350" s="23"/>
    </row>
    <row r="351" spans="1:58" x14ac:dyDescent="0.25">
      <c r="A351" s="28" t="s">
        <v>689</v>
      </c>
      <c r="B351" s="20" t="s">
        <v>689</v>
      </c>
      <c r="C351" s="20" t="s">
        <v>690</v>
      </c>
      <c r="D351" s="20" t="s">
        <v>691</v>
      </c>
      <c r="E351" s="20" t="s">
        <v>692</v>
      </c>
      <c r="F351" s="20" t="s">
        <v>151</v>
      </c>
      <c r="G351" s="20">
        <v>1</v>
      </c>
      <c r="H351" s="20" t="s">
        <v>106</v>
      </c>
      <c r="K351" s="20" t="s">
        <v>152</v>
      </c>
      <c r="L351" s="20" t="s">
        <v>153</v>
      </c>
      <c r="M351" s="20">
        <v>77</v>
      </c>
      <c r="N351" s="45">
        <f t="shared" si="30"/>
        <v>39.609053497942391</v>
      </c>
      <c r="Q351" s="29">
        <v>39.200000000000003</v>
      </c>
      <c r="S351" s="29">
        <v>26.3</v>
      </c>
      <c r="T351" s="29">
        <v>6.5</v>
      </c>
      <c r="U351" s="29">
        <v>5.8</v>
      </c>
      <c r="V351" s="29">
        <v>5.8</v>
      </c>
      <c r="W351" s="29">
        <v>10</v>
      </c>
      <c r="X351" s="30">
        <v>2888</v>
      </c>
      <c r="Y351" s="30">
        <v>2407</v>
      </c>
      <c r="Z351" s="20" t="s">
        <v>48</v>
      </c>
      <c r="AA351" s="20" t="s">
        <v>154</v>
      </c>
      <c r="AB351" s="29">
        <v>1537.5</v>
      </c>
      <c r="AC351" s="20" t="s">
        <v>50</v>
      </c>
      <c r="AD351" s="20" t="s">
        <v>156</v>
      </c>
      <c r="AE351" s="20" t="s">
        <v>152</v>
      </c>
      <c r="AF351" s="20" t="s">
        <v>68</v>
      </c>
      <c r="AG351" s="20" t="s">
        <v>68</v>
      </c>
      <c r="AH351" s="20" t="s">
        <v>68</v>
      </c>
      <c r="AJ351" s="20" t="s">
        <v>152</v>
      </c>
      <c r="AK351" s="20">
        <v>4</v>
      </c>
      <c r="AL351" s="20" t="s">
        <v>74</v>
      </c>
      <c r="AM351" s="30">
        <v>820</v>
      </c>
      <c r="AN351" s="31">
        <v>57272</v>
      </c>
      <c r="AP351" s="20"/>
      <c r="AQ351" s="55">
        <f t="shared" si="31"/>
        <v>1091.8080377392723</v>
      </c>
      <c r="AR351" s="55">
        <f t="shared" si="32"/>
        <v>39.200000000000003</v>
      </c>
      <c r="AS351" s="55">
        <f t="shared" si="33"/>
        <v>11.947576958244438</v>
      </c>
      <c r="AT351" s="55">
        <f t="shared" si="34"/>
        <v>39.609053497942391</v>
      </c>
      <c r="AU351" s="55" cm="1">
        <f t="array" ref="AU351">2*9.81^2*(AQ351)^2/(3.1416*(AS351^2)*(_xlfn.IFS(F351="Jet",0.973*0.873*0.98094,F351="Turboprop",0.804*0.979*0.97444,F351="Piston",0.804*0.971*0.97444)*IF(R351="",1,1.09011))*1.225*AT351)</f>
        <v>13860.825251376713</v>
      </c>
      <c r="AV351" s="43">
        <f t="shared" si="35"/>
        <v>1.3860825251376713E-2</v>
      </c>
      <c r="AW351" s="41" t="str" cm="1">
        <f t="array" ref="AW351">_xlfn.IFS(AV351 &lt;=0.75, "CAT VII", AV351&lt;=1.5, "CAT VI",
    AV351&lt;=2.5, "CAT V",
    AV351&lt;=5, "CAT IV",
    AV351&lt;=10, "CAT III",AV351&lt;=20, "CAT II",AV351&gt;20, "CAT I")</f>
        <v>CAT VII</v>
      </c>
      <c r="AX351" s="43" cm="1">
        <f t="array" ref="AX351">_xlfn.IFS(
    AZ351="G", 1,
    AZ351="F", 2,
    AZ351="E", 3,
    AZ351="D", 4,
    AZ351="C", 5,
    AZ351="B", 6,
    AZ351="A", 7)</f>
        <v>1</v>
      </c>
      <c r="AY351" s="43" cm="1">
        <f t="array" ref="AY351">_xlfn.IFS(AW351= "CAT I", 7,AW351= "CAT II", 6,AW351= "CAT III", 5,AW351= "CAT IV", 4,AW351="CAT V", 3, AW351="CAT VI", 2, AW351="CAT VII", 1)</f>
        <v>1</v>
      </c>
      <c r="AZ351" t="s">
        <v>52</v>
      </c>
      <c r="BA351" s="23"/>
      <c r="BB351" s="23"/>
      <c r="BC351" s="23"/>
      <c r="BD351" s="23"/>
      <c r="BE351" s="23"/>
      <c r="BF351" s="23"/>
    </row>
    <row r="352" spans="1:58" x14ac:dyDescent="0.25">
      <c r="A352" s="28" t="s">
        <v>1175</v>
      </c>
      <c r="B352" s="20" t="s">
        <v>1175</v>
      </c>
      <c r="C352" s="20" t="s">
        <v>1176</v>
      </c>
      <c r="D352" s="20" t="s">
        <v>1177</v>
      </c>
      <c r="E352" s="20" t="s">
        <v>1177</v>
      </c>
      <c r="F352" s="20" t="s">
        <v>151</v>
      </c>
      <c r="G352" s="20">
        <v>1</v>
      </c>
      <c r="H352" s="20" t="s">
        <v>106</v>
      </c>
      <c r="K352" s="20" t="s">
        <v>152</v>
      </c>
      <c r="L352" s="20" t="s">
        <v>153</v>
      </c>
      <c r="M352" s="20">
        <v>70</v>
      </c>
      <c r="N352" s="45">
        <f t="shared" si="30"/>
        <v>36.008230452674901</v>
      </c>
      <c r="Q352" s="29">
        <v>33.9</v>
      </c>
      <c r="S352" s="29">
        <v>24.5</v>
      </c>
      <c r="T352" s="29">
        <v>30</v>
      </c>
      <c r="U352" s="29">
        <v>18.7</v>
      </c>
      <c r="V352" s="29">
        <v>18.7</v>
      </c>
      <c r="W352" s="29">
        <v>7.8</v>
      </c>
      <c r="X352" s="30">
        <v>2400</v>
      </c>
      <c r="Y352" s="30">
        <v>2400</v>
      </c>
      <c r="Z352" s="20" t="s">
        <v>48</v>
      </c>
      <c r="AA352" s="20" t="s">
        <v>154</v>
      </c>
      <c r="AB352" s="29">
        <v>1295.0999999999999</v>
      </c>
      <c r="AC352" s="20" t="s">
        <v>50</v>
      </c>
      <c r="AD352" s="20" t="s">
        <v>156</v>
      </c>
      <c r="AE352" s="20" t="s">
        <v>152</v>
      </c>
      <c r="AF352" s="20" t="s">
        <v>68</v>
      </c>
      <c r="AG352" s="20" t="s">
        <v>68</v>
      </c>
      <c r="AH352" s="20" t="s">
        <v>68</v>
      </c>
      <c r="AI352" s="22"/>
      <c r="AJ352" s="20" t="s">
        <v>152</v>
      </c>
      <c r="AK352" s="20">
        <v>2</v>
      </c>
      <c r="AL352" s="20" t="s">
        <v>74</v>
      </c>
      <c r="AM352" s="30">
        <v>1412</v>
      </c>
      <c r="AN352" s="31">
        <v>28</v>
      </c>
      <c r="AP352" s="20"/>
      <c r="AQ352" s="55">
        <f t="shared" si="31"/>
        <v>1088.6328585684478</v>
      </c>
      <c r="AR352" s="55">
        <f t="shared" si="32"/>
        <v>33.9</v>
      </c>
      <c r="AS352" s="55">
        <f t="shared" si="33"/>
        <v>10.332215787869551</v>
      </c>
      <c r="AT352" s="55">
        <f t="shared" si="34"/>
        <v>36.008230452674901</v>
      </c>
      <c r="AU352" s="55" cm="1">
        <f t="array" ref="AU352">2*9.81^2*(AQ352)^2/(3.1416*(AS352^2)*(_xlfn.IFS(F352="Jet",0.973*0.873*0.98094,F352="Turboprop",0.804*0.979*0.97444,F352="Piston",0.804*0.971*0.97444)*IF(R352="",1,1.09011))*1.225*AT352)</f>
        <v>20268.649560330388</v>
      </c>
      <c r="AV352" s="43">
        <f t="shared" si="35"/>
        <v>2.0268649560330389E-2</v>
      </c>
      <c r="AW352" s="41" t="str" cm="1">
        <f t="array" ref="AW352">_xlfn.IFS(AV352 &lt;=0.75, "CAT VII", AV352&lt;=1.5, "CAT VI",
    AV352&lt;=2.5, "CAT V",
    AV352&lt;=5, "CAT IV",
    AV352&lt;=10, "CAT III",AV352&lt;=20, "CAT II",AV352&gt;20, "CAT I")</f>
        <v>CAT VII</v>
      </c>
      <c r="AX352" s="43" cm="1">
        <f t="array" ref="AX352">_xlfn.IFS(
    AZ352="G", 1,
    AZ352="F", 2,
    AZ352="E", 3,
    AZ352="D", 4,
    AZ352="C", 5,
    AZ352="B", 6,
    AZ352="A", 7)</f>
        <v>1</v>
      </c>
      <c r="AY352" s="43" cm="1">
        <f t="array" ref="AY352">_xlfn.IFS(AW352= "CAT I", 7,AW352= "CAT II", 6,AW352= "CAT III", 5,AW352= "CAT IV", 4,AW352="CAT V", 3, AW352="CAT VI", 2, AW352="CAT VII", 1)</f>
        <v>1</v>
      </c>
      <c r="AZ352" t="s">
        <v>52</v>
      </c>
      <c r="BA352" s="23"/>
      <c r="BB352" s="23"/>
      <c r="BC352" s="23"/>
      <c r="BD352" s="23"/>
      <c r="BE352" s="23"/>
      <c r="BF352" s="23"/>
    </row>
    <row r="353" spans="1:58" x14ac:dyDescent="0.25">
      <c r="A353" s="28" t="s">
        <v>1007</v>
      </c>
      <c r="B353" s="20" t="s">
        <v>1007</v>
      </c>
      <c r="C353" s="20" t="s">
        <v>1008</v>
      </c>
      <c r="D353" s="20" t="s">
        <v>1009</v>
      </c>
      <c r="E353" s="20" t="s">
        <v>1009</v>
      </c>
      <c r="F353" s="20" t="s">
        <v>151</v>
      </c>
      <c r="G353" s="20">
        <v>1</v>
      </c>
      <c r="H353" s="20" t="s">
        <v>106</v>
      </c>
      <c r="K353" s="20" t="s">
        <v>152</v>
      </c>
      <c r="L353" s="20" t="s">
        <v>153</v>
      </c>
      <c r="M353" s="20">
        <v>43</v>
      </c>
      <c r="N353" s="45">
        <f t="shared" si="30"/>
        <v>22.119341563786008</v>
      </c>
      <c r="Q353" s="29">
        <v>30.8</v>
      </c>
      <c r="S353" s="29">
        <v>23.5</v>
      </c>
      <c r="T353" s="29">
        <v>6.3</v>
      </c>
      <c r="U353" s="29">
        <v>14.2</v>
      </c>
      <c r="V353" s="29">
        <v>14.2</v>
      </c>
      <c r="W353" s="29">
        <v>7.4</v>
      </c>
      <c r="X353" s="30">
        <v>2300</v>
      </c>
      <c r="Y353" s="30">
        <v>2300</v>
      </c>
      <c r="Z353" s="20" t="s">
        <v>48</v>
      </c>
      <c r="AA353" s="20" t="s">
        <v>154</v>
      </c>
      <c r="AB353" s="29">
        <v>1162.8</v>
      </c>
      <c r="AC353" s="20" t="s">
        <v>50</v>
      </c>
      <c r="AD353" s="20" t="s">
        <v>156</v>
      </c>
      <c r="AE353" s="20" t="s">
        <v>152</v>
      </c>
      <c r="AF353" s="20" t="s">
        <v>68</v>
      </c>
      <c r="AG353" s="20" t="s">
        <v>68</v>
      </c>
      <c r="AH353" s="20" t="s">
        <v>68</v>
      </c>
      <c r="AI353" s="22"/>
      <c r="AJ353" s="20" t="s">
        <v>152</v>
      </c>
      <c r="AK353" s="20">
        <v>1</v>
      </c>
      <c r="AL353" s="20" t="s">
        <v>74</v>
      </c>
      <c r="AM353" s="30">
        <v>357</v>
      </c>
      <c r="AN353" s="31">
        <v>108</v>
      </c>
      <c r="AP353" s="20"/>
      <c r="AQ353" s="55">
        <f t="shared" si="31"/>
        <v>1043.2731561280957</v>
      </c>
      <c r="AR353" s="55">
        <f t="shared" si="32"/>
        <v>30.8</v>
      </c>
      <c r="AS353" s="55">
        <f t="shared" si="33"/>
        <v>9.387381895763486</v>
      </c>
      <c r="AT353" s="55">
        <f t="shared" si="34"/>
        <v>22.119341563786008</v>
      </c>
      <c r="AU353" s="55" cm="1">
        <f t="array" ref="AU353">2*9.81^2*(AQ353)^2/(3.1416*(AS353^2)*(_xlfn.IFS(F353="Jet",0.973*0.873*0.98094,F353="Turboprop",0.804*0.979*0.97444,F353="Piston",0.804*0.971*0.97444)*IF(R353="",1,1.09011))*1.225*AT353)</f>
        <v>36710.098547726062</v>
      </c>
      <c r="AV353" s="43">
        <f t="shared" si="35"/>
        <v>3.6710098547726062E-2</v>
      </c>
      <c r="AW353" s="41" t="str" cm="1">
        <f t="array" ref="AW353">_xlfn.IFS(AV353 &lt;=0.75, "CAT VII", AV353&lt;=1.5, "CAT VI",
    AV353&lt;=2.5, "CAT V",
    AV353&lt;=5, "CAT IV",
    AV353&lt;=10, "CAT III",AV353&lt;=20, "CAT II",AV353&gt;20, "CAT I")</f>
        <v>CAT VII</v>
      </c>
      <c r="AX353" s="43" cm="1">
        <f t="array" ref="AX353">_xlfn.IFS(
    AZ353="G", 1,
    AZ353="F", 2,
    AZ353="E", 3,
    AZ353="D", 4,
    AZ353="C", 5,
    AZ353="B", 6,
    AZ353="A", 7)</f>
        <v>1</v>
      </c>
      <c r="AY353" s="43" cm="1">
        <f t="array" ref="AY353">_xlfn.IFS(AW353= "CAT I", 7,AW353= "CAT II", 6,AW353= "CAT III", 5,AW353= "CAT IV", 4,AW353="CAT V", 3, AW353="CAT VI", 2, AW353="CAT VII", 1)</f>
        <v>1</v>
      </c>
      <c r="AZ353" t="s">
        <v>52</v>
      </c>
      <c r="BA353" s="23"/>
      <c r="BB353" s="23"/>
      <c r="BC353" s="23"/>
      <c r="BD353" s="23"/>
      <c r="BE353" s="23"/>
      <c r="BF353" s="23"/>
    </row>
    <row r="354" spans="1:58" x14ac:dyDescent="0.25">
      <c r="A354" s="28" t="s">
        <v>162</v>
      </c>
      <c r="B354" s="20" t="s">
        <v>162</v>
      </c>
      <c r="C354" s="20" t="s">
        <v>158</v>
      </c>
      <c r="D354" s="20" t="s">
        <v>163</v>
      </c>
      <c r="E354" s="20" t="s">
        <v>164</v>
      </c>
      <c r="F354" s="20" t="s">
        <v>151</v>
      </c>
      <c r="G354" s="20">
        <v>1</v>
      </c>
      <c r="H354" s="20" t="s">
        <v>106</v>
      </c>
      <c r="K354" s="20" t="s">
        <v>152</v>
      </c>
      <c r="L354" s="20" t="s">
        <v>153</v>
      </c>
      <c r="M354" s="20">
        <v>69</v>
      </c>
      <c r="N354" s="45">
        <f t="shared" si="30"/>
        <v>35.493827160493829</v>
      </c>
      <c r="Q354" s="29">
        <v>31.4</v>
      </c>
      <c r="S354" s="29">
        <v>22</v>
      </c>
      <c r="T354" s="29">
        <v>8</v>
      </c>
      <c r="U354" s="29">
        <v>5.6</v>
      </c>
      <c r="V354" s="29">
        <v>5.6</v>
      </c>
      <c r="W354" s="29">
        <v>8.8000000000000007</v>
      </c>
      <c r="X354" s="30">
        <v>2200</v>
      </c>
      <c r="Y354" s="30">
        <v>2200</v>
      </c>
      <c r="Z354" s="20" t="s">
        <v>48</v>
      </c>
      <c r="AA354" s="20" t="s">
        <v>154</v>
      </c>
      <c r="AB354" s="29">
        <v>1118.3</v>
      </c>
      <c r="AC354" s="20" t="s">
        <v>50</v>
      </c>
      <c r="AD354" s="20" t="s">
        <v>156</v>
      </c>
      <c r="AE354" s="20" t="s">
        <v>152</v>
      </c>
      <c r="AF354" s="20" t="s">
        <v>68</v>
      </c>
      <c r="AG354" s="20" t="s">
        <v>68</v>
      </c>
      <c r="AH354" s="20" t="s">
        <v>68</v>
      </c>
      <c r="AJ354" s="20" t="s">
        <v>152</v>
      </c>
      <c r="AK354" s="20">
        <v>1</v>
      </c>
      <c r="AL354" s="20" t="s">
        <v>74</v>
      </c>
      <c r="AM354" s="30">
        <v>1729</v>
      </c>
      <c r="AN354" s="31">
        <v>11230</v>
      </c>
      <c r="AP354" s="20"/>
      <c r="AQ354" s="55">
        <f t="shared" si="31"/>
        <v>997.91345368774375</v>
      </c>
      <c r="AR354" s="55">
        <f t="shared" si="32"/>
        <v>31.4</v>
      </c>
      <c r="AS354" s="55">
        <f t="shared" si="33"/>
        <v>9.5702529716549822</v>
      </c>
      <c r="AT354" s="55">
        <f t="shared" si="34"/>
        <v>35.493827160493829</v>
      </c>
      <c r="AU354" s="55" cm="1">
        <f t="array" ref="AU354">2*9.81^2*(AQ354)^2/(3.1416*(AS354^2)*(_xlfn.IFS(F354="Jet",0.973*0.873*0.98094,F354="Turboprop",0.804*0.979*0.97444,F354="Piston",0.804*0.971*0.97444)*IF(R354="",1,1.09011))*1.225*AT354)</f>
        <v>20138.946197894926</v>
      </c>
      <c r="AV354" s="43">
        <f t="shared" si="35"/>
        <v>2.0138946197894924E-2</v>
      </c>
      <c r="AW354" s="41" t="str" cm="1">
        <f t="array" ref="AW354">_xlfn.IFS(AV354 &lt;=0.75, "CAT VII", AV354&lt;=1.5, "CAT VI",
    AV354&lt;=2.5, "CAT V",
    AV354&lt;=5, "CAT IV",
    AV354&lt;=10, "CAT III",AV354&lt;=20, "CAT II",AV354&gt;20, "CAT I")</f>
        <v>CAT VII</v>
      </c>
      <c r="AX354" s="43" cm="1">
        <f t="array" ref="AX354">_xlfn.IFS(
    AZ354="G", 1,
    AZ354="F", 2,
    AZ354="E", 3,
    AZ354="D", 4,
    AZ354="C", 5,
    AZ354="B", 6,
    AZ354="A", 7)</f>
        <v>1</v>
      </c>
      <c r="AY354" s="43" cm="1">
        <f t="array" ref="AY354">_xlfn.IFS(AW354= "CAT I", 7,AW354= "CAT II", 6,AW354= "CAT III", 5,AW354= "CAT IV", 4,AW354="CAT V", 3, AW354="CAT VI", 2, AW354="CAT VII", 1)</f>
        <v>1</v>
      </c>
      <c r="AZ354" t="s">
        <v>52</v>
      </c>
      <c r="BA354" s="23"/>
      <c r="BB354" s="23"/>
      <c r="BC354" s="23"/>
      <c r="BD354" s="23"/>
      <c r="BE354" s="23"/>
      <c r="BF354" s="23"/>
    </row>
    <row r="355" spans="1:58" x14ac:dyDescent="0.25">
      <c r="A355" s="28" t="s">
        <v>495</v>
      </c>
      <c r="B355" s="20" t="s">
        <v>495</v>
      </c>
      <c r="C355" s="20" t="s">
        <v>472</v>
      </c>
      <c r="D355" s="20" t="s">
        <v>496</v>
      </c>
      <c r="E355" s="20" t="s">
        <v>496</v>
      </c>
      <c r="F355" s="20" t="s">
        <v>151</v>
      </c>
      <c r="G355" s="20">
        <v>1</v>
      </c>
      <c r="H355" s="20" t="s">
        <v>106</v>
      </c>
      <c r="K355" s="20" t="s">
        <v>152</v>
      </c>
      <c r="L355" s="20" t="s">
        <v>153</v>
      </c>
      <c r="M355" s="20">
        <v>59</v>
      </c>
      <c r="N355" s="45">
        <f t="shared" si="30"/>
        <v>30.349794238683128</v>
      </c>
      <c r="Q355" s="29">
        <v>36</v>
      </c>
      <c r="S355" s="29">
        <v>25</v>
      </c>
      <c r="T355" s="29">
        <v>6.6</v>
      </c>
      <c r="U355" s="29">
        <v>5.6</v>
      </c>
      <c r="V355" s="29">
        <v>5.6</v>
      </c>
      <c r="W355" s="29">
        <v>10</v>
      </c>
      <c r="X355" s="30">
        <v>2200</v>
      </c>
      <c r="Y355" s="30">
        <v>2200</v>
      </c>
      <c r="Z355" s="20" t="s">
        <v>48</v>
      </c>
      <c r="AA355" s="20" t="s">
        <v>154</v>
      </c>
      <c r="AB355" s="29">
        <v>1378.2</v>
      </c>
      <c r="AC355" s="20" t="s">
        <v>50</v>
      </c>
      <c r="AD355" s="20" t="s">
        <v>156</v>
      </c>
      <c r="AE355" s="20" t="s">
        <v>152</v>
      </c>
      <c r="AF355" s="20" t="s">
        <v>68</v>
      </c>
      <c r="AG355" s="20" t="s">
        <v>68</v>
      </c>
      <c r="AH355" s="20" t="s">
        <v>68</v>
      </c>
      <c r="AI355" s="22"/>
      <c r="AJ355" s="20" t="s">
        <v>152</v>
      </c>
      <c r="AK355" s="20">
        <v>4</v>
      </c>
      <c r="AL355" s="20" t="s">
        <v>74</v>
      </c>
      <c r="AM355" s="30">
        <v>2059</v>
      </c>
      <c r="AN355" s="31">
        <v>414</v>
      </c>
      <c r="AP355" s="20"/>
      <c r="AQ355" s="55">
        <f t="shared" si="31"/>
        <v>997.91345368774375</v>
      </c>
      <c r="AR355" s="55">
        <f t="shared" si="32"/>
        <v>36</v>
      </c>
      <c r="AS355" s="55">
        <f t="shared" si="33"/>
        <v>10.97226455348979</v>
      </c>
      <c r="AT355" s="55">
        <f t="shared" si="34"/>
        <v>30.349794238683128</v>
      </c>
      <c r="AU355" s="55" cm="1">
        <f t="array" ref="AU355">2*9.81^2*(AQ355)^2/(3.1416*(AS355^2)*(_xlfn.IFS(F355="Jet",0.973*0.873*0.98094,F355="Turboprop",0.804*0.979*0.97444,F355="Piston",0.804*0.971*0.97444)*IF(R355="",1,1.09011))*1.225*AT355)</f>
        <v>17917.94154289701</v>
      </c>
      <c r="AV355" s="43">
        <f t="shared" si="35"/>
        <v>1.7917941542897008E-2</v>
      </c>
      <c r="AW355" s="41" t="str" cm="1">
        <f t="array" ref="AW355">_xlfn.IFS(AV355 &lt;=0.75, "CAT VII", AV355&lt;=1.5, "CAT VI",
    AV355&lt;=2.5, "CAT V",
    AV355&lt;=5, "CAT IV",
    AV355&lt;=10, "CAT III",AV355&lt;=20, "CAT II",AV355&gt;20, "CAT I")</f>
        <v>CAT VII</v>
      </c>
      <c r="AX355" s="43" cm="1">
        <f t="array" ref="AX355">_xlfn.IFS(
    AZ355="G", 1,
    AZ355="F", 2,
    AZ355="E", 3,
    AZ355="D", 4,
    AZ355="C", 5,
    AZ355="B", 6,
    AZ355="A", 7)</f>
        <v>1</v>
      </c>
      <c r="AY355" s="43" cm="1">
        <f t="array" ref="AY355">_xlfn.IFS(AW355= "CAT I", 7,AW355= "CAT II", 6,AW355= "CAT III", 5,AW355= "CAT IV", 4,AW355="CAT V", 3, AW355="CAT VI", 2, AW355="CAT VII", 1)</f>
        <v>1</v>
      </c>
      <c r="AZ355" t="s">
        <v>52</v>
      </c>
      <c r="BA355" s="23"/>
      <c r="BB355" s="23"/>
      <c r="BC355" s="23"/>
      <c r="BD355" s="23"/>
      <c r="BE355" s="23"/>
      <c r="BF355" s="23"/>
    </row>
    <row r="356" spans="1:58" x14ac:dyDescent="0.25">
      <c r="A356" s="28" t="s">
        <v>464</v>
      </c>
      <c r="B356" s="20" t="s">
        <v>464</v>
      </c>
      <c r="C356" s="20" t="s">
        <v>461</v>
      </c>
      <c r="D356" s="20" t="s">
        <v>465</v>
      </c>
      <c r="E356" s="20" t="s">
        <v>465</v>
      </c>
      <c r="F356" s="20" t="s">
        <v>151</v>
      </c>
      <c r="G356" s="20">
        <v>1</v>
      </c>
      <c r="H356" s="20" t="s">
        <v>106</v>
      </c>
      <c r="K356" s="20" t="s">
        <v>152</v>
      </c>
      <c r="L356" s="20" t="s">
        <v>153</v>
      </c>
      <c r="M356" s="20">
        <v>56</v>
      </c>
      <c r="N356" s="45">
        <f t="shared" si="30"/>
        <v>28.806584362139919</v>
      </c>
      <c r="Q356" s="29">
        <v>36.200000000000003</v>
      </c>
      <c r="S356" s="29">
        <v>23</v>
      </c>
      <c r="T356" s="29">
        <v>8.6</v>
      </c>
      <c r="U356" s="29">
        <v>15.5</v>
      </c>
      <c r="V356" s="29">
        <v>14.5</v>
      </c>
      <c r="W356" s="29">
        <v>6.9</v>
      </c>
      <c r="X356" s="30">
        <v>2150</v>
      </c>
      <c r="Y356" s="49">
        <v>2150</v>
      </c>
      <c r="Z356" s="20" t="s">
        <v>48</v>
      </c>
      <c r="AA356" s="20" t="s">
        <v>154</v>
      </c>
      <c r="AB356" s="29">
        <v>1292.8</v>
      </c>
      <c r="AC356" s="20" t="s">
        <v>50</v>
      </c>
      <c r="AD356" s="20" t="s">
        <v>156</v>
      </c>
      <c r="AE356" s="20" t="s">
        <v>152</v>
      </c>
      <c r="AF356" s="20" t="s">
        <v>68</v>
      </c>
      <c r="AG356" s="20" t="s">
        <v>68</v>
      </c>
      <c r="AH356" s="20" t="s">
        <v>68</v>
      </c>
      <c r="AJ356" s="20" t="s">
        <v>152</v>
      </c>
      <c r="AK356" s="20">
        <v>2</v>
      </c>
      <c r="AL356" s="20" t="s">
        <v>74</v>
      </c>
      <c r="AM356" s="30">
        <v>180</v>
      </c>
      <c r="AN356" s="31">
        <v>126</v>
      </c>
      <c r="AP356" s="20"/>
      <c r="AQ356" s="55">
        <f t="shared" si="31"/>
        <v>975.23360246756772</v>
      </c>
      <c r="AR356" s="55">
        <f t="shared" si="32"/>
        <v>36.200000000000003</v>
      </c>
      <c r="AS356" s="55">
        <f t="shared" si="33"/>
        <v>11.033221578786955</v>
      </c>
      <c r="AT356" s="55">
        <f t="shared" si="34"/>
        <v>28.806584362139919</v>
      </c>
      <c r="AU356" s="55" cm="1">
        <f t="array" ref="AU356">2*9.81^2*(AQ356)^2/(3.1416*(AS356^2)*(_xlfn.IFS(F356="Jet",0.973*0.873*0.98094,F356="Turboprop",0.804*0.979*0.97444,F356="Piston",0.804*0.971*0.97444)*IF(R356="",1,1.09011))*1.225*AT356)</f>
        <v>17830.828325899492</v>
      </c>
      <c r="AV356" s="43">
        <f t="shared" si="35"/>
        <v>1.7830828325899491E-2</v>
      </c>
      <c r="AW356" s="41" t="str" cm="1">
        <f t="array" ref="AW356">_xlfn.IFS(AV356 &lt;=0.75, "CAT VII", AV356&lt;=1.5, "CAT VI",
    AV356&lt;=2.5, "CAT V",
    AV356&lt;=5, "CAT IV",
    AV356&lt;=10, "CAT III",AV356&lt;=20, "CAT II",AV356&gt;20, "CAT I")</f>
        <v>CAT VII</v>
      </c>
      <c r="AX356" s="43" cm="1">
        <f t="array" ref="AX356">_xlfn.IFS(
    AZ356="G", 1,
    AZ356="F", 2,
    AZ356="E", 3,
    AZ356="D", 4,
    AZ356="C", 5,
    AZ356="B", 6,
    AZ356="A", 7)</f>
        <v>1</v>
      </c>
      <c r="AY356" s="43" cm="1">
        <f t="array" ref="AY356">_xlfn.IFS(AW356= "CAT I", 7,AW356= "CAT II", 6,AW356= "CAT III", 5,AW356= "CAT IV", 4,AW356="CAT V", 3, AW356="CAT VI", 2, AW356="CAT VII", 1)</f>
        <v>1</v>
      </c>
      <c r="AZ356" t="s">
        <v>52</v>
      </c>
      <c r="BA356" s="23"/>
      <c r="BB356" s="23"/>
      <c r="BC356" s="23"/>
      <c r="BD356" s="23"/>
      <c r="BE356" s="23"/>
      <c r="BF356" s="23"/>
    </row>
    <row r="357" spans="1:58" x14ac:dyDescent="0.25">
      <c r="A357" s="28" t="s">
        <v>1051</v>
      </c>
      <c r="B357" s="20" t="s">
        <v>1051</v>
      </c>
      <c r="C357" s="20" t="s">
        <v>191</v>
      </c>
      <c r="D357" s="20" t="s">
        <v>1052</v>
      </c>
      <c r="E357" s="20" t="s">
        <v>1053</v>
      </c>
      <c r="F357" s="20" t="s">
        <v>151</v>
      </c>
      <c r="G357" s="20">
        <v>1</v>
      </c>
      <c r="H357" s="20" t="s">
        <v>106</v>
      </c>
      <c r="K357" s="20" t="s">
        <v>152</v>
      </c>
      <c r="L357" s="20" t="s">
        <v>153</v>
      </c>
      <c r="M357" s="20">
        <v>70</v>
      </c>
      <c r="N357" s="45">
        <f t="shared" si="30"/>
        <v>36.008230452674901</v>
      </c>
      <c r="Q357" s="29">
        <v>35</v>
      </c>
      <c r="S357" s="29">
        <v>23.8</v>
      </c>
      <c r="T357" s="29">
        <v>7.3</v>
      </c>
      <c r="U357" s="29">
        <v>6.2</v>
      </c>
      <c r="V357" s="29">
        <v>6.2</v>
      </c>
      <c r="W357" s="29">
        <v>10.5</v>
      </c>
      <c r="X357" s="30">
        <v>2440</v>
      </c>
      <c r="Y357" s="30">
        <v>2130</v>
      </c>
      <c r="Z357" s="20" t="s">
        <v>48</v>
      </c>
      <c r="AA357" s="20" t="s">
        <v>154</v>
      </c>
      <c r="AB357" s="29">
        <v>1295.5999999999999</v>
      </c>
      <c r="AC357" s="20" t="s">
        <v>50</v>
      </c>
      <c r="AD357" s="20" t="s">
        <v>156</v>
      </c>
      <c r="AE357" s="20" t="s">
        <v>152</v>
      </c>
      <c r="AF357" s="20" t="s">
        <v>68</v>
      </c>
      <c r="AG357" s="20" t="s">
        <v>68</v>
      </c>
      <c r="AH357" s="20" t="s">
        <v>68</v>
      </c>
      <c r="AJ357" s="20" t="s">
        <v>152</v>
      </c>
      <c r="AK357" s="20">
        <v>1</v>
      </c>
      <c r="AL357" s="20" t="s">
        <v>74</v>
      </c>
      <c r="AM357" s="30">
        <v>10740</v>
      </c>
      <c r="AN357" s="31">
        <v>308338</v>
      </c>
      <c r="AP357" s="20"/>
      <c r="AQ357" s="55">
        <f t="shared" si="31"/>
        <v>966.16166197949735</v>
      </c>
      <c r="AR357" s="55">
        <f t="shared" si="32"/>
        <v>35</v>
      </c>
      <c r="AS357" s="55">
        <f t="shared" si="33"/>
        <v>10.667479427003961</v>
      </c>
      <c r="AT357" s="55">
        <f t="shared" si="34"/>
        <v>36.008230452674901</v>
      </c>
      <c r="AU357" s="55" cm="1">
        <f t="array" ref="AU357">2*9.81^2*(AQ357)^2/(3.1416*(AS357^2)*(_xlfn.IFS(F357="Jet",0.973*0.873*0.98094,F357="Turboprop",0.804*0.979*0.97444,F357="Piston",0.804*0.971*0.97444)*IF(R357="",1,1.09011))*1.225*AT357)</f>
        <v>14977.000526957492</v>
      </c>
      <c r="AV357" s="43">
        <f t="shared" si="35"/>
        <v>1.4977000526957492E-2</v>
      </c>
      <c r="AW357" s="41" t="str" cm="1">
        <f t="array" ref="AW357">_xlfn.IFS(AV357 &lt;=0.75, "CAT VII", AV357&lt;=1.5, "CAT VI",
    AV357&lt;=2.5, "CAT V",
    AV357&lt;=5, "CAT IV",
    AV357&lt;=10, "CAT III",AV357&lt;=20, "CAT II",AV357&gt;20, "CAT I")</f>
        <v>CAT VII</v>
      </c>
      <c r="AX357" s="43" cm="1">
        <f t="array" ref="AX357">_xlfn.IFS(
    AZ357="G", 1,
    AZ357="F", 2,
    AZ357="E", 3,
    AZ357="D", 4,
    AZ357="C", 5,
    AZ357="B", 6,
    AZ357="A", 7)</f>
        <v>1</v>
      </c>
      <c r="AY357" s="43" cm="1">
        <f t="array" ref="AY357">_xlfn.IFS(AW357= "CAT I", 7,AW357= "CAT II", 6,AW357= "CAT III", 5,AW357= "CAT IV", 4,AW357="CAT V", 3, AW357="CAT VI", 2, AW357="CAT VII", 1)</f>
        <v>1</v>
      </c>
      <c r="AZ357" t="s">
        <v>52</v>
      </c>
      <c r="BA357" s="23"/>
      <c r="BB357" s="23"/>
      <c r="BC357" s="23"/>
      <c r="BD357" s="23"/>
      <c r="BE357" s="23"/>
      <c r="BF357" s="23"/>
    </row>
    <row r="358" spans="1:58" x14ac:dyDescent="0.25">
      <c r="A358" s="28" t="s">
        <v>954</v>
      </c>
      <c r="B358" s="20" t="s">
        <v>954</v>
      </c>
      <c r="C358" s="20" t="s">
        <v>1176</v>
      </c>
      <c r="D358" s="20" t="s">
        <v>1414</v>
      </c>
      <c r="E358" s="20" t="s">
        <v>955</v>
      </c>
      <c r="F358" s="20" t="s">
        <v>151</v>
      </c>
      <c r="G358" s="20">
        <v>1</v>
      </c>
      <c r="H358" s="20" t="s">
        <v>106</v>
      </c>
      <c r="K358" s="20" t="s">
        <v>152</v>
      </c>
      <c r="L358" s="20" t="s">
        <v>153</v>
      </c>
      <c r="M358" s="20">
        <v>58</v>
      </c>
      <c r="N358" s="45">
        <f t="shared" si="30"/>
        <v>29.835390946502059</v>
      </c>
      <c r="Q358" s="29">
        <v>34</v>
      </c>
      <c r="S358" s="29">
        <v>24.1</v>
      </c>
      <c r="T358" s="29">
        <v>7.9</v>
      </c>
      <c r="U358" s="29">
        <v>14.4</v>
      </c>
      <c r="V358" s="29">
        <v>14.4</v>
      </c>
      <c r="W358" s="29">
        <v>8.1</v>
      </c>
      <c r="X358" s="30">
        <v>2050</v>
      </c>
      <c r="Y358" s="49">
        <v>2050</v>
      </c>
      <c r="Z358" s="20" t="s">
        <v>48</v>
      </c>
      <c r="AA358" s="20" t="s">
        <v>154</v>
      </c>
      <c r="AB358" s="29">
        <v>1280.4000000000001</v>
      </c>
      <c r="AC358" s="20" t="s">
        <v>50</v>
      </c>
      <c r="AD358" s="20" t="s">
        <v>156</v>
      </c>
      <c r="AE358" s="20" t="s">
        <v>152</v>
      </c>
      <c r="AF358" s="20" t="s">
        <v>68</v>
      </c>
      <c r="AG358" s="20" t="s">
        <v>68</v>
      </c>
      <c r="AH358" s="20" t="s">
        <v>68</v>
      </c>
      <c r="AJ358" s="20" t="s">
        <v>152</v>
      </c>
      <c r="AK358" s="20" t="s">
        <v>47</v>
      </c>
      <c r="AL358" s="20" t="s">
        <v>74</v>
      </c>
      <c r="AM358" s="30">
        <v>122</v>
      </c>
      <c r="AN358" s="31">
        <v>0</v>
      </c>
      <c r="AP358" s="20"/>
      <c r="AQ358" s="55">
        <f t="shared" si="31"/>
        <v>929.87390002721577</v>
      </c>
      <c r="AR358" s="55">
        <f t="shared" si="32"/>
        <v>34</v>
      </c>
      <c r="AS358" s="55">
        <f t="shared" si="33"/>
        <v>10.362694300518134</v>
      </c>
      <c r="AT358" s="55">
        <f t="shared" si="34"/>
        <v>29.835390946502059</v>
      </c>
      <c r="AU358" s="55" cm="1">
        <f t="array" ref="AU358">2*9.81^2*(AQ358)^2/(3.1416*(AS358^2)*(_xlfn.IFS(F358="Jet",0.973*0.873*0.98094,F358="Turboprop",0.804*0.979*0.97444,F358="Piston",0.804*0.971*0.97444)*IF(R358="",1,1.09011))*1.225*AT358)</f>
        <v>17742.779746164531</v>
      </c>
      <c r="AV358" s="43">
        <f t="shared" si="35"/>
        <v>1.774277974616453E-2</v>
      </c>
      <c r="AW358" s="41" t="str" cm="1">
        <f t="array" ref="AW358">_xlfn.IFS(AV358 &lt;=0.75, "CAT VII", AV358&lt;=1.5, "CAT VI",
    AV358&lt;=2.5, "CAT V",
    AV358&lt;=5, "CAT IV",
    AV358&lt;=10, "CAT III",AV358&lt;=20, "CAT II",AV358&gt;20, "CAT I")</f>
        <v>CAT VII</v>
      </c>
      <c r="AX358" s="43" cm="1">
        <f t="array" ref="AX358">_xlfn.IFS(
    AZ358="G", 1,
    AZ358="F", 2,
    AZ358="E", 3,
    AZ358="D", 4,
    AZ358="C", 5,
    AZ358="B", 6,
    AZ358="A", 7)</f>
        <v>1</v>
      </c>
      <c r="AY358" s="43" cm="1">
        <f t="array" ref="AY358">_xlfn.IFS(AW358= "CAT I", 7,AW358= "CAT II", 6,AW358= "CAT III", 5,AW358= "CAT IV", 4,AW358="CAT V", 3, AW358="CAT VI", 2, AW358="CAT VII", 1)</f>
        <v>1</v>
      </c>
      <c r="AZ358" t="s">
        <v>52</v>
      </c>
      <c r="BA358" s="23"/>
      <c r="BB358" s="23"/>
      <c r="BC358" s="23"/>
      <c r="BD358" s="23"/>
      <c r="BE358" s="23"/>
      <c r="BF358" s="23"/>
    </row>
    <row r="359" spans="1:58" x14ac:dyDescent="0.25">
      <c r="A359" s="28" t="s">
        <v>922</v>
      </c>
      <c r="B359" s="20" t="s">
        <v>922</v>
      </c>
      <c r="C359" s="20" t="s">
        <v>923</v>
      </c>
      <c r="D359" s="20" t="s">
        <v>924</v>
      </c>
      <c r="E359" s="20" t="s">
        <v>925</v>
      </c>
      <c r="F359" s="20" t="s">
        <v>151</v>
      </c>
      <c r="G359" s="20">
        <v>1</v>
      </c>
      <c r="H359" s="20" t="s">
        <v>106</v>
      </c>
      <c r="K359" s="20" t="s">
        <v>152</v>
      </c>
      <c r="L359" s="20" t="s">
        <v>153</v>
      </c>
      <c r="M359" s="20">
        <v>60</v>
      </c>
      <c r="N359" s="45">
        <f t="shared" si="30"/>
        <v>30.8641975308642</v>
      </c>
      <c r="Q359" s="29">
        <v>35.5</v>
      </c>
      <c r="S359" s="29">
        <v>22.6</v>
      </c>
      <c r="T359" s="29">
        <v>6.6</v>
      </c>
      <c r="U359" s="29">
        <v>16.7</v>
      </c>
      <c r="V359" s="29">
        <v>16.7</v>
      </c>
      <c r="W359" s="29">
        <v>6.2</v>
      </c>
      <c r="X359" s="30">
        <v>2000</v>
      </c>
      <c r="Y359" s="30">
        <v>2000</v>
      </c>
      <c r="Z359" s="20" t="s">
        <v>48</v>
      </c>
      <c r="AA359" s="20" t="s">
        <v>154</v>
      </c>
      <c r="AB359" s="29">
        <v>1255.8</v>
      </c>
      <c r="AC359" s="20" t="s">
        <v>50</v>
      </c>
      <c r="AD359" s="20" t="s">
        <v>156</v>
      </c>
      <c r="AE359" s="20" t="s">
        <v>152</v>
      </c>
      <c r="AF359" s="20" t="s">
        <v>68</v>
      </c>
      <c r="AG359" s="20" t="s">
        <v>68</v>
      </c>
      <c r="AH359" s="20" t="s">
        <v>68</v>
      </c>
      <c r="AI359" s="22"/>
      <c r="AJ359" s="20" t="s">
        <v>152</v>
      </c>
      <c r="AK359" s="20">
        <v>1</v>
      </c>
      <c r="AL359" s="20" t="s">
        <v>74</v>
      </c>
      <c r="AM359" s="30">
        <v>898</v>
      </c>
      <c r="AN359" s="31">
        <v>304</v>
      </c>
      <c r="AP359" s="20"/>
      <c r="AQ359" s="55">
        <f t="shared" si="31"/>
        <v>907.19404880703974</v>
      </c>
      <c r="AR359" s="55">
        <f t="shared" si="32"/>
        <v>35.5</v>
      </c>
      <c r="AS359" s="55">
        <f t="shared" si="33"/>
        <v>10.819871990246876</v>
      </c>
      <c r="AT359" s="55">
        <f t="shared" si="34"/>
        <v>30.8641975308642</v>
      </c>
      <c r="AU359" s="55" cm="1">
        <f t="array" ref="AU359">2*9.81^2*(AQ359)^2/(3.1416*(AS359^2)*(_xlfn.IFS(F359="Jet",0.973*0.873*0.98094,F359="Turboprop",0.804*0.979*0.97444,F359="Piston",0.804*0.971*0.97444)*IF(R359="",1,1.09011))*1.225*AT359)</f>
        <v>14974.481779830479</v>
      </c>
      <c r="AV359" s="43">
        <f t="shared" si="35"/>
        <v>1.4974481779830479E-2</v>
      </c>
      <c r="AW359" s="41" t="str" cm="1">
        <f t="array" ref="AW359">_xlfn.IFS(AV359 &lt;=0.75, "CAT VII", AV359&lt;=1.5, "CAT VI",
    AV359&lt;=2.5, "CAT V",
    AV359&lt;=5, "CAT IV",
    AV359&lt;=10, "CAT III",AV359&lt;=20, "CAT II",AV359&gt;20, "CAT I")</f>
        <v>CAT VII</v>
      </c>
      <c r="AX359" s="43" cm="1">
        <f t="array" ref="AX359">_xlfn.IFS(
    AZ359="G", 1,
    AZ359="F", 2,
    AZ359="E", 3,
    AZ359="D", 4,
    AZ359="C", 5,
    AZ359="B", 6,
    AZ359="A", 7)</f>
        <v>1</v>
      </c>
      <c r="AY359" s="43" cm="1">
        <f t="array" ref="AY359">_xlfn.IFS(AW359= "CAT I", 7,AW359= "CAT II", 6,AW359= "CAT III", 5,AW359= "CAT IV", 4,AW359="CAT V", 3, AW359="CAT VI", 2, AW359="CAT VII", 1)</f>
        <v>1</v>
      </c>
      <c r="AZ359" t="s">
        <v>52</v>
      </c>
      <c r="BA359" s="23"/>
      <c r="BB359" s="23"/>
      <c r="BC359" s="23"/>
      <c r="BD359" s="23"/>
      <c r="BE359" s="23"/>
      <c r="BF359" s="23"/>
    </row>
    <row r="360" spans="1:58" x14ac:dyDescent="0.25">
      <c r="A360" s="28" t="s">
        <v>1100</v>
      </c>
      <c r="B360" s="20" t="s">
        <v>1100</v>
      </c>
      <c r="C360" s="20" t="s">
        <v>191</v>
      </c>
      <c r="D360" s="20" t="s">
        <v>1101</v>
      </c>
      <c r="E360" s="20" t="s">
        <v>1102</v>
      </c>
      <c r="F360" s="20" t="s">
        <v>151</v>
      </c>
      <c r="G360" s="20">
        <v>1</v>
      </c>
      <c r="H360" s="20" t="s">
        <v>106</v>
      </c>
      <c r="K360" s="20" t="s">
        <v>152</v>
      </c>
      <c r="L360" s="20" t="s">
        <v>153</v>
      </c>
      <c r="M360" s="20">
        <v>56</v>
      </c>
      <c r="N360" s="45">
        <f t="shared" si="30"/>
        <v>28.806584362139919</v>
      </c>
      <c r="Q360" s="29">
        <v>29.3</v>
      </c>
      <c r="S360" s="29">
        <v>20.5</v>
      </c>
      <c r="T360" s="29">
        <v>8.3000000000000007</v>
      </c>
      <c r="U360" s="29">
        <v>5.8</v>
      </c>
      <c r="V360" s="29">
        <v>5.8</v>
      </c>
      <c r="W360" s="29">
        <v>7.9</v>
      </c>
      <c r="X360" s="30">
        <v>2000</v>
      </c>
      <c r="Y360" s="30">
        <v>2000</v>
      </c>
      <c r="Z360" s="20" t="s">
        <v>48</v>
      </c>
      <c r="AA360" s="20" t="s">
        <v>154</v>
      </c>
      <c r="AB360" s="29">
        <v>1002.2</v>
      </c>
      <c r="AC360" s="20" t="s">
        <v>50</v>
      </c>
      <c r="AD360" s="20" t="s">
        <v>156</v>
      </c>
      <c r="AE360" s="20" t="s">
        <v>152</v>
      </c>
      <c r="AF360" s="20" t="s">
        <v>68</v>
      </c>
      <c r="AG360" s="20" t="s">
        <v>68</v>
      </c>
      <c r="AH360" s="20" t="s">
        <v>68</v>
      </c>
      <c r="AJ360" s="20" t="s">
        <v>152</v>
      </c>
      <c r="AK360" s="20">
        <v>2</v>
      </c>
      <c r="AL360" s="20" t="s">
        <v>74</v>
      </c>
      <c r="AM360" s="30">
        <v>1210</v>
      </c>
      <c r="AN360" s="31">
        <v>226</v>
      </c>
      <c r="AP360" s="20"/>
      <c r="AQ360" s="55">
        <f t="shared" si="31"/>
        <v>907.19404880703974</v>
      </c>
      <c r="AR360" s="55">
        <f t="shared" si="32"/>
        <v>29.3</v>
      </c>
      <c r="AS360" s="55">
        <f t="shared" si="33"/>
        <v>8.9302042060347446</v>
      </c>
      <c r="AT360" s="55">
        <f t="shared" si="34"/>
        <v>28.806584362139919</v>
      </c>
      <c r="AU360" s="55" cm="1">
        <f t="array" ref="AU360">2*9.81^2*(AQ360)^2/(3.1416*(AS360^2)*(_xlfn.IFS(F360="Jet",0.973*0.873*0.98094,F360="Turboprop",0.804*0.979*0.97444,F360="Piston",0.804*0.971*0.97444)*IF(R360="",1,1.09011))*1.225*AT360)</f>
        <v>23552.471694109965</v>
      </c>
      <c r="AV360" s="43">
        <f t="shared" si="35"/>
        <v>2.3552471694109966E-2</v>
      </c>
      <c r="AW360" s="41" t="str" cm="1">
        <f t="array" ref="AW360">_xlfn.IFS(AV360 &lt;=0.75, "CAT VII", AV360&lt;=1.5, "CAT VI",
    AV360&lt;=2.5, "CAT V",
    AV360&lt;=5, "CAT IV",
    AV360&lt;=10, "CAT III",AV360&lt;=20, "CAT II",AV360&gt;20, "CAT I")</f>
        <v>CAT VII</v>
      </c>
      <c r="AX360" s="43" cm="1">
        <f t="array" ref="AX360">_xlfn.IFS(
    AZ360="G", 1,
    AZ360="F", 2,
    AZ360="E", 3,
    AZ360="D", 4,
    AZ360="C", 5,
    AZ360="B", 6,
    AZ360="A", 7)</f>
        <v>1</v>
      </c>
      <c r="AY360" s="43" cm="1">
        <f t="array" ref="AY360">_xlfn.IFS(AW360= "CAT I", 7,AW360= "CAT II", 6,AW360= "CAT III", 5,AW360= "CAT IV", 4,AW360="CAT V", 3, AW360="CAT VI", 2, AW360="CAT VII", 1)</f>
        <v>1</v>
      </c>
      <c r="AZ360" t="s">
        <v>52</v>
      </c>
      <c r="BA360" s="23"/>
      <c r="BB360" s="23"/>
      <c r="BC360" s="23"/>
      <c r="BD360" s="23"/>
      <c r="BE360" s="23"/>
      <c r="BF360" s="23"/>
    </row>
    <row r="361" spans="1:58" x14ac:dyDescent="0.25">
      <c r="A361" s="28" t="s">
        <v>397</v>
      </c>
      <c r="B361" s="20" t="s">
        <v>397</v>
      </c>
      <c r="C361" s="20" t="s">
        <v>249</v>
      </c>
      <c r="D361" s="20" t="s">
        <v>398</v>
      </c>
      <c r="E361" s="20" t="s">
        <v>399</v>
      </c>
      <c r="F361" s="20" t="s">
        <v>151</v>
      </c>
      <c r="G361" s="20">
        <v>1</v>
      </c>
      <c r="H361" s="20" t="s">
        <v>106</v>
      </c>
      <c r="K361" s="20" t="s">
        <v>152</v>
      </c>
      <c r="L361" s="20" t="s">
        <v>153</v>
      </c>
      <c r="M361" s="20">
        <v>65</v>
      </c>
      <c r="N361" s="45">
        <f t="shared" si="30"/>
        <v>33.436213991769549</v>
      </c>
      <c r="Q361" s="29">
        <v>32.799999999999997</v>
      </c>
      <c r="S361" s="29">
        <v>25.7</v>
      </c>
      <c r="T361" s="29">
        <v>8.3000000000000007</v>
      </c>
      <c r="U361" s="29">
        <v>6.2</v>
      </c>
      <c r="V361" s="29">
        <v>6.2</v>
      </c>
      <c r="W361" s="29">
        <v>12.3</v>
      </c>
      <c r="X361" s="30">
        <v>2150</v>
      </c>
      <c r="Y361" s="30">
        <v>1999</v>
      </c>
      <c r="Z361" s="20" t="s">
        <v>48</v>
      </c>
      <c r="AA361" s="20" t="s">
        <v>154</v>
      </c>
      <c r="AB361" s="29">
        <v>1314</v>
      </c>
      <c r="AC361" s="20" t="s">
        <v>50</v>
      </c>
      <c r="AD361" s="20" t="s">
        <v>156</v>
      </c>
      <c r="AE361" s="20" t="s">
        <v>152</v>
      </c>
      <c r="AF361" s="20" t="s">
        <v>68</v>
      </c>
      <c r="AG361" s="20" t="s">
        <v>68</v>
      </c>
      <c r="AH361" s="20" t="s">
        <v>68</v>
      </c>
      <c r="AI361" s="22"/>
      <c r="AJ361" s="20" t="s">
        <v>152</v>
      </c>
      <c r="AK361" s="20">
        <v>1</v>
      </c>
      <c r="AL361" s="20" t="s">
        <v>74</v>
      </c>
      <c r="AM361" s="30">
        <v>265</v>
      </c>
      <c r="AN361" s="31">
        <v>248</v>
      </c>
      <c r="AP361" s="20"/>
      <c r="AQ361" s="55">
        <f t="shared" si="31"/>
        <v>906.74045178263623</v>
      </c>
      <c r="AR361" s="55">
        <f t="shared" si="32"/>
        <v>32.799999999999997</v>
      </c>
      <c r="AS361" s="55">
        <f t="shared" si="33"/>
        <v>9.99695214873514</v>
      </c>
      <c r="AT361" s="55">
        <f t="shared" si="34"/>
        <v>33.436213991769549</v>
      </c>
      <c r="AU361" s="55" cm="1">
        <f t="array" ref="AU361">2*9.81^2*(AQ361)^2/(3.1416*(AS361^2)*(_xlfn.IFS(F361="Jet",0.973*0.873*0.98094,F361="Turboprop",0.804*0.979*0.97444,F361="Piston",0.804*0.971*0.97444)*IF(R361="",1,1.09011))*1.225*AT361)</f>
        <v>16175.745713059421</v>
      </c>
      <c r="AV361" s="43">
        <f t="shared" si="35"/>
        <v>1.6175745713059422E-2</v>
      </c>
      <c r="AW361" s="41" t="str" cm="1">
        <f t="array" ref="AW361">_xlfn.IFS(AV361 &lt;=0.75, "CAT VII", AV361&lt;=1.5, "CAT VI",
    AV361&lt;=2.5, "CAT V",
    AV361&lt;=5, "CAT IV",
    AV361&lt;=10, "CAT III",AV361&lt;=20, "CAT II",AV361&gt;20, "CAT I")</f>
        <v>CAT VII</v>
      </c>
      <c r="AX361" s="43" cm="1">
        <f t="array" ref="AX361">_xlfn.IFS(
    AZ361="G", 1,
    AZ361="F", 2,
    AZ361="E", 3,
    AZ361="D", 4,
    AZ361="C", 5,
    AZ361="B", 6,
    AZ361="A", 7)</f>
        <v>1</v>
      </c>
      <c r="AY361" s="43" cm="1">
        <f t="array" ref="AY361">_xlfn.IFS(AW361= "CAT I", 7,AW361= "CAT II", 6,AW361= "CAT III", 5,AW361= "CAT IV", 4,AW361="CAT V", 3, AW361="CAT VI", 2, AW361="CAT VII", 1)</f>
        <v>1</v>
      </c>
      <c r="AZ361" t="s">
        <v>52</v>
      </c>
      <c r="BA361" s="23"/>
      <c r="BB361" s="23"/>
      <c r="BC361" s="23"/>
      <c r="BD361" s="23"/>
      <c r="BE361" s="23"/>
      <c r="BF361" s="23"/>
    </row>
    <row r="362" spans="1:58" x14ac:dyDescent="0.25">
      <c r="A362" s="28" t="s">
        <v>876</v>
      </c>
      <c r="B362" s="20" t="s">
        <v>876</v>
      </c>
      <c r="C362" s="20" t="s">
        <v>877</v>
      </c>
      <c r="D362" s="20" t="s">
        <v>878</v>
      </c>
      <c r="E362" s="20" t="s">
        <v>878</v>
      </c>
      <c r="F362" s="20" t="s">
        <v>151</v>
      </c>
      <c r="G362" s="20">
        <v>1</v>
      </c>
      <c r="H362" s="20" t="s">
        <v>106</v>
      </c>
      <c r="K362" s="20" t="s">
        <v>152</v>
      </c>
      <c r="L362" s="20" t="s">
        <v>153</v>
      </c>
      <c r="M362" s="20">
        <v>48</v>
      </c>
      <c r="N362" s="45">
        <f t="shared" si="30"/>
        <v>24.691358024691358</v>
      </c>
      <c r="Q362" s="29">
        <v>29.3</v>
      </c>
      <c r="S362" s="29">
        <v>20.8</v>
      </c>
      <c r="T362" s="29">
        <v>6.2</v>
      </c>
      <c r="U362" s="29">
        <v>12.6</v>
      </c>
      <c r="V362" s="29">
        <v>12.6</v>
      </c>
      <c r="W362" s="29">
        <v>10.5</v>
      </c>
      <c r="X362" s="30">
        <v>1975</v>
      </c>
      <c r="Y362" s="30">
        <v>1975</v>
      </c>
      <c r="Z362" s="20" t="s">
        <v>48</v>
      </c>
      <c r="AA362" s="20" t="s">
        <v>154</v>
      </c>
      <c r="AB362" s="29">
        <v>1013.9</v>
      </c>
      <c r="AC362" s="20" t="s">
        <v>50</v>
      </c>
      <c r="AD362" s="20" t="s">
        <v>156</v>
      </c>
      <c r="AE362" s="20" t="s">
        <v>152</v>
      </c>
      <c r="AF362" s="20" t="s">
        <v>68</v>
      </c>
      <c r="AG362" s="20" t="s">
        <v>68</v>
      </c>
      <c r="AH362" s="20" t="s">
        <v>68</v>
      </c>
      <c r="AI362" s="22"/>
      <c r="AJ362" s="20" t="s">
        <v>152</v>
      </c>
      <c r="AK362" s="20">
        <v>2</v>
      </c>
      <c r="AL362" s="20" t="s">
        <v>74</v>
      </c>
      <c r="AM362" s="30">
        <v>539</v>
      </c>
      <c r="AN362" s="31">
        <v>66</v>
      </c>
      <c r="AP362" s="20"/>
      <c r="AQ362" s="55">
        <f t="shared" si="31"/>
        <v>895.85412319695183</v>
      </c>
      <c r="AR362" s="55">
        <f t="shared" si="32"/>
        <v>29.3</v>
      </c>
      <c r="AS362" s="55">
        <f t="shared" si="33"/>
        <v>8.9302042060347446</v>
      </c>
      <c r="AT362" s="55">
        <f t="shared" si="34"/>
        <v>24.691358024691358</v>
      </c>
      <c r="AU362" s="55" cm="1">
        <f t="array" ref="AU362">2*9.81^2*(AQ362)^2/(3.1416*(AS362^2)*(_xlfn.IFS(F362="Jet",0.973*0.873*0.98094,F362="Turboprop",0.804*0.979*0.97444,F362="Piston",0.804*0.971*0.97444)*IF(R362="",1,1.09011))*1.225*AT362)</f>
        <v>26795.229971369332</v>
      </c>
      <c r="AV362" s="43">
        <f t="shared" si="35"/>
        <v>2.6795229971369332E-2</v>
      </c>
      <c r="AW362" s="41" t="str" cm="1">
        <f t="array" ref="AW362">_xlfn.IFS(AV362 &lt;=0.75, "CAT VII", AV362&lt;=1.5, "CAT VI",
    AV362&lt;=2.5, "CAT V",
    AV362&lt;=5, "CAT IV",
    AV362&lt;=10, "CAT III",AV362&lt;=20, "CAT II",AV362&gt;20, "CAT I")</f>
        <v>CAT VII</v>
      </c>
      <c r="AX362" s="43" cm="1">
        <f t="array" ref="AX362">_xlfn.IFS(
    AZ362="G", 1,
    AZ362="F", 2,
    AZ362="E", 3,
    AZ362="D", 4,
    AZ362="C", 5,
    AZ362="B", 6,
    AZ362="A", 7)</f>
        <v>1</v>
      </c>
      <c r="AY362" s="43" cm="1">
        <f t="array" ref="AY362">_xlfn.IFS(AW362= "CAT I", 7,AW362= "CAT II", 6,AW362= "CAT III", 5,AW362= "CAT IV", 4,AW362="CAT V", 3, AW362="CAT VI", 2, AW362="CAT VII", 1)</f>
        <v>1</v>
      </c>
      <c r="AZ362" t="s">
        <v>52</v>
      </c>
      <c r="BA362" s="23"/>
      <c r="BB362" s="23"/>
      <c r="BC362" s="23"/>
      <c r="BD362" s="23"/>
      <c r="BE362" s="23"/>
      <c r="BF362" s="23"/>
    </row>
    <row r="363" spans="1:58" x14ac:dyDescent="0.25">
      <c r="A363" s="28" t="s">
        <v>1098</v>
      </c>
      <c r="B363" s="20" t="s">
        <v>1098</v>
      </c>
      <c r="C363" s="20" t="s">
        <v>191</v>
      </c>
      <c r="D363" s="20" t="s">
        <v>1099</v>
      </c>
      <c r="E363" s="20" t="s">
        <v>1099</v>
      </c>
      <c r="F363" s="20" t="s">
        <v>151</v>
      </c>
      <c r="G363" s="20">
        <v>1</v>
      </c>
      <c r="H363" s="20" t="s">
        <v>106</v>
      </c>
      <c r="K363" s="20" t="s">
        <v>152</v>
      </c>
      <c r="L363" s="20" t="s">
        <v>153</v>
      </c>
      <c r="M363" s="20">
        <v>55</v>
      </c>
      <c r="N363" s="45">
        <f t="shared" si="30"/>
        <v>28.292181069958847</v>
      </c>
      <c r="Q363" s="29">
        <v>29.3</v>
      </c>
      <c r="S363" s="29">
        <v>20.5</v>
      </c>
      <c r="T363" s="29">
        <v>8.1999999999999993</v>
      </c>
      <c r="U363" s="29">
        <v>14.3</v>
      </c>
      <c r="V363" s="29">
        <v>14.3</v>
      </c>
      <c r="W363" s="29">
        <v>6.7</v>
      </c>
      <c r="X363" s="30">
        <v>1950</v>
      </c>
      <c r="Y363" s="30">
        <v>1950</v>
      </c>
      <c r="Z363" s="20" t="s">
        <v>48</v>
      </c>
      <c r="AA363" s="20" t="s">
        <v>154</v>
      </c>
      <c r="AB363" s="29">
        <v>1002.2</v>
      </c>
      <c r="AC363" s="20" t="s">
        <v>50</v>
      </c>
      <c r="AD363" s="20" t="s">
        <v>156</v>
      </c>
      <c r="AE363" s="20" t="s">
        <v>152</v>
      </c>
      <c r="AF363" s="20" t="s">
        <v>68</v>
      </c>
      <c r="AG363" s="20" t="s">
        <v>68</v>
      </c>
      <c r="AH363" s="20" t="s">
        <v>68</v>
      </c>
      <c r="AI363" s="22"/>
      <c r="AJ363" s="20" t="s">
        <v>152</v>
      </c>
      <c r="AK363" s="20">
        <v>1</v>
      </c>
      <c r="AL363" s="20" t="s">
        <v>74</v>
      </c>
      <c r="AM363" s="30">
        <v>330</v>
      </c>
      <c r="AN363" s="31">
        <v>74</v>
      </c>
      <c r="AP363" s="20"/>
      <c r="AQ363" s="55">
        <f t="shared" si="31"/>
        <v>884.51419758686382</v>
      </c>
      <c r="AR363" s="55">
        <f t="shared" si="32"/>
        <v>29.3</v>
      </c>
      <c r="AS363" s="55">
        <f t="shared" si="33"/>
        <v>8.9302042060347446</v>
      </c>
      <c r="AT363" s="55">
        <f t="shared" si="34"/>
        <v>28.292181069958847</v>
      </c>
      <c r="AU363" s="55" cm="1">
        <f t="array" ref="AU363">2*9.81^2*(AQ363)^2/(3.1416*(AS363^2)*(_xlfn.IFS(F363="Jet",0.973*0.873*0.98094,F363="Turboprop",0.804*0.979*0.97444,F363="Piston",0.804*0.971*0.97444)*IF(R363="",1,1.09011))*1.225*AT363)</f>
        <v>22796.651466108076</v>
      </c>
      <c r="AV363" s="43">
        <f t="shared" si="35"/>
        <v>2.2796651466108077E-2</v>
      </c>
      <c r="AW363" s="41" t="str" cm="1">
        <f t="array" ref="AW363">_xlfn.IFS(AV363 &lt;=0.75, "CAT VII", AV363&lt;=1.5, "CAT VI",
    AV363&lt;=2.5, "CAT V",
    AV363&lt;=5, "CAT IV",
    AV363&lt;=10, "CAT III",AV363&lt;=20, "CAT II",AV363&gt;20, "CAT I")</f>
        <v>CAT VII</v>
      </c>
      <c r="AX363" s="43" cm="1">
        <f t="array" ref="AX363">_xlfn.IFS(
    AZ363="G", 1,
    AZ363="F", 2,
    AZ363="E", 3,
    AZ363="D", 4,
    AZ363="C", 5,
    AZ363="B", 6,
    AZ363="A", 7)</f>
        <v>1</v>
      </c>
      <c r="AY363" s="43" cm="1">
        <f t="array" ref="AY363">_xlfn.IFS(AW363= "CAT I", 7,AW363= "CAT II", 6,AW363= "CAT III", 5,AW363= "CAT IV", 4,AW363="CAT V", 3, AW363="CAT VI", 2, AW363="CAT VII", 1)</f>
        <v>1</v>
      </c>
      <c r="AZ363" t="s">
        <v>52</v>
      </c>
      <c r="BA363" s="23"/>
      <c r="BB363" s="23"/>
      <c r="BC363" s="23"/>
      <c r="BD363" s="23"/>
      <c r="BE363" s="23"/>
      <c r="BF363" s="23"/>
    </row>
    <row r="364" spans="1:58" x14ac:dyDescent="0.25">
      <c r="A364" s="28" t="s">
        <v>632</v>
      </c>
      <c r="B364" s="20" t="s">
        <v>632</v>
      </c>
      <c r="C364" s="20" t="s">
        <v>461</v>
      </c>
      <c r="D364" s="20" t="s">
        <v>633</v>
      </c>
      <c r="E364" s="20" t="s">
        <v>634</v>
      </c>
      <c r="F364" s="20" t="s">
        <v>151</v>
      </c>
      <c r="G364" s="20">
        <v>1</v>
      </c>
      <c r="H364" s="20" t="s">
        <v>106</v>
      </c>
      <c r="K364" s="20" t="s">
        <v>152</v>
      </c>
      <c r="L364" s="20" t="s">
        <v>200</v>
      </c>
      <c r="M364" s="20">
        <v>56</v>
      </c>
      <c r="N364" s="45">
        <f t="shared" si="30"/>
        <v>28.806584362139919</v>
      </c>
      <c r="Q364" s="29">
        <v>33.5</v>
      </c>
      <c r="S364" s="29">
        <v>22.1</v>
      </c>
      <c r="T364" s="29">
        <v>7.6</v>
      </c>
      <c r="U364" s="29">
        <v>25.2</v>
      </c>
      <c r="V364" s="29">
        <v>25.2</v>
      </c>
      <c r="W364" s="29">
        <v>7</v>
      </c>
      <c r="X364" s="30">
        <v>1800</v>
      </c>
      <c r="Y364" s="30">
        <v>1800</v>
      </c>
      <c r="Z364" s="20" t="s">
        <v>48</v>
      </c>
      <c r="AA364" s="20" t="s">
        <v>154</v>
      </c>
      <c r="AB364" s="29">
        <v>1178</v>
      </c>
      <c r="AC364" s="20" t="s">
        <v>50</v>
      </c>
      <c r="AD364" s="20" t="s">
        <v>156</v>
      </c>
      <c r="AE364" s="20" t="s">
        <v>152</v>
      </c>
      <c r="AF364" s="20" t="s">
        <v>68</v>
      </c>
      <c r="AG364" s="20" t="s">
        <v>68</v>
      </c>
      <c r="AH364" s="20" t="s">
        <v>68</v>
      </c>
      <c r="AJ364" s="20" t="s">
        <v>152</v>
      </c>
      <c r="AK364" s="20">
        <v>1</v>
      </c>
      <c r="AL364" s="20" t="s">
        <v>74</v>
      </c>
      <c r="AM364" s="30">
        <v>478</v>
      </c>
      <c r="AN364" s="31">
        <v>82</v>
      </c>
      <c r="AP364" s="20"/>
      <c r="AQ364" s="55">
        <f t="shared" si="31"/>
        <v>816.47464392633583</v>
      </c>
      <c r="AR364" s="55">
        <f t="shared" si="32"/>
        <v>33.5</v>
      </c>
      <c r="AS364" s="55">
        <f t="shared" si="33"/>
        <v>10.21030173727522</v>
      </c>
      <c r="AT364" s="55">
        <f t="shared" si="34"/>
        <v>28.806584362139919</v>
      </c>
      <c r="AU364" s="55" cm="1">
        <f t="array" ref="AU364">2*9.81^2*(AQ364)^2/(3.1416*(AS364^2)*(_xlfn.IFS(F364="Jet",0.973*0.873*0.98094,F364="Turboprop",0.804*0.979*0.97444,F364="Piston",0.804*0.971*0.97444)*IF(R364="",1,1.09011))*1.225*AT364)</f>
        <v>14593.757856081924</v>
      </c>
      <c r="AV364" s="43">
        <f t="shared" si="35"/>
        <v>1.4593757856081923E-2</v>
      </c>
      <c r="AW364" s="41" t="str" cm="1">
        <f t="array" ref="AW364">_xlfn.IFS(AV364 &lt;=0.75, "CAT VII", AV364&lt;=1.5, "CAT VI",
    AV364&lt;=2.5, "CAT V",
    AV364&lt;=5, "CAT IV",
    AV364&lt;=10, "CAT III",AV364&lt;=20, "CAT II",AV364&gt;20, "CAT I")</f>
        <v>CAT VII</v>
      </c>
      <c r="AX364" s="43" cm="1">
        <f t="array" ref="AX364">_xlfn.IFS(
    AZ364="G", 1,
    AZ364="F", 2,
    AZ364="E", 3,
    AZ364="D", 4,
    AZ364="C", 5,
    AZ364="B", 6,
    AZ364="A", 7)</f>
        <v>1</v>
      </c>
      <c r="AY364" s="43" cm="1">
        <f t="array" ref="AY364">_xlfn.IFS(AW364= "CAT I", 7,AW364= "CAT II", 6,AW364= "CAT III", 5,AW364= "CAT IV", 4,AW364="CAT V", 3, AW364="CAT VI", 2, AW364="CAT VII", 1)</f>
        <v>1</v>
      </c>
      <c r="AZ364" t="s">
        <v>52</v>
      </c>
      <c r="BA364" s="23"/>
      <c r="BB364" s="23"/>
      <c r="BC364" s="23"/>
      <c r="BD364" s="23"/>
      <c r="BE364" s="23"/>
      <c r="BF364" s="23"/>
    </row>
    <row r="365" spans="1:58" x14ac:dyDescent="0.25">
      <c r="A365" s="28" t="s">
        <v>1090</v>
      </c>
      <c r="B365" s="20" t="s">
        <v>1090</v>
      </c>
      <c r="C365" s="20" t="s">
        <v>191</v>
      </c>
      <c r="D365" s="20" t="s">
        <v>1091</v>
      </c>
      <c r="E365" s="20" t="s">
        <v>1092</v>
      </c>
      <c r="F365" s="20" t="s">
        <v>151</v>
      </c>
      <c r="G365" s="20">
        <v>1</v>
      </c>
      <c r="H365" s="20" t="s">
        <v>106</v>
      </c>
      <c r="K365" s="20" t="s">
        <v>152</v>
      </c>
      <c r="L365" s="20" t="s">
        <v>153</v>
      </c>
      <c r="M365" s="20">
        <v>56</v>
      </c>
      <c r="N365" s="45">
        <f t="shared" si="30"/>
        <v>28.806584362139919</v>
      </c>
      <c r="Q365" s="29">
        <v>35.5</v>
      </c>
      <c r="S365" s="29">
        <v>22.8</v>
      </c>
      <c r="T365" s="29">
        <v>6.8</v>
      </c>
      <c r="U365" s="29">
        <v>16.2</v>
      </c>
      <c r="V365" s="29">
        <v>16.2</v>
      </c>
      <c r="W365" s="29">
        <v>7</v>
      </c>
      <c r="X365" s="30">
        <v>1750</v>
      </c>
      <c r="Y365" s="30">
        <v>1750</v>
      </c>
      <c r="Z365" s="20" t="s">
        <v>48</v>
      </c>
      <c r="AA365" s="20" t="s">
        <v>154</v>
      </c>
      <c r="AB365" s="29">
        <v>1264.9000000000001</v>
      </c>
      <c r="AC365" s="20" t="s">
        <v>50</v>
      </c>
      <c r="AD365" s="20" t="s">
        <v>156</v>
      </c>
      <c r="AE365" s="20" t="s">
        <v>152</v>
      </c>
      <c r="AF365" s="20" t="s">
        <v>68</v>
      </c>
      <c r="AG365" s="20" t="s">
        <v>68</v>
      </c>
      <c r="AH365" s="20" t="s">
        <v>68</v>
      </c>
      <c r="AJ365" s="20" t="s">
        <v>152</v>
      </c>
      <c r="AK365" s="20">
        <v>1</v>
      </c>
      <c r="AL365" s="20" t="s">
        <v>74</v>
      </c>
      <c r="AM365" s="30">
        <v>1234</v>
      </c>
      <c r="AN365" s="31">
        <v>12</v>
      </c>
      <c r="AP365" s="20"/>
      <c r="AQ365" s="55">
        <f t="shared" si="31"/>
        <v>793.7947927061598</v>
      </c>
      <c r="AR365" s="55">
        <f t="shared" si="32"/>
        <v>35.5</v>
      </c>
      <c r="AS365" s="55">
        <f t="shared" si="33"/>
        <v>10.819871990246876</v>
      </c>
      <c r="AT365" s="55">
        <f t="shared" si="34"/>
        <v>28.806584362139919</v>
      </c>
      <c r="AU365" s="55" cm="1">
        <f t="array" ref="AU365">2*9.81^2*(AQ365)^2/(3.1416*(AS365^2)*(_xlfn.IFS(F365="Jet",0.973*0.873*0.98094,F365="Turboprop",0.804*0.979*0.97444,F365="Piston",0.804*0.971*0.97444)*IF(R365="",1,1.09011))*1.225*AT365)</f>
        <v>12283.75458501719</v>
      </c>
      <c r="AV365" s="43">
        <f t="shared" si="35"/>
        <v>1.228375458501719E-2</v>
      </c>
      <c r="AW365" s="41" t="str" cm="1">
        <f t="array" ref="AW365">_xlfn.IFS(AV365 &lt;=0.75, "CAT VII", AV365&lt;=1.5, "CAT VI",
    AV365&lt;=2.5, "CAT V",
    AV365&lt;=5, "CAT IV",
    AV365&lt;=10, "CAT III",AV365&lt;=20, "CAT II",AV365&gt;20, "CAT I")</f>
        <v>CAT VII</v>
      </c>
      <c r="AX365" s="43" cm="1">
        <f t="array" ref="AX365">_xlfn.IFS(
    AZ365="G", 1,
    AZ365="F", 2,
    AZ365="E", 3,
    AZ365="D", 4,
    AZ365="C", 5,
    AZ365="B", 6,
    AZ365="A", 7)</f>
        <v>1</v>
      </c>
      <c r="AY365" s="43" cm="1">
        <f t="array" ref="AY365">_xlfn.IFS(AW365= "CAT I", 7,AW365= "CAT II", 6,AW365= "CAT III", 5,AW365= "CAT IV", 4,AW365="CAT V", 3, AW365="CAT VI", 2, AW365="CAT VII", 1)</f>
        <v>1</v>
      </c>
      <c r="AZ365" t="s">
        <v>52</v>
      </c>
      <c r="BA365" s="23"/>
      <c r="BB365" s="23"/>
      <c r="BC365" s="23"/>
      <c r="BD365" s="23"/>
      <c r="BE365" s="23"/>
      <c r="BF365" s="23"/>
    </row>
    <row r="366" spans="1:58" x14ac:dyDescent="0.25">
      <c r="A366" s="28" t="s">
        <v>1095</v>
      </c>
      <c r="B366" s="20" t="s">
        <v>1095</v>
      </c>
      <c r="C366" s="20" t="s">
        <v>191</v>
      </c>
      <c r="D366" s="20" t="s">
        <v>1096</v>
      </c>
      <c r="E366" s="20" t="s">
        <v>1097</v>
      </c>
      <c r="F366" s="20" t="s">
        <v>151</v>
      </c>
      <c r="G366" s="20">
        <v>1</v>
      </c>
      <c r="H366" s="20" t="s">
        <v>106</v>
      </c>
      <c r="K366" s="20" t="s">
        <v>152</v>
      </c>
      <c r="L366" s="20" t="s">
        <v>153</v>
      </c>
      <c r="M366" s="20">
        <v>48</v>
      </c>
      <c r="N366" s="45">
        <f t="shared" si="30"/>
        <v>24.691358024691358</v>
      </c>
      <c r="Q366" s="29">
        <v>35.299999999999997</v>
      </c>
      <c r="S366" s="29">
        <v>22.5</v>
      </c>
      <c r="T366" s="29">
        <v>6.7</v>
      </c>
      <c r="U366" s="29">
        <v>16.7</v>
      </c>
      <c r="V366" s="29">
        <v>17.2</v>
      </c>
      <c r="W366" s="29">
        <v>6</v>
      </c>
      <c r="X366" s="30">
        <v>1750</v>
      </c>
      <c r="Y366" s="30">
        <v>1750</v>
      </c>
      <c r="Z366" s="20" t="s">
        <v>48</v>
      </c>
      <c r="AA366" s="20" t="s">
        <v>154</v>
      </c>
      <c r="AB366" s="29">
        <v>1245.5</v>
      </c>
      <c r="AC366" s="20" t="s">
        <v>50</v>
      </c>
      <c r="AD366" s="20" t="s">
        <v>156</v>
      </c>
      <c r="AE366" s="20" t="s">
        <v>152</v>
      </c>
      <c r="AF366" s="20" t="s">
        <v>68</v>
      </c>
      <c r="AG366" s="20" t="s">
        <v>68</v>
      </c>
      <c r="AH366" s="20" t="s">
        <v>68</v>
      </c>
      <c r="AJ366" s="20" t="s">
        <v>152</v>
      </c>
      <c r="AK366" s="20">
        <v>1</v>
      </c>
      <c r="AL366" s="20" t="s">
        <v>74</v>
      </c>
      <c r="AM366" s="30">
        <v>2894</v>
      </c>
      <c r="AN366" s="31">
        <v>80</v>
      </c>
      <c r="AP366" s="20"/>
      <c r="AQ366" s="55">
        <f t="shared" si="31"/>
        <v>793.7947927061598</v>
      </c>
      <c r="AR366" s="55">
        <f t="shared" si="32"/>
        <v>35.299999999999997</v>
      </c>
      <c r="AS366" s="55">
        <f t="shared" si="33"/>
        <v>10.758914964949708</v>
      </c>
      <c r="AT366" s="55">
        <f t="shared" si="34"/>
        <v>24.691358024691358</v>
      </c>
      <c r="AU366" s="55" cm="1">
        <f t="array" ref="AU366">2*9.81^2*(AQ366)^2/(3.1416*(AS366^2)*(_xlfn.IFS(F366="Jet",0.973*0.873*0.98094,F366="Turboprop",0.804*0.979*0.97444,F366="Piston",0.804*0.971*0.97444)*IF(R366="",1,1.09011))*1.225*AT366)</f>
        <v>14493.898515941257</v>
      </c>
      <c r="AV366" s="43">
        <f t="shared" si="35"/>
        <v>1.4493898515941257E-2</v>
      </c>
      <c r="AW366" s="41" t="str" cm="1">
        <f t="array" ref="AW366">_xlfn.IFS(AV366 &lt;=0.75, "CAT VII", AV366&lt;=1.5, "CAT VI",
    AV366&lt;=2.5, "CAT V",
    AV366&lt;=5, "CAT IV",
    AV366&lt;=10, "CAT III",AV366&lt;=20, "CAT II",AV366&gt;20, "CAT I")</f>
        <v>CAT VII</v>
      </c>
      <c r="AX366" s="43" cm="1">
        <f t="array" ref="AX366">_xlfn.IFS(
    AZ366="G", 1,
    AZ366="F", 2,
    AZ366="E", 3,
    AZ366="D", 4,
    AZ366="C", 5,
    AZ366="B", 6,
    AZ366="A", 7)</f>
        <v>1</v>
      </c>
      <c r="AY366" s="43" cm="1">
        <f t="array" ref="AY366">_xlfn.IFS(AW366= "CAT I", 7,AW366= "CAT II", 6,AW366= "CAT III", 5,AW366= "CAT IV", 4,AW366="CAT V", 3, AW366="CAT VI", 2, AW366="CAT VII", 1)</f>
        <v>1</v>
      </c>
      <c r="AZ366" t="s">
        <v>52</v>
      </c>
      <c r="BA366" s="23"/>
      <c r="BB366" s="23"/>
      <c r="BC366" s="23"/>
      <c r="BD366" s="23"/>
      <c r="BE366" s="23"/>
      <c r="BF366" s="23"/>
    </row>
    <row r="367" spans="1:58" x14ac:dyDescent="0.25">
      <c r="A367" s="28" t="s">
        <v>443</v>
      </c>
      <c r="B367" s="20" t="s">
        <v>443</v>
      </c>
      <c r="C367" s="20" t="s">
        <v>249</v>
      </c>
      <c r="D367" s="20" t="s">
        <v>444</v>
      </c>
      <c r="E367" s="20" t="s">
        <v>444</v>
      </c>
      <c r="F367" s="20" t="s">
        <v>151</v>
      </c>
      <c r="G367" s="20">
        <v>1</v>
      </c>
      <c r="H367" s="20" t="s">
        <v>106</v>
      </c>
      <c r="K367" s="20" t="s">
        <v>152</v>
      </c>
      <c r="L367" s="20" t="s">
        <v>153</v>
      </c>
      <c r="M367" s="20">
        <v>63</v>
      </c>
      <c r="N367" s="45">
        <f t="shared" si="30"/>
        <v>32.407407407407405</v>
      </c>
      <c r="Q367" s="29">
        <v>30</v>
      </c>
      <c r="S367" s="29">
        <v>24</v>
      </c>
      <c r="T367" s="29">
        <v>7.9</v>
      </c>
      <c r="U367" s="29">
        <v>4.9000000000000004</v>
      </c>
      <c r="V367" s="29">
        <v>4.9000000000000004</v>
      </c>
      <c r="W367" s="29">
        <v>8.8000000000000007</v>
      </c>
      <c r="X367" s="30">
        <v>1675</v>
      </c>
      <c r="Y367" s="30">
        <v>1675</v>
      </c>
      <c r="Z367" s="20" t="s">
        <v>48</v>
      </c>
      <c r="AA367" s="20" t="s">
        <v>154</v>
      </c>
      <c r="AB367" s="29">
        <v>1160</v>
      </c>
      <c r="AC367" s="20" t="s">
        <v>50</v>
      </c>
      <c r="AD367" s="20" t="s">
        <v>156</v>
      </c>
      <c r="AE367" s="20" t="s">
        <v>152</v>
      </c>
      <c r="AF367" s="20" t="s">
        <v>68</v>
      </c>
      <c r="AG367" s="20" t="s">
        <v>68</v>
      </c>
      <c r="AH367" s="20" t="s">
        <v>68</v>
      </c>
      <c r="AJ367" s="20" t="s">
        <v>152</v>
      </c>
      <c r="AK367" s="20">
        <v>1</v>
      </c>
      <c r="AL367" s="20" t="s">
        <v>74</v>
      </c>
      <c r="AM367" s="30">
        <v>121</v>
      </c>
      <c r="AN367" s="31">
        <v>56</v>
      </c>
      <c r="AP367" s="20"/>
      <c r="AQ367" s="55">
        <f t="shared" si="31"/>
        <v>759.77501587589586</v>
      </c>
      <c r="AR367" s="55">
        <f t="shared" si="32"/>
        <v>30</v>
      </c>
      <c r="AS367" s="55">
        <f t="shared" si="33"/>
        <v>9.1435537945748244</v>
      </c>
      <c r="AT367" s="55">
        <f t="shared" si="34"/>
        <v>32.407407407407405</v>
      </c>
      <c r="AU367" s="55" cm="1">
        <f t="array" ref="AU367">2*9.81^2*(AQ367)^2/(3.1416*(AS367^2)*(_xlfn.IFS(F367="Jet",0.973*0.873*0.98094,F367="Turboprop",0.804*0.979*0.97444,F367="Piston",0.804*0.971*0.97444)*IF(R367="",1,1.09011))*1.225*AT367)</f>
        <v>14007.038770890842</v>
      </c>
      <c r="AV367" s="43">
        <f t="shared" si="35"/>
        <v>1.4007038770890842E-2</v>
      </c>
      <c r="AW367" s="41" t="str" cm="1">
        <f t="array" ref="AW367">_xlfn.IFS(AV367 &lt;=0.75, "CAT VII", AV367&lt;=1.5, "CAT VI",
    AV367&lt;=2.5, "CAT V",
    AV367&lt;=5, "CAT IV",
    AV367&lt;=10, "CAT III",AV367&lt;=20, "CAT II",AV367&gt;20, "CAT I")</f>
        <v>CAT VII</v>
      </c>
      <c r="AX367" s="43" cm="1">
        <f t="array" ref="AX367">_xlfn.IFS(
    AZ367="G", 1,
    AZ367="F", 2,
    AZ367="E", 3,
    AZ367="D", 4,
    AZ367="C", 5,
    AZ367="B", 6,
    AZ367="A", 7)</f>
        <v>1</v>
      </c>
      <c r="AY367" s="43" cm="1">
        <f t="array" ref="AY367">_xlfn.IFS(AW367= "CAT I", 7,AW367= "CAT II", 6,AW367= "CAT III", 5,AW367= "CAT IV", 4,AW367="CAT V", 3, AW367="CAT VI", 2, AW367="CAT VII", 1)</f>
        <v>1</v>
      </c>
      <c r="AZ367" t="s">
        <v>52</v>
      </c>
      <c r="BA367" s="23"/>
      <c r="BB367" s="23"/>
      <c r="BC367" s="23"/>
      <c r="BD367" s="23"/>
      <c r="BE367" s="23"/>
      <c r="BF367" s="23"/>
    </row>
    <row r="368" spans="1:58" x14ac:dyDescent="0.25">
      <c r="A368" s="28" t="s">
        <v>482</v>
      </c>
      <c r="B368" s="20" t="s">
        <v>482</v>
      </c>
      <c r="C368" s="20" t="s">
        <v>472</v>
      </c>
      <c r="D368" s="20" t="s">
        <v>483</v>
      </c>
      <c r="E368" s="20" t="s">
        <v>483</v>
      </c>
      <c r="F368" s="20" t="s">
        <v>151</v>
      </c>
      <c r="G368" s="20">
        <v>1</v>
      </c>
      <c r="H368" s="20" t="s">
        <v>106</v>
      </c>
      <c r="K368" s="20" t="s">
        <v>152</v>
      </c>
      <c r="L368" s="20" t="s">
        <v>153</v>
      </c>
      <c r="M368" s="20">
        <v>56</v>
      </c>
      <c r="N368" s="45">
        <f t="shared" si="30"/>
        <v>28.806584362139919</v>
      </c>
      <c r="Q368" s="29">
        <v>33.200000000000003</v>
      </c>
      <c r="S368" s="29">
        <v>24.1</v>
      </c>
      <c r="T368" s="29">
        <v>8.5</v>
      </c>
      <c r="U368" s="29">
        <v>5</v>
      </c>
      <c r="V368" s="29">
        <v>5</v>
      </c>
      <c r="W368" s="29">
        <v>8.4</v>
      </c>
      <c r="X368" s="30">
        <v>1675</v>
      </c>
      <c r="Y368" s="30">
        <v>1675</v>
      </c>
      <c r="Z368" s="20" t="s">
        <v>48</v>
      </c>
      <c r="AA368" s="20" t="s">
        <v>154</v>
      </c>
      <c r="AB368" s="29">
        <v>1255.4000000000001</v>
      </c>
      <c r="AC368" s="20" t="s">
        <v>50</v>
      </c>
      <c r="AD368" s="20" t="s">
        <v>156</v>
      </c>
      <c r="AE368" s="20" t="s">
        <v>152</v>
      </c>
      <c r="AF368" s="20" t="s">
        <v>68</v>
      </c>
      <c r="AG368" s="20" t="s">
        <v>68</v>
      </c>
      <c r="AH368" s="20" t="s">
        <v>68</v>
      </c>
      <c r="AJ368" s="20" t="s">
        <v>152</v>
      </c>
      <c r="AK368" s="20">
        <v>1</v>
      </c>
      <c r="AL368" s="20" t="s">
        <v>74</v>
      </c>
      <c r="AM368" s="30">
        <v>1742</v>
      </c>
      <c r="AN368" s="31">
        <v>6666</v>
      </c>
      <c r="AP368" s="20"/>
      <c r="AQ368" s="55">
        <f t="shared" si="31"/>
        <v>759.77501587589586</v>
      </c>
      <c r="AR368" s="55">
        <f t="shared" si="32"/>
        <v>33.200000000000003</v>
      </c>
      <c r="AS368" s="55">
        <f t="shared" si="33"/>
        <v>10.118866199329473</v>
      </c>
      <c r="AT368" s="55">
        <f t="shared" si="34"/>
        <v>28.806584362139919</v>
      </c>
      <c r="AU368" s="55" cm="1">
        <f t="array" ref="AU368">2*9.81^2*(AQ368)^2/(3.1416*(AS368^2)*(_xlfn.IFS(F368="Jet",0.973*0.873*0.98094,F368="Turboprop",0.804*0.979*0.97444,F368="Piston",0.804*0.971*0.97444)*IF(R368="",1,1.09011))*1.225*AT368)</f>
        <v>12866.641344468513</v>
      </c>
      <c r="AV368" s="43">
        <f t="shared" si="35"/>
        <v>1.2866641344468513E-2</v>
      </c>
      <c r="AW368" s="41" t="str" cm="1">
        <f t="array" ref="AW368">_xlfn.IFS(AV368 &lt;=0.75, "CAT VII", AV368&lt;=1.5, "CAT VI",
    AV368&lt;=2.5, "CAT V",
    AV368&lt;=5, "CAT IV",
    AV368&lt;=10, "CAT III",AV368&lt;=20, "CAT II",AV368&gt;20, "CAT I")</f>
        <v>CAT VII</v>
      </c>
      <c r="AX368" s="43" cm="1">
        <f t="array" ref="AX368">_xlfn.IFS(
    AZ368="G", 1,
    AZ368="F", 2,
    AZ368="E", 3,
    AZ368="D", 4,
    AZ368="C", 5,
    AZ368="B", 6,
    AZ368="A", 7)</f>
        <v>1</v>
      </c>
      <c r="AY368" s="43" cm="1">
        <f t="array" ref="AY368">_xlfn.IFS(AW368= "CAT I", 7,AW368= "CAT II", 6,AW368= "CAT III", 5,AW368= "CAT IV", 4,AW368="CAT V", 3, AW368="CAT VI", 2, AW368="CAT VII", 1)</f>
        <v>1</v>
      </c>
      <c r="AZ368" t="s">
        <v>52</v>
      </c>
      <c r="BA368" s="23"/>
      <c r="BB368" s="23"/>
      <c r="BC368" s="23"/>
      <c r="BD368" s="23"/>
      <c r="BE368" s="23"/>
      <c r="BF368" s="23"/>
    </row>
    <row r="369" spans="1:58" x14ac:dyDescent="0.25">
      <c r="A369" s="28" t="s">
        <v>1127</v>
      </c>
      <c r="B369" s="20" t="s">
        <v>1127</v>
      </c>
      <c r="C369" s="20" t="s">
        <v>191</v>
      </c>
      <c r="D369" s="20" t="s">
        <v>1128</v>
      </c>
      <c r="E369" s="20" t="s">
        <v>1129</v>
      </c>
      <c r="F369" s="20" t="s">
        <v>151</v>
      </c>
      <c r="G369" s="20">
        <v>1</v>
      </c>
      <c r="H369" s="20" t="s">
        <v>106</v>
      </c>
      <c r="K369" s="20" t="s">
        <v>152</v>
      </c>
      <c r="L369" s="20" t="s">
        <v>153</v>
      </c>
      <c r="M369" s="20">
        <v>60</v>
      </c>
      <c r="N369" s="45">
        <f t="shared" si="30"/>
        <v>30.8641975308642</v>
      </c>
      <c r="Q369" s="29">
        <v>34</v>
      </c>
      <c r="S369" s="29">
        <v>23.1</v>
      </c>
      <c r="T369" s="29">
        <v>9.1999999999999993</v>
      </c>
      <c r="U369" s="29">
        <v>5.2</v>
      </c>
      <c r="V369" s="29">
        <v>7</v>
      </c>
      <c r="W369" s="29">
        <v>11.9</v>
      </c>
      <c r="X369" s="30">
        <v>1670</v>
      </c>
      <c r="Y369" s="30">
        <v>1670</v>
      </c>
      <c r="Z369" s="20" t="s">
        <v>48</v>
      </c>
      <c r="AA369" s="20" t="s">
        <v>154</v>
      </c>
      <c r="AB369" s="29">
        <v>1236.4000000000001</v>
      </c>
      <c r="AC369" s="20" t="s">
        <v>50</v>
      </c>
      <c r="AD369" s="20" t="s">
        <v>156</v>
      </c>
      <c r="AE369" s="20" t="s">
        <v>152</v>
      </c>
      <c r="AF369" s="20" t="s">
        <v>68</v>
      </c>
      <c r="AG369" s="20" t="s">
        <v>68</v>
      </c>
      <c r="AH369" s="20" t="s">
        <v>68</v>
      </c>
      <c r="AJ369" s="20" t="s">
        <v>152</v>
      </c>
      <c r="AK369" s="20">
        <v>3</v>
      </c>
      <c r="AL369" s="20" t="s">
        <v>74</v>
      </c>
      <c r="AM369" s="30">
        <v>450</v>
      </c>
      <c r="AN369" s="31">
        <v>478</v>
      </c>
      <c r="AP369" s="20"/>
      <c r="AQ369" s="55">
        <f t="shared" si="31"/>
        <v>757.50703075387821</v>
      </c>
      <c r="AR369" s="55">
        <f t="shared" si="32"/>
        <v>34</v>
      </c>
      <c r="AS369" s="55">
        <f t="shared" si="33"/>
        <v>10.362694300518134</v>
      </c>
      <c r="AT369" s="55">
        <f t="shared" si="34"/>
        <v>30.8641975308642</v>
      </c>
      <c r="AU369" s="55" cm="1">
        <f t="array" ref="AU369">2*9.81^2*(AQ369)^2/(3.1416*(AS369^2)*(_xlfn.IFS(F369="Jet",0.973*0.873*0.98094,F369="Turboprop",0.804*0.979*0.97444,F369="Piston",0.804*0.971*0.97444)*IF(R369="",1,1.09011))*1.225*AT369)</f>
        <v>11382.132179958515</v>
      </c>
      <c r="AV369" s="43">
        <f t="shared" si="35"/>
        <v>1.1382132179958515E-2</v>
      </c>
      <c r="AW369" s="41" t="str" cm="1">
        <f t="array" ref="AW369">_xlfn.IFS(AV369 &lt;=0.75, "CAT VII", AV369&lt;=1.5, "CAT VI",
    AV369&lt;=2.5, "CAT V",
    AV369&lt;=5, "CAT IV",
    AV369&lt;=10, "CAT III",AV369&lt;=20, "CAT II",AV369&gt;20, "CAT I")</f>
        <v>CAT VII</v>
      </c>
      <c r="AX369" s="43" cm="1">
        <f t="array" ref="AX369">_xlfn.IFS(
    AZ369="G", 1,
    AZ369="F", 2,
    AZ369="E", 3,
    AZ369="D", 4,
    AZ369="C", 5,
    AZ369="B", 6,
    AZ369="A", 7)</f>
        <v>1</v>
      </c>
      <c r="AY369" s="43" cm="1">
        <f t="array" ref="AY369">_xlfn.IFS(AW369= "CAT I", 7,AW369= "CAT II", 6,AW369= "CAT III", 5,AW369= "CAT IV", 4,AW369="CAT V", 3, AW369="CAT VI", 2, AW369="CAT VII", 1)</f>
        <v>1</v>
      </c>
      <c r="AZ369" t="s">
        <v>52</v>
      </c>
      <c r="BA369" s="23"/>
      <c r="BB369" s="23"/>
      <c r="BC369" s="23"/>
      <c r="BD369" s="23"/>
      <c r="BE369" s="23"/>
      <c r="BF369" s="23"/>
    </row>
    <row r="370" spans="1:58" x14ac:dyDescent="0.25">
      <c r="A370" s="28" t="s">
        <v>1093</v>
      </c>
      <c r="B370" s="20" t="s">
        <v>1093</v>
      </c>
      <c r="C370" s="20" t="s">
        <v>191</v>
      </c>
      <c r="D370" s="20" t="s">
        <v>1094</v>
      </c>
      <c r="E370" s="20" t="s">
        <v>1094</v>
      </c>
      <c r="F370" s="20" t="s">
        <v>151</v>
      </c>
      <c r="G370" s="20">
        <v>1</v>
      </c>
      <c r="H370" s="20" t="s">
        <v>106</v>
      </c>
      <c r="K370" s="20" t="s">
        <v>152</v>
      </c>
      <c r="L370" s="20" t="s">
        <v>153</v>
      </c>
      <c r="M370" s="20">
        <v>56</v>
      </c>
      <c r="N370" s="45">
        <f t="shared" si="30"/>
        <v>28.806584362139919</v>
      </c>
      <c r="Q370" s="29">
        <v>29.3</v>
      </c>
      <c r="S370" s="29">
        <v>20.100000000000001</v>
      </c>
      <c r="T370" s="29">
        <v>6.2</v>
      </c>
      <c r="U370" s="29">
        <v>15</v>
      </c>
      <c r="V370" s="29">
        <v>15</v>
      </c>
      <c r="W370" s="29">
        <v>7</v>
      </c>
      <c r="X370" s="30">
        <v>1650</v>
      </c>
      <c r="Y370" s="30">
        <v>1650</v>
      </c>
      <c r="Z370" s="20" t="s">
        <v>48</v>
      </c>
      <c r="AA370" s="20" t="s">
        <v>154</v>
      </c>
      <c r="AB370" s="29">
        <v>986.4</v>
      </c>
      <c r="AC370" s="20" t="s">
        <v>50</v>
      </c>
      <c r="AD370" s="20" t="s">
        <v>156</v>
      </c>
      <c r="AE370" s="20" t="s">
        <v>152</v>
      </c>
      <c r="AF370" s="20" t="s">
        <v>68</v>
      </c>
      <c r="AG370" s="20" t="s">
        <v>68</v>
      </c>
      <c r="AH370" s="20" t="s">
        <v>68</v>
      </c>
      <c r="AI370" s="22"/>
      <c r="AJ370" s="20" t="s">
        <v>152</v>
      </c>
      <c r="AK370" s="20">
        <v>1</v>
      </c>
      <c r="AL370" s="20" t="s">
        <v>74</v>
      </c>
      <c r="AM370" s="30">
        <v>271</v>
      </c>
      <c r="AN370" s="31">
        <v>0</v>
      </c>
      <c r="AP370" s="20"/>
      <c r="AQ370" s="55">
        <f t="shared" si="31"/>
        <v>748.43509026580784</v>
      </c>
      <c r="AR370" s="55">
        <f t="shared" si="32"/>
        <v>29.3</v>
      </c>
      <c r="AS370" s="55">
        <f t="shared" si="33"/>
        <v>8.9302042060347446</v>
      </c>
      <c r="AT370" s="55">
        <f t="shared" si="34"/>
        <v>28.806584362139919</v>
      </c>
      <c r="AU370" s="55" cm="1">
        <f t="array" ref="AU370">2*9.81^2*(AQ370)^2/(3.1416*(AS370^2)*(_xlfn.IFS(F370="Jet",0.973*0.873*0.98094,F370="Turboprop",0.804*0.979*0.97444,F370="Piston",0.804*0.971*0.97444)*IF(R370="",1,1.09011))*1.225*AT370)</f>
        <v>16030.401046803598</v>
      </c>
      <c r="AV370" s="43">
        <f t="shared" si="35"/>
        <v>1.6030401046803599E-2</v>
      </c>
      <c r="AW370" s="41" t="str" cm="1">
        <f t="array" ref="AW370">_xlfn.IFS(AV370 &lt;=0.75, "CAT VII", AV370&lt;=1.5, "CAT VI",
    AV370&lt;=2.5, "CAT V",
    AV370&lt;=5, "CAT IV",
    AV370&lt;=10, "CAT III",AV370&lt;=20, "CAT II",AV370&gt;20, "CAT I")</f>
        <v>CAT VII</v>
      </c>
      <c r="AX370" s="43" cm="1">
        <f t="array" ref="AX370">_xlfn.IFS(
    AZ370="G", 1,
    AZ370="F", 2,
    AZ370="E", 3,
    AZ370="D", 4,
    AZ370="C", 5,
    AZ370="B", 6,
    AZ370="A", 7)</f>
        <v>1</v>
      </c>
      <c r="AY370" s="43" cm="1">
        <f t="array" ref="AY370">_xlfn.IFS(AW370= "CAT I", 7,AW370= "CAT II", 6,AW370= "CAT III", 5,AW370= "CAT IV", 4,AW370="CAT V", 3, AW370="CAT VI", 2, AW370="CAT VII", 1)</f>
        <v>1</v>
      </c>
      <c r="AZ370" t="s">
        <v>52</v>
      </c>
      <c r="BA370" s="23"/>
      <c r="BB370" s="23"/>
      <c r="BC370" s="23"/>
      <c r="BD370" s="23"/>
      <c r="BE370" s="23"/>
      <c r="BF370" s="23"/>
    </row>
    <row r="371" spans="1:58" x14ac:dyDescent="0.25">
      <c r="A371" s="28" t="s">
        <v>744</v>
      </c>
      <c r="B371" s="20" t="s">
        <v>744</v>
      </c>
      <c r="C371" s="20" t="s">
        <v>690</v>
      </c>
      <c r="D371" s="20" t="s">
        <v>745</v>
      </c>
      <c r="E371" s="20" t="s">
        <v>746</v>
      </c>
      <c r="F371" s="20" t="s">
        <v>151</v>
      </c>
      <c r="G371" s="20">
        <v>1</v>
      </c>
      <c r="H371" s="20" t="s">
        <v>106</v>
      </c>
      <c r="K371" s="20" t="s">
        <v>152</v>
      </c>
      <c r="L371" s="20" t="s">
        <v>153</v>
      </c>
      <c r="M371" s="20">
        <v>59</v>
      </c>
      <c r="N371" s="45">
        <f t="shared" si="30"/>
        <v>30.349794238683128</v>
      </c>
      <c r="Q371" s="29">
        <v>35.700000000000003</v>
      </c>
      <c r="S371" s="29">
        <v>23.5</v>
      </c>
      <c r="T371" s="29">
        <v>7.2</v>
      </c>
      <c r="U371" s="29">
        <v>5.5</v>
      </c>
      <c r="V371" s="29">
        <v>5.5</v>
      </c>
      <c r="W371" s="29">
        <v>6.7</v>
      </c>
      <c r="X371" s="30">
        <v>1609</v>
      </c>
      <c r="Y371" s="30">
        <v>1609</v>
      </c>
      <c r="Z371" s="20" t="s">
        <v>48</v>
      </c>
      <c r="AA371" s="20" t="s">
        <v>154</v>
      </c>
      <c r="AB371" s="29">
        <v>1302.5</v>
      </c>
      <c r="AC371" s="20" t="s">
        <v>50</v>
      </c>
      <c r="AD371" s="20" t="s">
        <v>156</v>
      </c>
      <c r="AE371" s="20" t="s">
        <v>152</v>
      </c>
      <c r="AF371" s="20" t="s">
        <v>68</v>
      </c>
      <c r="AG371" s="20" t="s">
        <v>68</v>
      </c>
      <c r="AH371" s="20" t="s">
        <v>68</v>
      </c>
      <c r="AJ371" s="20" t="s">
        <v>152</v>
      </c>
      <c r="AK371" s="20">
        <v>2</v>
      </c>
      <c r="AL371" s="20" t="s">
        <v>74</v>
      </c>
      <c r="AM371" s="30">
        <v>327</v>
      </c>
      <c r="AN371" s="31">
        <v>1994</v>
      </c>
      <c r="AP371" s="20"/>
      <c r="AQ371" s="55">
        <f t="shared" si="31"/>
        <v>729.83761226526349</v>
      </c>
      <c r="AR371" s="55">
        <f t="shared" si="32"/>
        <v>35.700000000000003</v>
      </c>
      <c r="AS371" s="55">
        <f t="shared" si="33"/>
        <v>10.880829015544041</v>
      </c>
      <c r="AT371" s="55">
        <f t="shared" si="34"/>
        <v>30.349794238683128</v>
      </c>
      <c r="AU371" s="55" cm="1">
        <f t="array" ref="AU371">2*9.81^2*(AQ371)^2/(3.1416*(AS371^2)*(_xlfn.IFS(F371="Jet",0.973*0.873*0.98094,F371="Turboprop",0.804*0.979*0.97444,F371="Piston",0.804*0.971*0.97444)*IF(R371="",1,1.09011))*1.225*AT371)</f>
        <v>9745.9327713736147</v>
      </c>
      <c r="AV371" s="43">
        <f t="shared" si="35"/>
        <v>9.7459327713736148E-3</v>
      </c>
      <c r="AW371" s="41" t="str" cm="1">
        <f t="array" ref="AW371">_xlfn.IFS(AV371 &lt;=0.75, "CAT VII", AV371&lt;=1.5, "CAT VI",
    AV371&lt;=2.5, "CAT V",
    AV371&lt;=5, "CAT IV",
    AV371&lt;=10, "CAT III",AV371&lt;=20, "CAT II",AV371&gt;20, "CAT I")</f>
        <v>CAT VII</v>
      </c>
      <c r="AX371" s="43" cm="1">
        <f t="array" ref="AX371">_xlfn.IFS(
    AZ371="G", 1,
    AZ371="F", 2,
    AZ371="E", 3,
    AZ371="D", 4,
    AZ371="C", 5,
    AZ371="B", 6,
    AZ371="A", 7)</f>
        <v>1</v>
      </c>
      <c r="AY371" s="43" cm="1">
        <f t="array" ref="AY371">_xlfn.IFS(AW371= "CAT I", 7,AW371= "CAT II", 6,AW371= "CAT III", 5,AW371= "CAT IV", 4,AW371="CAT V", 3, AW371="CAT VI", 2, AW371="CAT VII", 1)</f>
        <v>1</v>
      </c>
      <c r="AZ371" t="s">
        <v>52</v>
      </c>
      <c r="BA371" s="23"/>
      <c r="BB371" s="23"/>
      <c r="BC371" s="23"/>
      <c r="BD371" s="23"/>
      <c r="BE371" s="23"/>
      <c r="BF371" s="23"/>
    </row>
    <row r="372" spans="1:58" x14ac:dyDescent="0.25">
      <c r="A372" s="28" t="s">
        <v>480</v>
      </c>
      <c r="B372" s="20" t="s">
        <v>480</v>
      </c>
      <c r="C372" s="20" t="s">
        <v>472</v>
      </c>
      <c r="D372" s="20" t="s">
        <v>481</v>
      </c>
      <c r="E372" s="20" t="s">
        <v>481</v>
      </c>
      <c r="F372" s="20" t="s">
        <v>151</v>
      </c>
      <c r="G372" s="20">
        <v>1</v>
      </c>
      <c r="H372" s="20" t="s">
        <v>106</v>
      </c>
      <c r="K372" s="20" t="s">
        <v>152</v>
      </c>
      <c r="L372" s="20" t="s">
        <v>153</v>
      </c>
      <c r="M372" s="20">
        <v>55</v>
      </c>
      <c r="N372" s="45">
        <f t="shared" si="30"/>
        <v>28.292181069958847</v>
      </c>
      <c r="Q372" s="29">
        <v>33.200000000000003</v>
      </c>
      <c r="S372" s="29">
        <v>23.9</v>
      </c>
      <c r="T372" s="29">
        <v>8.5</v>
      </c>
      <c r="U372" s="29">
        <v>4.7</v>
      </c>
      <c r="V372" s="29">
        <v>4.7</v>
      </c>
      <c r="W372" s="29">
        <v>7.1</v>
      </c>
      <c r="X372" s="30">
        <v>1600</v>
      </c>
      <c r="Y372" s="30">
        <v>1600</v>
      </c>
      <c r="Z372" s="20" t="s">
        <v>48</v>
      </c>
      <c r="AA372" s="20" t="s">
        <v>154</v>
      </c>
      <c r="AB372" s="29">
        <v>1248.2</v>
      </c>
      <c r="AC372" s="20" t="s">
        <v>50</v>
      </c>
      <c r="AD372" s="20" t="s">
        <v>156</v>
      </c>
      <c r="AE372" s="20" t="s">
        <v>152</v>
      </c>
      <c r="AF372" s="20" t="s">
        <v>68</v>
      </c>
      <c r="AG372" s="20" t="s">
        <v>68</v>
      </c>
      <c r="AH372" s="20" t="s">
        <v>68</v>
      </c>
      <c r="AJ372" s="20" t="s">
        <v>152</v>
      </c>
      <c r="AK372" s="20">
        <v>1</v>
      </c>
      <c r="AL372" s="20" t="s">
        <v>74</v>
      </c>
      <c r="AM372" s="30">
        <v>8194</v>
      </c>
      <c r="AN372" s="31">
        <v>4584</v>
      </c>
      <c r="AP372" s="20"/>
      <c r="AQ372" s="55">
        <f t="shared" si="31"/>
        <v>725.75523904563181</v>
      </c>
      <c r="AR372" s="55">
        <f t="shared" si="32"/>
        <v>33.200000000000003</v>
      </c>
      <c r="AS372" s="55">
        <f t="shared" si="33"/>
        <v>10.118866199329473</v>
      </c>
      <c r="AT372" s="55">
        <f t="shared" si="34"/>
        <v>28.292181069958847</v>
      </c>
      <c r="AU372" s="55" cm="1">
        <f t="array" ref="AU372">2*9.81^2*(AQ372)^2/(3.1416*(AS372^2)*(_xlfn.IFS(F372="Jet",0.973*0.873*0.98094,F372="Turboprop",0.804*0.979*0.97444,F372="Piston",0.804*0.971*0.97444)*IF(R372="",1,1.09011))*1.225*AT372)</f>
        <v>11953.65934923271</v>
      </c>
      <c r="AV372" s="43">
        <f t="shared" si="35"/>
        <v>1.1953659349232711E-2</v>
      </c>
      <c r="AW372" s="41" t="str" cm="1">
        <f t="array" ref="AW372">_xlfn.IFS(AV372 &lt;=0.75, "CAT VII", AV372&lt;=1.5, "CAT VI",
    AV372&lt;=2.5, "CAT V",
    AV372&lt;=5, "CAT IV",
    AV372&lt;=10, "CAT III",AV372&lt;=20, "CAT II",AV372&gt;20, "CAT I")</f>
        <v>CAT VII</v>
      </c>
      <c r="AX372" s="43" cm="1">
        <f t="array" ref="AX372">_xlfn.IFS(
    AZ372="G", 1,
    AZ372="F", 2,
    AZ372="E", 3,
    AZ372="D", 4,
    AZ372="C", 5,
    AZ372="B", 6,
    AZ372="A", 7)</f>
        <v>1</v>
      </c>
      <c r="AY372" s="43" cm="1">
        <f t="array" ref="AY372">_xlfn.IFS(AW372= "CAT I", 7,AW372= "CAT II", 6,AW372= "CAT III", 5,AW372= "CAT IV", 4,AW372="CAT V", 3, AW372="CAT VI", 2, AW372="CAT VII", 1)</f>
        <v>1</v>
      </c>
      <c r="AZ372" t="s">
        <v>52</v>
      </c>
      <c r="BA372" s="23"/>
      <c r="BB372" s="23"/>
      <c r="BC372" s="23"/>
      <c r="BD372" s="23"/>
      <c r="BE372" s="23"/>
      <c r="BF372" s="23"/>
    </row>
    <row r="373" spans="1:58" x14ac:dyDescent="0.25">
      <c r="A373" s="28" t="s">
        <v>148</v>
      </c>
      <c r="B373" s="20" t="s">
        <v>148</v>
      </c>
      <c r="C373" s="20" t="s">
        <v>149</v>
      </c>
      <c r="D373" s="20" t="s">
        <v>150</v>
      </c>
      <c r="E373" s="20" t="s">
        <v>150</v>
      </c>
      <c r="F373" s="20" t="s">
        <v>151</v>
      </c>
      <c r="G373" s="20">
        <v>1</v>
      </c>
      <c r="H373" s="20" t="s">
        <v>106</v>
      </c>
      <c r="K373" s="20" t="s">
        <v>152</v>
      </c>
      <c r="L373" s="20" t="s">
        <v>153</v>
      </c>
      <c r="M373" s="20">
        <v>59</v>
      </c>
      <c r="N373" s="45">
        <f t="shared" si="30"/>
        <v>30.349794238683128</v>
      </c>
      <c r="Q373" s="29">
        <v>34.799999999999997</v>
      </c>
      <c r="S373" s="29">
        <v>23</v>
      </c>
      <c r="T373" s="29">
        <v>8.1</v>
      </c>
      <c r="U373" s="29">
        <v>6.6</v>
      </c>
      <c r="V373" s="29">
        <v>6.6</v>
      </c>
      <c r="W373" s="29">
        <v>5.3</v>
      </c>
      <c r="X373" s="30">
        <v>1510</v>
      </c>
      <c r="Y373" s="30">
        <v>1510</v>
      </c>
      <c r="Z373" s="20" t="s">
        <v>48</v>
      </c>
      <c r="AA373" s="20" t="s">
        <v>154</v>
      </c>
      <c r="AB373" s="29">
        <v>1254.4000000000001</v>
      </c>
      <c r="AC373" s="20" t="s">
        <v>155</v>
      </c>
      <c r="AD373" s="20" t="s">
        <v>156</v>
      </c>
      <c r="AE373" s="20" t="s">
        <v>152</v>
      </c>
      <c r="AF373" s="20" t="s">
        <v>68</v>
      </c>
      <c r="AG373" s="20" t="s">
        <v>68</v>
      </c>
      <c r="AH373" s="20" t="s">
        <v>68</v>
      </c>
      <c r="AI373" s="22"/>
      <c r="AJ373" s="20" t="s">
        <v>152</v>
      </c>
      <c r="AK373" s="20">
        <v>1</v>
      </c>
      <c r="AL373" s="20" t="s">
        <v>74</v>
      </c>
      <c r="AM373" s="30">
        <v>137</v>
      </c>
      <c r="AN373" s="31">
        <v>18</v>
      </c>
      <c r="AP373" s="20"/>
      <c r="AQ373" s="55">
        <f t="shared" si="31"/>
        <v>684.93150684931504</v>
      </c>
      <c r="AR373" s="55">
        <f t="shared" si="32"/>
        <v>34.799999999999997</v>
      </c>
      <c r="AS373" s="55">
        <f t="shared" si="33"/>
        <v>10.606522401706796</v>
      </c>
      <c r="AT373" s="55">
        <f t="shared" si="34"/>
        <v>30.349794238683128</v>
      </c>
      <c r="AU373" s="55" cm="1">
        <f t="array" ref="AU373">2*9.81^2*(AQ373)^2/(3.1416*(AS373^2)*(_xlfn.IFS(F373="Jet",0.973*0.873*0.98094,F373="Turboprop",0.804*0.979*0.97444,F373="Piston",0.804*0.971*0.97444)*IF(R373="",1,1.09011))*1.225*AT373)</f>
        <v>9033.2319505418418</v>
      </c>
      <c r="AV373" s="43">
        <f t="shared" si="35"/>
        <v>9.0332319505418424E-3</v>
      </c>
      <c r="AW373" s="41" t="str" cm="1">
        <f t="array" ref="AW373">_xlfn.IFS(AV373 &lt;=0.75, "CAT VII", AV373&lt;=1.5, "CAT VI",
    AV373&lt;=2.5, "CAT V",
    AV373&lt;=5, "CAT IV",
    AV373&lt;=10, "CAT III",AV373&lt;=20, "CAT II",AV373&gt;20, "CAT I")</f>
        <v>CAT VII</v>
      </c>
      <c r="AX373" s="43" cm="1">
        <f t="array" ref="AX373">_xlfn.IFS(
    AZ373="G", 1,
    AZ373="F", 2,
    AZ373="E", 3,
    AZ373="D", 4,
    AZ373="C", 5,
    AZ373="B", 6,
    AZ373="A", 7)</f>
        <v>1</v>
      </c>
      <c r="AY373" s="43" cm="1">
        <f t="array" ref="AY373">_xlfn.IFS(AW373= "CAT I", 7,AW373= "CAT II", 6,AW373= "CAT III", 5,AW373= "CAT IV", 4,AW373="CAT V", 3, AW373="CAT VI", 2, AW373="CAT VII", 1)</f>
        <v>1</v>
      </c>
      <c r="AZ373" t="s">
        <v>52</v>
      </c>
      <c r="BA373" s="23"/>
      <c r="BB373" s="23"/>
      <c r="BC373" s="23"/>
      <c r="BD373" s="23"/>
      <c r="BE373" s="23"/>
      <c r="BF373" s="23"/>
    </row>
    <row r="374" spans="1:58" x14ac:dyDescent="0.25">
      <c r="A374" s="28" t="s">
        <v>157</v>
      </c>
      <c r="B374" s="20" t="s">
        <v>157</v>
      </c>
      <c r="C374" s="20" t="s">
        <v>158</v>
      </c>
      <c r="D374" s="20" t="s">
        <v>159</v>
      </c>
      <c r="E374" s="20" t="s">
        <v>160</v>
      </c>
      <c r="F374" s="20" t="s">
        <v>151</v>
      </c>
      <c r="G374" s="20">
        <v>1</v>
      </c>
      <c r="H374" s="20" t="s">
        <v>106</v>
      </c>
      <c r="K374" s="20" t="s">
        <v>152</v>
      </c>
      <c r="L374" s="20" t="s">
        <v>153</v>
      </c>
      <c r="M374" s="20">
        <v>69</v>
      </c>
      <c r="N374" s="45">
        <f t="shared" si="30"/>
        <v>35.493827160493829</v>
      </c>
      <c r="Q374" s="29">
        <v>24.4</v>
      </c>
      <c r="S374" s="29">
        <v>19.3</v>
      </c>
      <c r="T374" s="29">
        <v>6.7</v>
      </c>
      <c r="U374" s="29">
        <v>4.0999999999999996</v>
      </c>
      <c r="V374" s="29">
        <v>4.0999999999999996</v>
      </c>
      <c r="W374" s="29">
        <v>6.6</v>
      </c>
      <c r="X374" s="30">
        <v>1500</v>
      </c>
      <c r="Y374" s="30">
        <v>1500</v>
      </c>
      <c r="Z374" s="20" t="s">
        <v>48</v>
      </c>
      <c r="AA374" s="20" t="s">
        <v>154</v>
      </c>
      <c r="AB374" s="29">
        <v>834.6</v>
      </c>
      <c r="AC374" s="20" t="s">
        <v>50</v>
      </c>
      <c r="AD374" s="20" t="s">
        <v>156</v>
      </c>
      <c r="AE374" s="20" t="s">
        <v>152</v>
      </c>
      <c r="AF374" s="20" t="s">
        <v>68</v>
      </c>
      <c r="AG374" s="20" t="s">
        <v>68</v>
      </c>
      <c r="AH374" s="20" t="s">
        <v>68</v>
      </c>
      <c r="AJ374" s="20" t="s">
        <v>152</v>
      </c>
      <c r="AK374" s="20">
        <v>1</v>
      </c>
      <c r="AL374" s="20" t="s">
        <v>74</v>
      </c>
      <c r="AM374" s="30">
        <v>722</v>
      </c>
      <c r="AN374" s="31">
        <v>462</v>
      </c>
      <c r="AP374" s="20"/>
      <c r="AQ374" s="55">
        <f t="shared" si="31"/>
        <v>680.39553660527986</v>
      </c>
      <c r="AR374" s="55">
        <f t="shared" si="32"/>
        <v>24.4</v>
      </c>
      <c r="AS374" s="55">
        <f t="shared" si="33"/>
        <v>7.4367570862541896</v>
      </c>
      <c r="AT374" s="55">
        <f t="shared" si="34"/>
        <v>35.493827160493829</v>
      </c>
      <c r="AU374" s="55" cm="1">
        <f t="array" ref="AU374">2*9.81^2*(AQ374)^2/(3.1416*(AS374^2)*(_xlfn.IFS(F374="Jet",0.973*0.873*0.98094,F374="Turboprop",0.804*0.979*0.97444,F374="Piston",0.804*0.971*0.97444)*IF(R374="",1,1.09011))*1.225*AT374)</f>
        <v>15504.349210642216</v>
      </c>
      <c r="AV374" s="43">
        <f t="shared" si="35"/>
        <v>1.5504349210642216E-2</v>
      </c>
      <c r="AW374" s="41" t="str" cm="1">
        <f t="array" ref="AW374">_xlfn.IFS(AV374 &lt;=0.75, "CAT VII", AV374&lt;=1.5, "CAT VI",
    AV374&lt;=2.5, "CAT V",
    AV374&lt;=5, "CAT IV",
    AV374&lt;=10, "CAT III",AV374&lt;=20, "CAT II",AV374&gt;20, "CAT I")</f>
        <v>CAT VII</v>
      </c>
      <c r="AX374" s="43" cm="1">
        <f t="array" ref="AX374">_xlfn.IFS(
    AZ374="G", 1,
    AZ374="F", 2,
    AZ374="E", 3,
    AZ374="D", 4,
    AZ374="C", 5,
    AZ374="B", 6,
    AZ374="A", 7)</f>
        <v>1</v>
      </c>
      <c r="AY374" s="43" cm="1">
        <f t="array" ref="AY374">_xlfn.IFS(AW374= "CAT I", 7,AW374= "CAT II", 6,AW374= "CAT III", 5,AW374= "CAT IV", 4,AW374="CAT V", 3, AW374="CAT VI", 2, AW374="CAT VII", 1)</f>
        <v>1</v>
      </c>
      <c r="AZ374" t="s">
        <v>52</v>
      </c>
      <c r="BA374" s="23"/>
      <c r="BB374" s="23"/>
      <c r="BC374" s="23"/>
      <c r="BD374" s="23"/>
      <c r="BE374" s="23"/>
      <c r="BF374" s="23"/>
    </row>
    <row r="375" spans="1:58" x14ac:dyDescent="0.25">
      <c r="A375" s="28" t="s">
        <v>471</v>
      </c>
      <c r="B375" s="20" t="s">
        <v>471</v>
      </c>
      <c r="C375" s="20" t="s">
        <v>472</v>
      </c>
      <c r="D375" s="20" t="s">
        <v>473</v>
      </c>
      <c r="E375" s="20" t="s">
        <v>473</v>
      </c>
      <c r="F375" s="20" t="s">
        <v>151</v>
      </c>
      <c r="G375" s="20">
        <v>1</v>
      </c>
      <c r="H375" s="20" t="s">
        <v>106</v>
      </c>
      <c r="K375" s="20" t="s">
        <v>152</v>
      </c>
      <c r="L375" s="20" t="s">
        <v>153</v>
      </c>
      <c r="M375" s="20">
        <v>52</v>
      </c>
      <c r="N375" s="45">
        <f t="shared" si="30"/>
        <v>26.748971193415638</v>
      </c>
      <c r="Q375" s="29">
        <v>33.299999999999997</v>
      </c>
      <c r="S375" s="29">
        <v>21.5</v>
      </c>
      <c r="T375" s="29">
        <v>6.3</v>
      </c>
      <c r="U375" s="29">
        <v>17.3</v>
      </c>
      <c r="V375" s="29">
        <v>17.3</v>
      </c>
      <c r="W375" s="29">
        <v>7.1</v>
      </c>
      <c r="X375" s="30">
        <v>1500</v>
      </c>
      <c r="Y375" s="30">
        <v>1500</v>
      </c>
      <c r="Z375" s="20" t="s">
        <v>48</v>
      </c>
      <c r="AA375" s="20" t="s">
        <v>154</v>
      </c>
      <c r="AB375" s="29">
        <v>1148.2</v>
      </c>
      <c r="AC375" s="20" t="s">
        <v>50</v>
      </c>
      <c r="AD375" s="20" t="s">
        <v>156</v>
      </c>
      <c r="AE375" s="20" t="s">
        <v>152</v>
      </c>
      <c r="AF375" s="20" t="s">
        <v>68</v>
      </c>
      <c r="AG375" s="20" t="s">
        <v>68</v>
      </c>
      <c r="AH375" s="20" t="s">
        <v>68</v>
      </c>
      <c r="AI375" s="22"/>
      <c r="AJ375" s="20" t="s">
        <v>152</v>
      </c>
      <c r="AK375" s="20">
        <v>1</v>
      </c>
      <c r="AL375" s="20" t="s">
        <v>74</v>
      </c>
      <c r="AM375" s="30">
        <v>657</v>
      </c>
      <c r="AN375" s="31">
        <v>18</v>
      </c>
      <c r="AP375" s="20"/>
      <c r="AQ375" s="55">
        <f t="shared" si="31"/>
        <v>680.39553660527986</v>
      </c>
      <c r="AR375" s="55">
        <f t="shared" si="32"/>
        <v>33.299999999999997</v>
      </c>
      <c r="AS375" s="55">
        <f t="shared" si="33"/>
        <v>10.149344711978054</v>
      </c>
      <c r="AT375" s="55">
        <f t="shared" si="34"/>
        <v>26.748971193415638</v>
      </c>
      <c r="AU375" s="55" cm="1">
        <f t="array" ref="AU375">2*9.81^2*(AQ375)^2/(3.1416*(AS375^2)*(_xlfn.IFS(F375="Jet",0.973*0.873*0.98094,F375="Turboprop",0.804*0.979*0.97444,F375="Piston",0.804*0.971*0.97444)*IF(R375="",1,1.09011))*1.225*AT375)</f>
        <v>11045.629567150459</v>
      </c>
      <c r="AV375" s="43">
        <f t="shared" si="35"/>
        <v>1.104562956715046E-2</v>
      </c>
      <c r="AW375" s="41" t="str" cm="1">
        <f t="array" ref="AW375">_xlfn.IFS(AV375 &lt;=0.75, "CAT VII", AV375&lt;=1.5, "CAT VI",
    AV375&lt;=2.5, "CAT V",
    AV375&lt;=5, "CAT IV",
    AV375&lt;=10, "CAT III",AV375&lt;=20, "CAT II",AV375&gt;20, "CAT I")</f>
        <v>CAT VII</v>
      </c>
      <c r="AX375" s="43" cm="1">
        <f t="array" ref="AX375">_xlfn.IFS(
    AZ375="G", 1,
    AZ375="F", 2,
    AZ375="E", 3,
    AZ375="D", 4,
    AZ375="C", 5,
    AZ375="B", 6,
    AZ375="A", 7)</f>
        <v>1</v>
      </c>
      <c r="AY375" s="43" cm="1">
        <f t="array" ref="AY375">_xlfn.IFS(AW375= "CAT I", 7,AW375= "CAT II", 6,AW375= "CAT III", 5,AW375= "CAT IV", 4,AW375="CAT V", 3, AW375="CAT VI", 2, AW375="CAT VII", 1)</f>
        <v>1</v>
      </c>
      <c r="AZ375" t="s">
        <v>52</v>
      </c>
      <c r="BA375" s="23"/>
      <c r="BB375" s="23"/>
      <c r="BC375" s="23"/>
      <c r="BD375" s="23"/>
      <c r="BE375" s="23"/>
      <c r="BF375" s="23"/>
    </row>
    <row r="376" spans="1:58" x14ac:dyDescent="0.25">
      <c r="A376" s="28" t="s">
        <v>478</v>
      </c>
      <c r="B376" s="20" t="s">
        <v>478</v>
      </c>
      <c r="C376" s="20" t="s">
        <v>472</v>
      </c>
      <c r="D376" s="20" t="s">
        <v>479</v>
      </c>
      <c r="E376" s="20" t="s">
        <v>479</v>
      </c>
      <c r="F376" s="20" t="s">
        <v>151</v>
      </c>
      <c r="G376" s="20">
        <v>1</v>
      </c>
      <c r="H376" s="20" t="s">
        <v>106</v>
      </c>
      <c r="K376" s="20" t="s">
        <v>152</v>
      </c>
      <c r="L376" s="20" t="s">
        <v>153</v>
      </c>
      <c r="M376" s="20">
        <v>52</v>
      </c>
      <c r="N376" s="45">
        <f t="shared" si="30"/>
        <v>26.748971193415638</v>
      </c>
      <c r="Q376" s="29">
        <v>33.299999999999997</v>
      </c>
      <c r="S376" s="29">
        <v>21.5</v>
      </c>
      <c r="T376" s="29">
        <v>6.3</v>
      </c>
      <c r="U376" s="29">
        <v>17.600000000000001</v>
      </c>
      <c r="V376" s="29">
        <v>17.600000000000001</v>
      </c>
      <c r="W376" s="29">
        <v>6.9</v>
      </c>
      <c r="X376" s="30">
        <v>1500</v>
      </c>
      <c r="Y376" s="30">
        <v>1500</v>
      </c>
      <c r="Z376" s="20" t="s">
        <v>48</v>
      </c>
      <c r="AA376" s="20" t="s">
        <v>154</v>
      </c>
      <c r="AB376" s="29">
        <v>1148.2</v>
      </c>
      <c r="AC376" s="20" t="s">
        <v>50</v>
      </c>
      <c r="AD376" s="20" t="s">
        <v>156</v>
      </c>
      <c r="AE376" s="20" t="s">
        <v>152</v>
      </c>
      <c r="AF376" s="20" t="s">
        <v>68</v>
      </c>
      <c r="AG376" s="20" t="s">
        <v>68</v>
      </c>
      <c r="AH376" s="20" t="s">
        <v>68</v>
      </c>
      <c r="AI376" s="22"/>
      <c r="AJ376" s="20" t="s">
        <v>152</v>
      </c>
      <c r="AK376" s="20">
        <v>3</v>
      </c>
      <c r="AL376" s="20" t="s">
        <v>74</v>
      </c>
      <c r="AM376" s="30">
        <v>1837</v>
      </c>
      <c r="AN376" s="31">
        <v>16</v>
      </c>
      <c r="AP376" s="20"/>
      <c r="AQ376" s="55">
        <f t="shared" si="31"/>
        <v>680.39553660527986</v>
      </c>
      <c r="AR376" s="55">
        <f t="shared" si="32"/>
        <v>33.299999999999997</v>
      </c>
      <c r="AS376" s="55">
        <f t="shared" si="33"/>
        <v>10.149344711978054</v>
      </c>
      <c r="AT376" s="55">
        <f t="shared" si="34"/>
        <v>26.748971193415638</v>
      </c>
      <c r="AU376" s="55" cm="1">
        <f t="array" ref="AU376">2*9.81^2*(AQ376)^2/(3.1416*(AS376^2)*(_xlfn.IFS(F376="Jet",0.973*0.873*0.98094,F376="Turboprop",0.804*0.979*0.97444,F376="Piston",0.804*0.971*0.97444)*IF(R376="",1,1.09011))*1.225*AT376)</f>
        <v>11045.629567150459</v>
      </c>
      <c r="AV376" s="43">
        <f t="shared" si="35"/>
        <v>1.104562956715046E-2</v>
      </c>
      <c r="AW376" s="41" t="str" cm="1">
        <f t="array" ref="AW376">_xlfn.IFS(AV376 &lt;=0.75, "CAT VII", AV376&lt;=1.5, "CAT VI",
    AV376&lt;=2.5, "CAT V",
    AV376&lt;=5, "CAT IV",
    AV376&lt;=10, "CAT III",AV376&lt;=20, "CAT II",AV376&gt;20, "CAT I")</f>
        <v>CAT VII</v>
      </c>
      <c r="AX376" s="43" cm="1">
        <f t="array" ref="AX376">_xlfn.IFS(
    AZ376="G", 1,
    AZ376="F", 2,
    AZ376="E", 3,
    AZ376="D", 4,
    AZ376="C", 5,
    AZ376="B", 6,
    AZ376="A", 7)</f>
        <v>1</v>
      </c>
      <c r="AY376" s="43" cm="1">
        <f t="array" ref="AY376">_xlfn.IFS(AW376= "CAT I", 7,AW376= "CAT II", 6,AW376= "CAT III", 5,AW376= "CAT IV", 4,AW376="CAT V", 3, AW376="CAT VI", 2, AW376="CAT VII", 1)</f>
        <v>1</v>
      </c>
      <c r="AZ376" t="s">
        <v>52</v>
      </c>
      <c r="BA376" s="23"/>
      <c r="BB376" s="23"/>
      <c r="BC376" s="23"/>
      <c r="BD376" s="23"/>
      <c r="BE376" s="23"/>
      <c r="BF376" s="23"/>
    </row>
    <row r="377" spans="1:58" x14ac:dyDescent="0.25">
      <c r="A377" s="28" t="s">
        <v>1237</v>
      </c>
      <c r="B377" s="20" t="s">
        <v>1237</v>
      </c>
      <c r="C377" s="20" t="s">
        <v>1238</v>
      </c>
      <c r="D377" s="20" t="s">
        <v>1239</v>
      </c>
      <c r="E377" s="20" t="s">
        <v>47</v>
      </c>
      <c r="F377" s="20" t="s">
        <v>151</v>
      </c>
      <c r="G377" s="20">
        <v>1</v>
      </c>
      <c r="H377" s="20" t="s">
        <v>106</v>
      </c>
      <c r="K377" s="20" t="s">
        <v>152</v>
      </c>
      <c r="L377" s="20" t="s">
        <v>153</v>
      </c>
      <c r="M377" s="20">
        <v>50</v>
      </c>
      <c r="N377" s="45">
        <f t="shared" si="30"/>
        <v>25.720164609053498</v>
      </c>
      <c r="Q377" s="29">
        <v>36</v>
      </c>
      <c r="S377" s="29">
        <v>22</v>
      </c>
      <c r="T377" s="29">
        <v>6.8</v>
      </c>
      <c r="U377" s="29">
        <v>16.3</v>
      </c>
      <c r="V377" s="29">
        <v>16.3</v>
      </c>
      <c r="W377" s="29">
        <v>7.4</v>
      </c>
      <c r="X377" s="30">
        <v>1500</v>
      </c>
      <c r="Y377" s="30">
        <v>1500</v>
      </c>
      <c r="Z377" s="20" t="s">
        <v>48</v>
      </c>
      <c r="AA377" s="20" t="s">
        <v>154</v>
      </c>
      <c r="AB377" s="29">
        <v>1242</v>
      </c>
      <c r="AC377" s="20" t="s">
        <v>50</v>
      </c>
      <c r="AD377" s="20" t="s">
        <v>156</v>
      </c>
      <c r="AE377" s="20" t="s">
        <v>152</v>
      </c>
      <c r="AF377" s="20" t="s">
        <v>68</v>
      </c>
      <c r="AG377" s="20" t="s">
        <v>68</v>
      </c>
      <c r="AH377" s="20" t="s">
        <v>68</v>
      </c>
      <c r="AI377" s="22"/>
      <c r="AJ377" s="20" t="s">
        <v>152</v>
      </c>
      <c r="AK377" s="20">
        <v>1</v>
      </c>
      <c r="AL377" s="20" t="s">
        <v>74</v>
      </c>
      <c r="AM377" s="30">
        <v>1358</v>
      </c>
      <c r="AN377" s="31">
        <v>0</v>
      </c>
      <c r="AP377" s="20"/>
      <c r="AQ377" s="55">
        <f t="shared" si="31"/>
        <v>680.39553660527986</v>
      </c>
      <c r="AR377" s="55">
        <f t="shared" si="32"/>
        <v>36</v>
      </c>
      <c r="AS377" s="55">
        <f t="shared" si="33"/>
        <v>10.97226455348979</v>
      </c>
      <c r="AT377" s="55">
        <f t="shared" si="34"/>
        <v>25.720164609053498</v>
      </c>
      <c r="AU377" s="55" cm="1">
        <f t="array" ref="AU377">2*9.81^2*(AQ377)^2/(3.1416*(AS377^2)*(_xlfn.IFS(F377="Jet",0.973*0.873*0.98094,F377="Turboprop",0.804*0.979*0.97444,F377="Piston",0.804*0.971*0.97444)*IF(R377="",1,1.09011))*1.225*AT377)</f>
        <v>9828.9534703288355</v>
      </c>
      <c r="AV377" s="43">
        <f t="shared" si="35"/>
        <v>9.8289534703288363E-3</v>
      </c>
      <c r="AW377" s="41" t="str" cm="1">
        <f t="array" ref="AW377">_xlfn.IFS(AV377 &lt;=0.75, "CAT VII", AV377&lt;=1.5, "CAT VI",
    AV377&lt;=2.5, "CAT V",
    AV377&lt;=5, "CAT IV",
    AV377&lt;=10, "CAT III",AV377&lt;=20, "CAT II",AV377&gt;20, "CAT I")</f>
        <v>CAT VII</v>
      </c>
      <c r="AX377" s="43" cm="1">
        <f t="array" ref="AX377">_xlfn.IFS(
    AZ377="G", 1,
    AZ377="F", 2,
    AZ377="E", 3,
    AZ377="D", 4,
    AZ377="C", 5,
    AZ377="B", 6,
    AZ377="A", 7)</f>
        <v>1</v>
      </c>
      <c r="AY377" s="43" cm="1">
        <f t="array" ref="AY377">_xlfn.IFS(AW377= "CAT I", 7,AW377= "CAT II", 6,AW377= "CAT III", 5,AW377= "CAT IV", 4,AW377="CAT V", 3, AW377="CAT VI", 2, AW377="CAT VII", 1)</f>
        <v>1</v>
      </c>
      <c r="AZ377" t="s">
        <v>52</v>
      </c>
      <c r="BA377" s="23"/>
      <c r="BB377" s="23"/>
      <c r="BC377" s="23"/>
      <c r="BD377" s="23"/>
      <c r="BE377" s="23"/>
      <c r="BF377" s="23"/>
    </row>
    <row r="378" spans="1:58" x14ac:dyDescent="0.25">
      <c r="A378" s="28" t="s">
        <v>956</v>
      </c>
      <c r="B378" s="20" t="s">
        <v>956</v>
      </c>
      <c r="C378" s="20" t="s">
        <v>957</v>
      </c>
      <c r="D378" s="20" t="s">
        <v>958</v>
      </c>
      <c r="E378" s="20" t="s">
        <v>959</v>
      </c>
      <c r="F378" s="20" t="s">
        <v>151</v>
      </c>
      <c r="G378" s="20">
        <v>1</v>
      </c>
      <c r="H378" s="20" t="s">
        <v>106</v>
      </c>
      <c r="K378" s="20" t="s">
        <v>152</v>
      </c>
      <c r="L378" s="20" t="s">
        <v>153</v>
      </c>
      <c r="M378" s="20">
        <v>46</v>
      </c>
      <c r="N378" s="45">
        <f t="shared" si="30"/>
        <v>23.662551440329217</v>
      </c>
      <c r="Q378" s="29">
        <v>35</v>
      </c>
      <c r="S378" s="29">
        <v>20</v>
      </c>
      <c r="T378" s="29">
        <v>6.3</v>
      </c>
      <c r="U378" s="29">
        <v>15</v>
      </c>
      <c r="V378" s="29">
        <v>15</v>
      </c>
      <c r="W378" s="29">
        <v>7.2</v>
      </c>
      <c r="X378" s="30">
        <v>1400</v>
      </c>
      <c r="Y378" s="30">
        <v>1400</v>
      </c>
      <c r="Z378" s="20" t="s">
        <v>48</v>
      </c>
      <c r="AA378" s="20" t="s">
        <v>154</v>
      </c>
      <c r="AB378" s="29">
        <v>1125</v>
      </c>
      <c r="AC378" s="20" t="s">
        <v>50</v>
      </c>
      <c r="AD378" s="20" t="s">
        <v>156</v>
      </c>
      <c r="AE378" s="20" t="s">
        <v>152</v>
      </c>
      <c r="AF378" s="20" t="s">
        <v>68</v>
      </c>
      <c r="AG378" s="20" t="s">
        <v>68</v>
      </c>
      <c r="AH378" s="20" t="s">
        <v>68</v>
      </c>
      <c r="AI378" s="22"/>
      <c r="AJ378" s="20" t="s">
        <v>152</v>
      </c>
      <c r="AK378" s="20">
        <v>3</v>
      </c>
      <c r="AL378" s="20" t="s">
        <v>74</v>
      </c>
      <c r="AM378" s="30">
        <v>1670</v>
      </c>
      <c r="AN378" s="31">
        <v>32</v>
      </c>
      <c r="AP378" s="20"/>
      <c r="AQ378" s="55">
        <f t="shared" si="31"/>
        <v>635.03583416492779</v>
      </c>
      <c r="AR378" s="55">
        <f t="shared" si="32"/>
        <v>35</v>
      </c>
      <c r="AS378" s="55">
        <f t="shared" si="33"/>
        <v>10.667479427003961</v>
      </c>
      <c r="AT378" s="55">
        <f t="shared" si="34"/>
        <v>23.662551440329217</v>
      </c>
      <c r="AU378" s="55" cm="1">
        <f t="array" ref="AU378">2*9.81^2*(AQ378)^2/(3.1416*(AS378^2)*(_xlfn.IFS(F378="Jet",0.973*0.873*0.98094,F378="Turboprop",0.804*0.979*0.97444,F378="Piston",0.804*0.971*0.97444)*IF(R378="",1,1.09011))*1.225*AT378)</f>
        <v>9846.0473024511448</v>
      </c>
      <c r="AV378" s="43">
        <f t="shared" si="35"/>
        <v>9.8460473024511441E-3</v>
      </c>
      <c r="AW378" s="41" t="str" cm="1">
        <f t="array" ref="AW378">_xlfn.IFS(AV378 &lt;=0.75, "CAT VII", AV378&lt;=1.5, "CAT VI",
    AV378&lt;=2.5, "CAT V",
    AV378&lt;=5, "CAT IV",
    AV378&lt;=10, "CAT III",AV378&lt;=20, "CAT II",AV378&gt;20, "CAT I")</f>
        <v>CAT VII</v>
      </c>
      <c r="AX378" s="43" cm="1">
        <f t="array" ref="AX378">_xlfn.IFS(
    AZ378="G", 1,
    AZ378="F", 2,
    AZ378="E", 3,
    AZ378="D", 4,
    AZ378="C", 5,
    AZ378="B", 6,
    AZ378="A", 7)</f>
        <v>1</v>
      </c>
      <c r="AY378" s="43" cm="1">
        <f t="array" ref="AY378">_xlfn.IFS(AW378= "CAT I", 7,AW378= "CAT II", 6,AW378= "CAT III", 5,AW378= "CAT IV", 4,AW378="CAT V", 3, AW378="CAT VI", 2, AW378="CAT VII", 1)</f>
        <v>1</v>
      </c>
      <c r="AZ378" t="s">
        <v>52</v>
      </c>
      <c r="BA378" s="23"/>
      <c r="BB378" s="23"/>
      <c r="BC378" s="23"/>
      <c r="BD378" s="23"/>
      <c r="BE378" s="23"/>
      <c r="BF378" s="23"/>
    </row>
    <row r="379" spans="1:58" x14ac:dyDescent="0.25">
      <c r="A379" s="28" t="s">
        <v>488</v>
      </c>
      <c r="B379" s="20" t="s">
        <v>488</v>
      </c>
      <c r="C379" s="20" t="s">
        <v>472</v>
      </c>
      <c r="D379" s="20" t="s">
        <v>489</v>
      </c>
      <c r="E379" s="20" t="s">
        <v>490</v>
      </c>
      <c r="F379" s="20" t="s">
        <v>151</v>
      </c>
      <c r="G379" s="20">
        <v>1</v>
      </c>
      <c r="H379" s="20" t="s">
        <v>106</v>
      </c>
      <c r="K379" s="20" t="s">
        <v>152</v>
      </c>
      <c r="L379" s="20" t="s">
        <v>153</v>
      </c>
      <c r="M379" s="20">
        <v>51</v>
      </c>
      <c r="N379" s="45">
        <f t="shared" si="30"/>
        <v>26.23456790123457</v>
      </c>
      <c r="Q379" s="29">
        <v>30</v>
      </c>
      <c r="S379" s="29">
        <v>22.8</v>
      </c>
      <c r="T379" s="29">
        <v>8.5</v>
      </c>
      <c r="U379" s="29">
        <v>6</v>
      </c>
      <c r="V379" s="29">
        <v>6</v>
      </c>
      <c r="W379" s="29">
        <v>8.1</v>
      </c>
      <c r="X379" s="30">
        <v>1320</v>
      </c>
      <c r="Y379" s="30">
        <v>1320</v>
      </c>
      <c r="Z379" s="20" t="s">
        <v>48</v>
      </c>
      <c r="AA379" s="20" t="s">
        <v>154</v>
      </c>
      <c r="AB379" s="29">
        <v>1112</v>
      </c>
      <c r="AC379" s="20" t="s">
        <v>50</v>
      </c>
      <c r="AD379" s="20" t="s">
        <v>156</v>
      </c>
      <c r="AE379" s="20" t="s">
        <v>152</v>
      </c>
      <c r="AF379" s="20" t="s">
        <v>68</v>
      </c>
      <c r="AG379" s="20" t="s">
        <v>68</v>
      </c>
      <c r="AH379" s="20" t="s">
        <v>68</v>
      </c>
      <c r="AJ379" s="20" t="s">
        <v>152</v>
      </c>
      <c r="AK379" s="20">
        <v>2</v>
      </c>
      <c r="AL379" s="20" t="s">
        <v>74</v>
      </c>
      <c r="AM379" s="30">
        <v>180</v>
      </c>
      <c r="AN379" s="31">
        <v>16</v>
      </c>
      <c r="AP379" s="20"/>
      <c r="AQ379" s="55">
        <f t="shared" si="31"/>
        <v>598.74807221264621</v>
      </c>
      <c r="AR379" s="55">
        <f t="shared" si="32"/>
        <v>30</v>
      </c>
      <c r="AS379" s="55">
        <f t="shared" si="33"/>
        <v>9.1435537945748244</v>
      </c>
      <c r="AT379" s="55">
        <f t="shared" si="34"/>
        <v>26.23456790123457</v>
      </c>
      <c r="AU379" s="55" cm="1">
        <f t="array" ref="AU379">2*9.81^2*(AQ379)^2/(3.1416*(AS379^2)*(_xlfn.IFS(F379="Jet",0.973*0.873*0.98094,F379="Turboprop",0.804*0.979*0.97444,F379="Piston",0.804*0.971*0.97444)*IF(R379="",1,1.09011))*1.225*AT379)</f>
        <v>10745.705742243737</v>
      </c>
      <c r="AV379" s="43">
        <f t="shared" si="35"/>
        <v>1.0745705742243738E-2</v>
      </c>
      <c r="AW379" s="41" t="str" cm="1">
        <f t="array" ref="AW379">_xlfn.IFS(AV379 &lt;=0.75, "CAT VII", AV379&lt;=1.5, "CAT VI",
    AV379&lt;=2.5, "CAT V",
    AV379&lt;=5, "CAT IV",
    AV379&lt;=10, "CAT III",AV379&lt;=20, "CAT II",AV379&gt;20, "CAT I")</f>
        <v>CAT VII</v>
      </c>
      <c r="AX379" s="43" cm="1">
        <f t="array" ref="AX379">_xlfn.IFS(
    AZ379="G", 1,
    AZ379="F", 2,
    AZ379="E", 3,
    AZ379="D", 4,
    AZ379="C", 5,
    AZ379="B", 6,
    AZ379="A", 7)</f>
        <v>1</v>
      </c>
      <c r="AY379" s="43" cm="1">
        <f t="array" ref="AY379">_xlfn.IFS(AW379= "CAT I", 7,AW379= "CAT II", 6,AW379= "CAT III", 5,AW379= "CAT IV", 4,AW379="CAT V", 3, AW379="CAT VI", 2, AW379="CAT VII", 1)</f>
        <v>1</v>
      </c>
      <c r="AZ379" t="s">
        <v>52</v>
      </c>
      <c r="BA379" s="23"/>
      <c r="BB379" s="23"/>
      <c r="BC379" s="23"/>
      <c r="BD379" s="23"/>
      <c r="BE379" s="23"/>
      <c r="BF379" s="23"/>
    </row>
    <row r="380" spans="1:58" x14ac:dyDescent="0.25">
      <c r="A380" s="28" t="s">
        <v>674</v>
      </c>
      <c r="B380" s="20" t="s">
        <v>674</v>
      </c>
      <c r="C380" s="20" t="s">
        <v>675</v>
      </c>
      <c r="D380" s="20" t="s">
        <v>676</v>
      </c>
      <c r="E380" s="20" t="s">
        <v>676</v>
      </c>
      <c r="F380" s="20" t="s">
        <v>151</v>
      </c>
      <c r="G380" s="20">
        <v>1</v>
      </c>
      <c r="H380" s="20" t="s">
        <v>106</v>
      </c>
      <c r="K380" s="20" t="s">
        <v>152</v>
      </c>
      <c r="L380" s="20" t="s">
        <v>153</v>
      </c>
      <c r="M380" s="20">
        <v>39</v>
      </c>
      <c r="N380" s="45">
        <f t="shared" si="30"/>
        <v>20.061728395061728</v>
      </c>
      <c r="Q380" s="29">
        <v>28.8</v>
      </c>
      <c r="S380" s="29">
        <v>21.3</v>
      </c>
      <c r="T380" s="29">
        <v>7.6</v>
      </c>
      <c r="U380" s="29">
        <v>5.0999999999999996</v>
      </c>
      <c r="V380" s="29">
        <v>5.0999999999999996</v>
      </c>
      <c r="W380" s="29">
        <v>7.4</v>
      </c>
      <c r="X380" s="30">
        <v>1320</v>
      </c>
      <c r="Y380" s="30">
        <v>1320</v>
      </c>
      <c r="Z380" s="20" t="s">
        <v>48</v>
      </c>
      <c r="AA380" s="20" t="s">
        <v>154</v>
      </c>
      <c r="AB380" s="29">
        <v>1020.4</v>
      </c>
      <c r="AC380" s="20" t="s">
        <v>50</v>
      </c>
      <c r="AD380" s="20" t="s">
        <v>156</v>
      </c>
      <c r="AE380" s="20" t="s">
        <v>152</v>
      </c>
      <c r="AF380" s="20" t="s">
        <v>68</v>
      </c>
      <c r="AG380" s="20" t="s">
        <v>68</v>
      </c>
      <c r="AH380" s="20" t="s">
        <v>68</v>
      </c>
      <c r="AI380" s="22"/>
      <c r="AJ380" s="20" t="s">
        <v>152</v>
      </c>
      <c r="AK380" s="20">
        <v>1</v>
      </c>
      <c r="AL380" s="20" t="s">
        <v>74</v>
      </c>
      <c r="AM380" s="30">
        <v>214</v>
      </c>
      <c r="AN380" s="31">
        <v>370</v>
      </c>
      <c r="AP380" s="20"/>
      <c r="AQ380" s="55">
        <f t="shared" si="31"/>
        <v>598.74807221264621</v>
      </c>
      <c r="AR380" s="55">
        <f t="shared" si="32"/>
        <v>28.8</v>
      </c>
      <c r="AS380" s="55">
        <f t="shared" si="33"/>
        <v>8.777811642791832</v>
      </c>
      <c r="AT380" s="55">
        <f t="shared" si="34"/>
        <v>20.061728395061728</v>
      </c>
      <c r="AU380" s="55" cm="1">
        <f t="array" ref="AU380">2*9.81^2*(AQ380)^2/(3.1416*(AS380^2)*(_xlfn.IFS(F380="Jet",0.973*0.873*0.98094,F380="Turboprop",0.804*0.979*0.97444,F380="Piston",0.804*0.971*0.97444)*IF(R380="",1,1.09011))*1.225*AT380)</f>
        <v>15247.479101407547</v>
      </c>
      <c r="AV380" s="43">
        <f t="shared" si="35"/>
        <v>1.5247479101407547E-2</v>
      </c>
      <c r="AW380" s="41" t="str" cm="1">
        <f t="array" ref="AW380">_xlfn.IFS(AV380 &lt;=0.75, "CAT VII", AV380&lt;=1.5, "CAT VI",
    AV380&lt;=2.5, "CAT V",
    AV380&lt;=5, "CAT IV",
    AV380&lt;=10, "CAT III",AV380&lt;=20, "CAT II",AV380&gt;20, "CAT I")</f>
        <v>CAT VII</v>
      </c>
      <c r="AX380" s="43" cm="1">
        <f t="array" ref="AX380">_xlfn.IFS(
    AZ380="G", 1,
    AZ380="F", 2,
    AZ380="E", 3,
    AZ380="D", 4,
    AZ380="C", 5,
    AZ380="B", 6,
    AZ380="A", 7)</f>
        <v>1</v>
      </c>
      <c r="AY380" s="43" cm="1">
        <f t="array" ref="AY380">_xlfn.IFS(AW380= "CAT I", 7,AW380= "CAT II", 6,AW380= "CAT III", 5,AW380= "CAT IV", 4,AW380="CAT V", 3, AW380="CAT VI", 2, AW380="CAT VII", 1)</f>
        <v>1</v>
      </c>
      <c r="AZ380" t="s">
        <v>52</v>
      </c>
      <c r="BA380" s="23"/>
      <c r="BB380" s="23"/>
      <c r="BC380" s="23"/>
      <c r="BD380" s="23"/>
      <c r="BE380" s="23"/>
      <c r="BF380" s="23"/>
    </row>
    <row r="381" spans="1:58" x14ac:dyDescent="0.25">
      <c r="A381" s="28" t="s">
        <v>850</v>
      </c>
      <c r="B381" s="20" t="s">
        <v>850</v>
      </c>
      <c r="C381" s="20" t="s">
        <v>851</v>
      </c>
      <c r="D381" s="20" t="s">
        <v>852</v>
      </c>
      <c r="E381" s="20" t="s">
        <v>852</v>
      </c>
      <c r="F381" s="20" t="s">
        <v>151</v>
      </c>
      <c r="G381" s="20">
        <v>1</v>
      </c>
      <c r="H381" s="20" t="s">
        <v>106</v>
      </c>
      <c r="K381" s="20" t="s">
        <v>152</v>
      </c>
      <c r="L381" s="20" t="s">
        <v>153</v>
      </c>
      <c r="M381" s="20">
        <v>51</v>
      </c>
      <c r="N381" s="45">
        <f t="shared" si="30"/>
        <v>26.23456790123457</v>
      </c>
      <c r="Q381" s="29">
        <v>28.1</v>
      </c>
      <c r="S381" s="29">
        <v>21.7</v>
      </c>
      <c r="T381" s="29">
        <v>7.7</v>
      </c>
      <c r="U381" s="29">
        <v>4.7</v>
      </c>
      <c r="V381" s="29">
        <v>4.7</v>
      </c>
      <c r="W381" s="29">
        <v>6.2</v>
      </c>
      <c r="X381" s="30">
        <v>1320</v>
      </c>
      <c r="Y381" s="30">
        <v>1320</v>
      </c>
      <c r="Z381" s="20" t="s">
        <v>48</v>
      </c>
      <c r="AA381" s="20" t="s">
        <v>154</v>
      </c>
      <c r="AB381" s="29">
        <v>1017.3</v>
      </c>
      <c r="AC381" s="20" t="s">
        <v>50</v>
      </c>
      <c r="AD381" s="20" t="s">
        <v>156</v>
      </c>
      <c r="AE381" s="20" t="s">
        <v>152</v>
      </c>
      <c r="AF381" s="20" t="s">
        <v>68</v>
      </c>
      <c r="AG381" s="20" t="s">
        <v>68</v>
      </c>
      <c r="AH381" s="20" t="s">
        <v>68</v>
      </c>
      <c r="AI381" s="22"/>
      <c r="AJ381" s="20" t="s">
        <v>152</v>
      </c>
      <c r="AK381" s="20">
        <v>1</v>
      </c>
      <c r="AL381" s="20" t="s">
        <v>74</v>
      </c>
      <c r="AM381" s="30">
        <v>352</v>
      </c>
      <c r="AN381" s="31">
        <v>44</v>
      </c>
      <c r="AP381" s="20"/>
      <c r="AQ381" s="55">
        <f t="shared" si="31"/>
        <v>598.74807221264621</v>
      </c>
      <c r="AR381" s="55">
        <f t="shared" si="32"/>
        <v>28.1</v>
      </c>
      <c r="AS381" s="55">
        <f t="shared" si="33"/>
        <v>8.5644620542517522</v>
      </c>
      <c r="AT381" s="55">
        <f t="shared" si="34"/>
        <v>26.23456790123457</v>
      </c>
      <c r="AU381" s="55" cm="1">
        <f t="array" ref="AU381">2*9.81^2*(AQ381)^2/(3.1416*(AS381^2)*(_xlfn.IFS(F381="Jet",0.973*0.873*0.98094,F381="Turboprop",0.804*0.979*0.97444,F381="Piston",0.804*0.971*0.97444)*IF(R381="",1,1.09011))*1.225*AT381)</f>
        <v>12247.9897265984</v>
      </c>
      <c r="AV381" s="43">
        <f t="shared" si="35"/>
        <v>1.22479897265984E-2</v>
      </c>
      <c r="AW381" s="41" t="str" cm="1">
        <f t="array" ref="AW381">_xlfn.IFS(AV381 &lt;=0.75, "CAT VII", AV381&lt;=1.5, "CAT VI",
    AV381&lt;=2.5, "CAT V",
    AV381&lt;=5, "CAT IV",
    AV381&lt;=10, "CAT III",AV381&lt;=20, "CAT II",AV381&gt;20, "CAT I")</f>
        <v>CAT VII</v>
      </c>
      <c r="AX381" s="43" cm="1">
        <f t="array" ref="AX381">_xlfn.IFS(
    AZ381="G", 1,
    AZ381="F", 2,
    AZ381="E", 3,
    AZ381="D", 4,
    AZ381="C", 5,
    AZ381="B", 6,
    AZ381="A", 7)</f>
        <v>1</v>
      </c>
      <c r="AY381" s="43" cm="1">
        <f t="array" ref="AY381">_xlfn.IFS(AW381= "CAT I", 7,AW381= "CAT II", 6,AW381= "CAT III", 5,AW381= "CAT IV", 4,AW381="CAT V", 3, AW381="CAT VI", 2, AW381="CAT VII", 1)</f>
        <v>1</v>
      </c>
      <c r="AZ381" t="s">
        <v>52</v>
      </c>
      <c r="BA381" s="23"/>
      <c r="BB381" s="23"/>
      <c r="BC381" s="23"/>
      <c r="BD381" s="23"/>
      <c r="BE381" s="23"/>
      <c r="BF381" s="23"/>
    </row>
    <row r="382" spans="1:58" x14ac:dyDescent="0.25">
      <c r="A382" s="28" t="s">
        <v>1172</v>
      </c>
      <c r="B382" s="20" t="s">
        <v>1172</v>
      </c>
      <c r="C382" s="20" t="s">
        <v>1173</v>
      </c>
      <c r="D382" s="20" t="s">
        <v>1174</v>
      </c>
      <c r="E382" s="20" t="s">
        <v>1174</v>
      </c>
      <c r="F382" s="20" t="s">
        <v>151</v>
      </c>
      <c r="G382" s="20">
        <v>1</v>
      </c>
      <c r="H382" s="20" t="s">
        <v>106</v>
      </c>
      <c r="K382" s="20" t="s">
        <v>152</v>
      </c>
      <c r="L382" s="20" t="s">
        <v>153</v>
      </c>
      <c r="M382" s="20">
        <v>53</v>
      </c>
      <c r="N382" s="45">
        <f t="shared" si="30"/>
        <v>27.26337448559671</v>
      </c>
      <c r="Q382" s="29">
        <v>26.8</v>
      </c>
      <c r="S382" s="29">
        <v>19.899999999999999</v>
      </c>
      <c r="T382" s="29">
        <v>8.3000000000000007</v>
      </c>
      <c r="U382" s="29">
        <v>5.4</v>
      </c>
      <c r="V382" s="29">
        <v>5.4</v>
      </c>
      <c r="W382" s="29">
        <v>6.9</v>
      </c>
      <c r="X382" s="30">
        <v>1320</v>
      </c>
      <c r="Y382" s="30">
        <v>1320</v>
      </c>
      <c r="Z382" s="20" t="s">
        <v>48</v>
      </c>
      <c r="AA382" s="20" t="s">
        <v>154</v>
      </c>
      <c r="AB382" s="29">
        <v>915.8</v>
      </c>
      <c r="AC382" s="20" t="s">
        <v>50</v>
      </c>
      <c r="AD382" s="20" t="s">
        <v>156</v>
      </c>
      <c r="AE382" s="20" t="s">
        <v>152</v>
      </c>
      <c r="AF382" s="20" t="s">
        <v>68</v>
      </c>
      <c r="AG382" s="20" t="s">
        <v>68</v>
      </c>
      <c r="AH382" s="20" t="s">
        <v>68</v>
      </c>
      <c r="AI382" s="22"/>
      <c r="AJ382" s="20" t="s">
        <v>152</v>
      </c>
      <c r="AK382" s="20">
        <v>1</v>
      </c>
      <c r="AL382" s="20" t="s">
        <v>74</v>
      </c>
      <c r="AM382" s="30">
        <v>648</v>
      </c>
      <c r="AN382" s="31">
        <v>518</v>
      </c>
      <c r="AP382" s="20"/>
      <c r="AQ382" s="55">
        <f t="shared" si="31"/>
        <v>598.74807221264621</v>
      </c>
      <c r="AR382" s="55">
        <f t="shared" si="32"/>
        <v>26.8</v>
      </c>
      <c r="AS382" s="55">
        <f t="shared" si="33"/>
        <v>8.1682413898201762</v>
      </c>
      <c r="AT382" s="55">
        <f t="shared" si="34"/>
        <v>27.26337448559671</v>
      </c>
      <c r="AU382" s="55" cm="1">
        <f t="array" ref="AU382">2*9.81^2*(AQ382)^2/(3.1416*(AS382^2)*(_xlfn.IFS(F382="Jet",0.973*0.873*0.98094,F382="Turboprop",0.804*0.979*0.97444,F382="Piston",0.804*0.971*0.97444)*IF(R382="",1,1.09011))*1.225*AT382)</f>
        <v>12956.931765305431</v>
      </c>
      <c r="AV382" s="43">
        <f t="shared" si="35"/>
        <v>1.2956931765305432E-2</v>
      </c>
      <c r="AW382" s="41" t="str" cm="1">
        <f t="array" ref="AW382">_xlfn.IFS(AV382 &lt;=0.75, "CAT VII", AV382&lt;=1.5, "CAT VI",
    AV382&lt;=2.5, "CAT V",
    AV382&lt;=5, "CAT IV",
    AV382&lt;=10, "CAT III",AV382&lt;=20, "CAT II",AV382&gt;20, "CAT I")</f>
        <v>CAT VII</v>
      </c>
      <c r="AX382" s="43" cm="1">
        <f t="array" ref="AX382">_xlfn.IFS(
    AZ382="G", 1,
    AZ382="F", 2,
    AZ382="E", 3,
    AZ382="D", 4,
    AZ382="C", 5,
    AZ382="B", 6,
    AZ382="A", 7)</f>
        <v>1</v>
      </c>
      <c r="AY382" s="43" cm="1">
        <f t="array" ref="AY382">_xlfn.IFS(AW382= "CAT I", 7,AW382= "CAT II", 6,AW382= "CAT III", 5,AW382= "CAT IV", 4,AW382="CAT V", 3, AW382="CAT VI", 2, AW382="CAT VII", 1)</f>
        <v>1</v>
      </c>
      <c r="AZ382" t="s">
        <v>52</v>
      </c>
      <c r="BA382" s="23"/>
      <c r="BB382" s="23"/>
      <c r="BC382" s="23"/>
      <c r="BD382" s="23"/>
      <c r="BE382" s="23"/>
      <c r="BF382" s="23"/>
    </row>
    <row r="383" spans="1:58" x14ac:dyDescent="0.25">
      <c r="A383" s="28" t="s">
        <v>802</v>
      </c>
      <c r="B383" s="20" t="s">
        <v>802</v>
      </c>
      <c r="C383" s="20" t="s">
        <v>802</v>
      </c>
      <c r="D383" s="20" t="s">
        <v>803</v>
      </c>
      <c r="E383" s="20" t="s">
        <v>804</v>
      </c>
      <c r="F383" s="20" t="s">
        <v>151</v>
      </c>
      <c r="G383" s="20">
        <v>1</v>
      </c>
      <c r="H383" s="20" t="s">
        <v>106</v>
      </c>
      <c r="K383" s="20" t="s">
        <v>152</v>
      </c>
      <c r="L383" s="20" t="s">
        <v>153</v>
      </c>
      <c r="M383" s="20">
        <v>55</v>
      </c>
      <c r="N383" s="45">
        <f t="shared" si="30"/>
        <v>28.292181069958847</v>
      </c>
      <c r="Q383" s="29">
        <v>30</v>
      </c>
      <c r="S383" s="29">
        <v>20.8</v>
      </c>
      <c r="T383" s="29">
        <v>5.9</v>
      </c>
      <c r="U383" s="29">
        <v>5.2</v>
      </c>
      <c r="V383" s="29">
        <v>5.2</v>
      </c>
      <c r="W383" s="29">
        <v>9.5</v>
      </c>
      <c r="X383" s="30">
        <v>1260</v>
      </c>
      <c r="Y383" s="30">
        <v>1260</v>
      </c>
      <c r="Z383" s="20" t="s">
        <v>48</v>
      </c>
      <c r="AA383" s="20" t="s">
        <v>154</v>
      </c>
      <c r="AB383" s="29">
        <v>1030</v>
      </c>
      <c r="AC383" s="20" t="s">
        <v>50</v>
      </c>
      <c r="AD383" s="20" t="s">
        <v>156</v>
      </c>
      <c r="AE383" s="20" t="s">
        <v>152</v>
      </c>
      <c r="AF383" s="20" t="s">
        <v>68</v>
      </c>
      <c r="AG383" s="20" t="s">
        <v>68</v>
      </c>
      <c r="AH383" s="20" t="s">
        <v>68</v>
      </c>
      <c r="AJ383" s="20" t="s">
        <v>152</v>
      </c>
      <c r="AK383" s="20">
        <v>2</v>
      </c>
      <c r="AL383" s="20" t="s">
        <v>74</v>
      </c>
      <c r="AM383" s="30">
        <v>1048</v>
      </c>
      <c r="AN383" s="31">
        <v>20</v>
      </c>
      <c r="AP383" s="20"/>
      <c r="AQ383" s="55">
        <f t="shared" si="31"/>
        <v>571.5322507484351</v>
      </c>
      <c r="AR383" s="55">
        <f t="shared" si="32"/>
        <v>30</v>
      </c>
      <c r="AS383" s="55">
        <f t="shared" si="33"/>
        <v>9.1435537945748244</v>
      </c>
      <c r="AT383" s="55">
        <f t="shared" si="34"/>
        <v>28.292181069958847</v>
      </c>
      <c r="AU383" s="55" cm="1">
        <f t="array" ref="AU383">2*9.81^2*(AQ383)^2/(3.1416*(AS383^2)*(_xlfn.IFS(F383="Jet",0.973*0.873*0.98094,F383="Turboprop",0.804*0.979*0.97444,F383="Piston",0.804*0.971*0.97444)*IF(R383="",1,1.09011))*1.225*AT383)</f>
        <v>9078.9507080692729</v>
      </c>
      <c r="AV383" s="43">
        <f t="shared" si="35"/>
        <v>9.0789507080692722E-3</v>
      </c>
      <c r="AW383" s="41" t="str" cm="1">
        <f t="array" ref="AW383">_xlfn.IFS(AV383 &lt;=0.75, "CAT VII", AV383&lt;=1.5, "CAT VI",
    AV383&lt;=2.5, "CAT V",
    AV383&lt;=5, "CAT IV",
    AV383&lt;=10, "CAT III",AV383&lt;=20, "CAT II",AV383&gt;20, "CAT I")</f>
        <v>CAT VII</v>
      </c>
      <c r="AX383" s="43" cm="1">
        <f t="array" ref="AX383">_xlfn.IFS(
    AZ383="G", 1,
    AZ383="F", 2,
    AZ383="E", 3,
    AZ383="D", 4,
    AZ383="C", 5,
    AZ383="B", 6,
    AZ383="A", 7)</f>
        <v>1</v>
      </c>
      <c r="AY383" s="43" cm="1">
        <f t="array" ref="AY383">_xlfn.IFS(AW383= "CAT I", 7,AW383= "CAT II", 6,AW383= "CAT III", 5,AW383= "CAT IV", 4,AW383="CAT V", 3, AW383="CAT VI", 2, AW383="CAT VII", 1)</f>
        <v>1</v>
      </c>
      <c r="AZ383" t="s">
        <v>52</v>
      </c>
      <c r="BA383" s="23"/>
      <c r="BB383" s="23"/>
      <c r="BC383" s="23"/>
      <c r="BD383" s="23"/>
      <c r="BE383" s="23"/>
      <c r="BF383" s="23"/>
    </row>
    <row r="384" spans="1:58" x14ac:dyDescent="0.25">
      <c r="A384" s="28" t="s">
        <v>202</v>
      </c>
      <c r="B384" s="20" t="s">
        <v>202</v>
      </c>
      <c r="C384" s="20" t="s">
        <v>203</v>
      </c>
      <c r="D384" s="20" t="s">
        <v>204</v>
      </c>
      <c r="E384" s="20" t="s">
        <v>204</v>
      </c>
      <c r="F384" s="20" t="s">
        <v>151</v>
      </c>
      <c r="G384" s="20">
        <v>1</v>
      </c>
      <c r="H384" s="20" t="s">
        <v>106</v>
      </c>
      <c r="K384" s="20" t="s">
        <v>152</v>
      </c>
      <c r="L384" s="20" t="s">
        <v>153</v>
      </c>
      <c r="M384" s="20">
        <v>49</v>
      </c>
      <c r="N384" s="45">
        <f t="shared" si="30"/>
        <v>25.205761316872429</v>
      </c>
      <c r="Q384" s="29">
        <v>36</v>
      </c>
      <c r="S384" s="29">
        <v>20.8</v>
      </c>
      <c r="T384" s="29">
        <v>6.8</v>
      </c>
      <c r="U384" s="29">
        <v>15.8</v>
      </c>
      <c r="V384" s="29">
        <v>15.8</v>
      </c>
      <c r="W384" s="29">
        <v>6.9</v>
      </c>
      <c r="X384" s="30">
        <v>1250</v>
      </c>
      <c r="Y384" s="30">
        <v>1250</v>
      </c>
      <c r="Z384" s="20" t="s">
        <v>48</v>
      </c>
      <c r="AA384" s="20" t="s">
        <v>154</v>
      </c>
      <c r="AB384" s="29">
        <v>1188.2</v>
      </c>
      <c r="AC384" s="20" t="s">
        <v>50</v>
      </c>
      <c r="AD384" s="20" t="s">
        <v>156</v>
      </c>
      <c r="AE384" s="20" t="s">
        <v>152</v>
      </c>
      <c r="AF384" s="20" t="s">
        <v>68</v>
      </c>
      <c r="AG384" s="20" t="s">
        <v>68</v>
      </c>
      <c r="AH384" s="20" t="s">
        <v>68</v>
      </c>
      <c r="AI384" s="22"/>
      <c r="AJ384" s="20" t="s">
        <v>152</v>
      </c>
      <c r="AK384" s="20">
        <v>1</v>
      </c>
      <c r="AL384" s="20" t="s">
        <v>74</v>
      </c>
      <c r="AM384" s="30">
        <v>762</v>
      </c>
      <c r="AN384" s="31">
        <v>4</v>
      </c>
      <c r="AP384" s="20"/>
      <c r="AQ384" s="55">
        <f t="shared" si="31"/>
        <v>566.99628050439981</v>
      </c>
      <c r="AR384" s="55">
        <f t="shared" si="32"/>
        <v>36</v>
      </c>
      <c r="AS384" s="55">
        <f t="shared" si="33"/>
        <v>10.97226455348979</v>
      </c>
      <c r="AT384" s="55">
        <f t="shared" si="34"/>
        <v>25.205761316872429</v>
      </c>
      <c r="AU384" s="55" cm="1">
        <f t="array" ref="AU384">2*9.81^2*(AQ384)^2/(3.1416*(AS384^2)*(_xlfn.IFS(F384="Jet",0.973*0.873*0.98094,F384="Turboprop",0.804*0.979*0.97444,F384="Piston",0.804*0.971*0.97444)*IF(R384="",1,1.09011))*1.225*AT384)</f>
        <v>6964.9613593600016</v>
      </c>
      <c r="AV384" s="43">
        <f t="shared" si="35"/>
        <v>6.9649613593600014E-3</v>
      </c>
      <c r="AW384" s="41" t="str" cm="1">
        <f t="array" ref="AW384">_xlfn.IFS(AV384 &lt;=0.75, "CAT VII", AV384&lt;=1.5, "CAT VI",
    AV384&lt;=2.5, "CAT V",
    AV384&lt;=5, "CAT IV",
    AV384&lt;=10, "CAT III",AV384&lt;=20, "CAT II",AV384&gt;20, "CAT I")</f>
        <v>CAT VII</v>
      </c>
      <c r="AX384" s="43" cm="1">
        <f t="array" ref="AX384">_xlfn.IFS(
    AZ384="G", 1,
    AZ384="F", 2,
    AZ384="E", 3,
    AZ384="D", 4,
    AZ384="C", 5,
    AZ384="B", 6,
    AZ384="A", 7)</f>
        <v>1</v>
      </c>
      <c r="AY384" s="43" cm="1">
        <f t="array" ref="AY384">_xlfn.IFS(AW384= "CAT I", 7,AW384= "CAT II", 6,AW384= "CAT III", 5,AW384= "CAT IV", 4,AW384="CAT V", 3, AW384="CAT VI", 2, AW384="CAT VII", 1)</f>
        <v>1</v>
      </c>
      <c r="AZ384" t="s">
        <v>52</v>
      </c>
      <c r="BA384" s="23"/>
      <c r="BB384" s="23"/>
      <c r="BC384" s="23"/>
      <c r="BD384" s="23"/>
      <c r="BE384" s="23"/>
      <c r="BF384" s="23"/>
    </row>
    <row r="385" spans="1:58" x14ac:dyDescent="0.25">
      <c r="A385" s="28" t="s">
        <v>629</v>
      </c>
      <c r="B385" s="20" t="s">
        <v>629</v>
      </c>
      <c r="C385" s="20" t="s">
        <v>203</v>
      </c>
      <c r="D385" s="20" t="s">
        <v>630</v>
      </c>
      <c r="E385" s="20" t="s">
        <v>631</v>
      </c>
      <c r="F385" s="20" t="s">
        <v>151</v>
      </c>
      <c r="G385" s="20">
        <v>1</v>
      </c>
      <c r="H385" s="20" t="s">
        <v>106</v>
      </c>
      <c r="K385" s="20" t="s">
        <v>152</v>
      </c>
      <c r="L385" s="20" t="s">
        <v>153</v>
      </c>
      <c r="M385" s="20">
        <v>56</v>
      </c>
      <c r="N385" s="45">
        <f t="shared" si="30"/>
        <v>28.806584362139919</v>
      </c>
      <c r="Q385" s="29">
        <v>33.5</v>
      </c>
      <c r="S385" s="29">
        <v>22.1</v>
      </c>
      <c r="T385" s="29">
        <v>7.7</v>
      </c>
      <c r="U385" s="29">
        <v>15.9</v>
      </c>
      <c r="V385" s="29">
        <v>15.9</v>
      </c>
      <c r="W385" s="29">
        <v>6.3</v>
      </c>
      <c r="X385" s="30">
        <v>1220</v>
      </c>
      <c r="Y385" s="30">
        <v>1220</v>
      </c>
      <c r="Z385" s="20" t="s">
        <v>48</v>
      </c>
      <c r="AA385" s="20" t="s">
        <v>154</v>
      </c>
      <c r="AB385" s="29">
        <v>1178.9000000000001</v>
      </c>
      <c r="AC385" s="20" t="s">
        <v>50</v>
      </c>
      <c r="AD385" s="20" t="s">
        <v>156</v>
      </c>
      <c r="AE385" s="20" t="s">
        <v>152</v>
      </c>
      <c r="AF385" s="20" t="s">
        <v>68</v>
      </c>
      <c r="AG385" s="20" t="s">
        <v>68</v>
      </c>
      <c r="AH385" s="20" t="s">
        <v>68</v>
      </c>
      <c r="AI385" s="22"/>
      <c r="AJ385" s="20" t="s">
        <v>152</v>
      </c>
      <c r="AK385" s="20">
        <v>1</v>
      </c>
      <c r="AL385" s="20" t="s">
        <v>74</v>
      </c>
      <c r="AM385" s="30">
        <v>2133</v>
      </c>
      <c r="AN385" s="31">
        <v>16</v>
      </c>
      <c r="AP385" s="20"/>
      <c r="AQ385" s="55">
        <f t="shared" si="31"/>
        <v>553.38836977229425</v>
      </c>
      <c r="AR385" s="55">
        <f t="shared" si="32"/>
        <v>33.5</v>
      </c>
      <c r="AS385" s="55">
        <f t="shared" si="33"/>
        <v>10.21030173727522</v>
      </c>
      <c r="AT385" s="55">
        <f t="shared" si="34"/>
        <v>28.806584362139919</v>
      </c>
      <c r="AU385" s="55" cm="1">
        <f t="array" ref="AU385">2*9.81^2*(AQ385)^2/(3.1416*(AS385^2)*(_xlfn.IFS(F385="Jet",0.973*0.873*0.98094,F385="Turboprop",0.804*0.979*0.97444,F385="Piston",0.804*0.971*0.97444)*IF(R385="",1,1.09011))*1.225*AT385)</f>
        <v>6704.1201212939304</v>
      </c>
      <c r="AV385" s="43">
        <f t="shared" si="35"/>
        <v>6.7041201212939307E-3</v>
      </c>
      <c r="AW385" s="41" t="str" cm="1">
        <f t="array" ref="AW385">_xlfn.IFS(AV385 &lt;=0.75, "CAT VII", AV385&lt;=1.5, "CAT VI",
    AV385&lt;=2.5, "CAT V",
    AV385&lt;=5, "CAT IV",
    AV385&lt;=10, "CAT III",AV385&lt;=20, "CAT II",AV385&gt;20, "CAT I")</f>
        <v>CAT VII</v>
      </c>
      <c r="AX385" s="43" cm="1">
        <f t="array" ref="AX385">_xlfn.IFS(
    AZ385="G", 1,
    AZ385="F", 2,
    AZ385="E", 3,
    AZ385="D", 4,
    AZ385="C", 5,
    AZ385="B", 6,
    AZ385="A", 7)</f>
        <v>1</v>
      </c>
      <c r="AY385" s="43" cm="1">
        <f t="array" ref="AY385">_xlfn.IFS(AW385= "CAT I", 7,AW385= "CAT II", 6,AW385= "CAT III", 5,AW385= "CAT IV", 4,AW385="CAT V", 3, AW385="CAT VI", 2, AW385="CAT VII", 1)</f>
        <v>1</v>
      </c>
      <c r="AZ385" t="s">
        <v>52</v>
      </c>
      <c r="BA385" s="23"/>
      <c r="BB385" s="23"/>
      <c r="BC385" s="23"/>
      <c r="BD385" s="23"/>
      <c r="BE385" s="23"/>
      <c r="BF385" s="23"/>
    </row>
    <row r="386" spans="1:58" x14ac:dyDescent="0.25">
      <c r="A386" s="28" t="s">
        <v>1088</v>
      </c>
      <c r="B386" s="20" t="s">
        <v>1088</v>
      </c>
      <c r="C386" s="20" t="s">
        <v>191</v>
      </c>
      <c r="D386" s="20" t="s">
        <v>1089</v>
      </c>
      <c r="E386" s="20" t="s">
        <v>1089</v>
      </c>
      <c r="F386" s="20" t="s">
        <v>151</v>
      </c>
      <c r="G386" s="20">
        <v>1</v>
      </c>
      <c r="H386" s="20" t="s">
        <v>106</v>
      </c>
      <c r="K386" s="20" t="s">
        <v>152</v>
      </c>
      <c r="L386" s="20" t="s">
        <v>200</v>
      </c>
      <c r="M386" s="20">
        <v>46</v>
      </c>
      <c r="N386" s="45">
        <f t="shared" ref="N386:N449" si="36">M386/1.944</f>
        <v>23.662551440329217</v>
      </c>
      <c r="Q386" s="29">
        <v>35.5</v>
      </c>
      <c r="S386" s="29">
        <v>23.9</v>
      </c>
      <c r="T386" s="29">
        <v>6.7</v>
      </c>
      <c r="U386" s="29">
        <v>22.8</v>
      </c>
      <c r="V386" s="29">
        <v>22.8</v>
      </c>
      <c r="W386" s="29">
        <v>6.8</v>
      </c>
      <c r="X386" s="30">
        <v>1220</v>
      </c>
      <c r="Y386" s="30">
        <v>1220</v>
      </c>
      <c r="Z386" s="20" t="s">
        <v>48</v>
      </c>
      <c r="AA386" s="20" t="s">
        <v>154</v>
      </c>
      <c r="AB386" s="29">
        <v>1315</v>
      </c>
      <c r="AC386" s="20" t="s">
        <v>50</v>
      </c>
      <c r="AD386" s="20" t="s">
        <v>156</v>
      </c>
      <c r="AE386" s="20" t="s">
        <v>152</v>
      </c>
      <c r="AF386" s="20" t="s">
        <v>68</v>
      </c>
      <c r="AG386" s="20" t="s">
        <v>68</v>
      </c>
      <c r="AH386" s="20" t="s">
        <v>68</v>
      </c>
      <c r="AI386" s="22"/>
      <c r="AJ386" s="20" t="s">
        <v>152</v>
      </c>
      <c r="AK386" s="20">
        <v>1</v>
      </c>
      <c r="AL386" s="20" t="s">
        <v>74</v>
      </c>
      <c r="AM386" s="30">
        <v>431</v>
      </c>
      <c r="AN386" s="31">
        <v>76</v>
      </c>
      <c r="AP386" s="20"/>
      <c r="AQ386" s="55">
        <f t="shared" si="31"/>
        <v>553.38836977229425</v>
      </c>
      <c r="AR386" s="55">
        <f t="shared" si="32"/>
        <v>35.5</v>
      </c>
      <c r="AS386" s="55">
        <f t="shared" ref="AS386:AS449" si="37">AR386/3.281</f>
        <v>10.819871990246876</v>
      </c>
      <c r="AT386" s="55">
        <f t="shared" si="34"/>
        <v>23.662551440329217</v>
      </c>
      <c r="AU386" s="55" cm="1">
        <f t="array" ref="AU386">2*9.81^2*(AQ386)^2/(3.1416*(AS386^2)*(_xlfn.IFS(F386="Jet",0.973*0.873*0.98094,F386="Turboprop",0.804*0.979*0.97444,F386="Piston",0.804*0.971*0.97444)*IF(R386="",1,1.09011))*1.225*AT386)</f>
        <v>7267.8321786194638</v>
      </c>
      <c r="AV386" s="43">
        <f t="shared" ref="AV386:AV449" si="38">AU386/1000000</f>
        <v>7.2678321786194639E-3</v>
      </c>
      <c r="AW386" s="41" t="str" cm="1">
        <f t="array" ref="AW386">_xlfn.IFS(AV386 &lt;=0.75, "CAT VII", AV386&lt;=1.5, "CAT VI",
    AV386&lt;=2.5, "CAT V",
    AV386&lt;=5, "CAT IV",
    AV386&lt;=10, "CAT III",AV386&lt;=20, "CAT II",AV386&gt;20, "CAT I")</f>
        <v>CAT VII</v>
      </c>
      <c r="AX386" s="43" cm="1">
        <f t="array" ref="AX386">_xlfn.IFS(
    AZ386="G", 1,
    AZ386="F", 2,
    AZ386="E", 3,
    AZ386="D", 4,
    AZ386="C", 5,
    AZ386="B", 6,
    AZ386="A", 7)</f>
        <v>1</v>
      </c>
      <c r="AY386" s="43" cm="1">
        <f t="array" ref="AY386">_xlfn.IFS(AW386= "CAT I", 7,AW386= "CAT II", 6,AW386= "CAT III", 5,AW386= "CAT IV", 4,AW386="CAT V", 3, AW386="CAT VI", 2, AW386="CAT VII", 1)</f>
        <v>1</v>
      </c>
      <c r="AZ386" t="s">
        <v>52</v>
      </c>
      <c r="BA386" s="23"/>
      <c r="BB386" s="23"/>
      <c r="BC386" s="23"/>
      <c r="BD386" s="23"/>
      <c r="BE386" s="23"/>
      <c r="BF386" s="23"/>
    </row>
    <row r="387" spans="1:58" x14ac:dyDescent="0.25">
      <c r="A387" s="28" t="s">
        <v>255</v>
      </c>
      <c r="B387" s="20" t="s">
        <v>255</v>
      </c>
      <c r="C387" s="20" t="s">
        <v>256</v>
      </c>
      <c r="D387" s="20" t="s">
        <v>257</v>
      </c>
      <c r="E387" s="20" t="s">
        <v>257</v>
      </c>
      <c r="F387" s="20" t="s">
        <v>43</v>
      </c>
      <c r="G387" s="20">
        <v>4</v>
      </c>
      <c r="H387" s="20" t="s">
        <v>44</v>
      </c>
      <c r="K387" s="20" t="s">
        <v>105</v>
      </c>
      <c r="L387" s="20">
        <v>5</v>
      </c>
      <c r="M387" s="20">
        <v>140</v>
      </c>
      <c r="N387" s="45">
        <f t="shared" si="36"/>
        <v>72.016460905349803</v>
      </c>
      <c r="Q387" s="29">
        <v>172</v>
      </c>
      <c r="S387" s="29">
        <v>69</v>
      </c>
      <c r="T387" s="29">
        <v>17</v>
      </c>
      <c r="U387" s="29">
        <v>43.2</v>
      </c>
      <c r="V387" s="29">
        <v>43.2</v>
      </c>
      <c r="W387" s="29">
        <v>47.4</v>
      </c>
      <c r="X387" s="30">
        <v>375998.38799999998</v>
      </c>
      <c r="Y387" s="49">
        <v>0</v>
      </c>
      <c r="Z387" s="20" t="s">
        <v>82</v>
      </c>
      <c r="AA387" s="20" t="s">
        <v>63</v>
      </c>
      <c r="AB387" s="29">
        <v>13468</v>
      </c>
      <c r="AC387" s="20" t="s">
        <v>50</v>
      </c>
      <c r="AD387" s="20" t="s">
        <v>63</v>
      </c>
      <c r="AE387" s="20" t="s">
        <v>54</v>
      </c>
      <c r="AF387" s="20" t="s">
        <v>44</v>
      </c>
      <c r="AG387" s="20" t="s">
        <v>52</v>
      </c>
      <c r="AH387" s="20" t="s">
        <v>52</v>
      </c>
      <c r="AJ387" s="20" t="s">
        <v>55</v>
      </c>
      <c r="AK387" s="20" t="s">
        <v>47</v>
      </c>
      <c r="AL387" s="20" t="s">
        <v>74</v>
      </c>
      <c r="AM387" s="30">
        <v>21</v>
      </c>
      <c r="AN387" s="31">
        <v>1158</v>
      </c>
      <c r="AP387" s="20"/>
      <c r="AQ387" s="55">
        <f t="shared" si="31"/>
        <v>0</v>
      </c>
      <c r="AR387" s="55">
        <f t="shared" si="32"/>
        <v>172</v>
      </c>
      <c r="AS387" s="55">
        <f t="shared" si="37"/>
        <v>52.423041755562323</v>
      </c>
      <c r="AT387" s="55">
        <f t="shared" si="34"/>
        <v>72.016460905349803</v>
      </c>
      <c r="AU387" s="55" cm="1">
        <f t="array" ref="AU387">2*9.81^2*(AQ387)^2/(3.1416*(AS387^2)*(_xlfn.IFS(F387="Jet",0.973*0.873*0.98094,F387="Turboprop",0.804*0.979*0.97444,F387="Piston",0.804*0.971*0.97444)*IF(R387="",1,1.09011))*1.225*AT387)</f>
        <v>0</v>
      </c>
      <c r="AV387" s="43">
        <f t="shared" si="38"/>
        <v>0</v>
      </c>
      <c r="AW387" s="41" t="str" cm="1">
        <f t="array" ref="AW387">_xlfn.IFS(AV387 &lt;=0.75, "CAT VII", AV387&lt;=1.5, "CAT VI",
    AV387&lt;=2.5, "CAT V",
    AV387&lt;=5, "CAT IV",
    AV387&lt;=10, "CAT III",AV387&lt;=20, "CAT II",AV387&gt;20, "CAT I")</f>
        <v>CAT VII</v>
      </c>
      <c r="AX387" s="43"/>
      <c r="AY387" s="43" cm="1">
        <f t="array" ref="AY387">_xlfn.IFS(AW387= "CAT I", 7,AW387= "CAT II", 6,AW387= "CAT III", 5,AW387= "CAT IV", 4,AW387="CAT V", 3, AW387="CAT VI", 2, AW387="CAT VII", 1)</f>
        <v>1</v>
      </c>
      <c r="AZ387" t="s">
        <v>44</v>
      </c>
      <c r="BA387" s="23"/>
      <c r="BB387" s="23"/>
      <c r="BC387" s="23"/>
      <c r="BD387" s="23"/>
      <c r="BE387" s="23"/>
      <c r="BF387" s="23"/>
    </row>
    <row r="388" spans="1:58" x14ac:dyDescent="0.25">
      <c r="A388" s="62" t="s">
        <v>283</v>
      </c>
      <c r="B388" s="34" t="s">
        <v>283</v>
      </c>
      <c r="C388" s="34" t="s">
        <v>266</v>
      </c>
      <c r="D388" s="34" t="s">
        <v>284</v>
      </c>
      <c r="E388" s="34" t="s">
        <v>284</v>
      </c>
      <c r="F388" s="34" t="s">
        <v>43</v>
      </c>
      <c r="G388" s="34">
        <v>8</v>
      </c>
      <c r="H388" s="34" t="s">
        <v>54</v>
      </c>
      <c r="I388" s="34"/>
      <c r="J388" s="34"/>
      <c r="K388" s="34" t="s">
        <v>105</v>
      </c>
      <c r="L388" s="34">
        <v>4</v>
      </c>
      <c r="M388" s="34">
        <v>141</v>
      </c>
      <c r="N388" s="46">
        <f t="shared" si="36"/>
        <v>72.53086419753086</v>
      </c>
      <c r="O388" s="34"/>
      <c r="P388" s="34"/>
      <c r="Q388" s="35">
        <v>185</v>
      </c>
      <c r="R388" s="35"/>
      <c r="S388" s="35">
        <v>160.9</v>
      </c>
      <c r="T388" s="35">
        <v>40.799999999999997</v>
      </c>
      <c r="U388" s="35">
        <v>49.2</v>
      </c>
      <c r="V388" s="35">
        <v>81.400000000000006</v>
      </c>
      <c r="W388" s="35">
        <v>16.3</v>
      </c>
      <c r="X388" s="36">
        <v>488000</v>
      </c>
      <c r="Y388" s="53">
        <v>0</v>
      </c>
      <c r="Z388" s="34" t="s">
        <v>285</v>
      </c>
      <c r="AA388" s="34" t="s">
        <v>63</v>
      </c>
      <c r="AB388" s="35">
        <v>32350.5</v>
      </c>
      <c r="AC388" s="34" t="s">
        <v>50</v>
      </c>
      <c r="AD388" s="34" t="s">
        <v>63</v>
      </c>
      <c r="AE388" s="34" t="s">
        <v>54</v>
      </c>
      <c r="AF388" s="34" t="s">
        <v>64</v>
      </c>
      <c r="AG388" s="34" t="s">
        <v>52</v>
      </c>
      <c r="AH388" s="34" t="s">
        <v>52</v>
      </c>
      <c r="AI388" s="34"/>
      <c r="AJ388" s="34" t="s">
        <v>55</v>
      </c>
      <c r="AK388" s="34" t="s">
        <v>47</v>
      </c>
      <c r="AL388" s="34" t="s">
        <v>56</v>
      </c>
      <c r="AM388" s="36">
        <v>80</v>
      </c>
      <c r="AN388" s="37">
        <v>5540</v>
      </c>
      <c r="AO388" s="24"/>
      <c r="AP388" s="20"/>
      <c r="AQ388" s="55">
        <f t="shared" si="31"/>
        <v>0</v>
      </c>
      <c r="AR388" s="55">
        <f t="shared" si="32"/>
        <v>185</v>
      </c>
      <c r="AS388" s="55">
        <f t="shared" si="37"/>
        <v>56.385248399878087</v>
      </c>
      <c r="AT388" s="55">
        <f t="shared" si="34"/>
        <v>72.53086419753086</v>
      </c>
      <c r="AU388" s="55" cm="1">
        <f t="array" ref="AU388">2*9.81^2*(AQ388)^2/(3.1416*(AS388^2)*(_xlfn.IFS(F388="Jet",0.973*0.873*0.98094,F388="Turboprop",0.804*0.979*0.97444,F388="Piston",0.804*0.971*0.97444)*IF(R388="",1,1.09011))*1.225*AT388)</f>
        <v>0</v>
      </c>
      <c r="AV388" s="43">
        <f t="shared" si="38"/>
        <v>0</v>
      </c>
      <c r="AW388" s="41" t="str" cm="1">
        <f t="array" ref="AW388">_xlfn.IFS(AV388 &lt;=0.75, "CAT VII", AV388&lt;=1.5, "CAT VI",
    AV388&lt;=2.5, "CAT V",
    AV388&lt;=5, "CAT IV",
    AV388&lt;=10, "CAT III",AV388&lt;=20, "CAT II",AV388&gt;20, "CAT I")</f>
        <v>CAT VII</v>
      </c>
      <c r="AX388" s="43"/>
      <c r="AY388" s="43" cm="1">
        <f t="array" ref="AY388">_xlfn.IFS(AW388= "CAT I", 7,AW388= "CAT II", 6,AW388= "CAT III", 5,AW388= "CAT IV", 4,AW388="CAT V", 3, AW388="CAT VI", 2, AW388="CAT VII", 1)</f>
        <v>1</v>
      </c>
      <c r="AZ388" t="s">
        <v>64</v>
      </c>
      <c r="BA388" s="23"/>
      <c r="BB388" s="23"/>
      <c r="BC388" s="23"/>
      <c r="BD388" s="23"/>
      <c r="BE388" s="23"/>
      <c r="BF388" s="23"/>
    </row>
    <row r="389" spans="1:58" x14ac:dyDescent="0.25">
      <c r="A389" s="28" t="s">
        <v>821</v>
      </c>
      <c r="B389" s="20" t="s">
        <v>821</v>
      </c>
      <c r="C389" s="20" t="s">
        <v>475</v>
      </c>
      <c r="D389" s="20" t="s">
        <v>822</v>
      </c>
      <c r="E389" s="20" t="s">
        <v>823</v>
      </c>
      <c r="F389" s="20" t="s">
        <v>43</v>
      </c>
      <c r="G389" s="20">
        <v>2</v>
      </c>
      <c r="H389" s="20" t="s">
        <v>54</v>
      </c>
      <c r="K389" s="20" t="s">
        <v>152</v>
      </c>
      <c r="L389" s="20" t="s">
        <v>200</v>
      </c>
      <c r="M389" s="20">
        <v>145</v>
      </c>
      <c r="N389" s="45">
        <f t="shared" si="36"/>
        <v>74.588477366255148</v>
      </c>
      <c r="Q389" s="29">
        <v>44.5</v>
      </c>
      <c r="S389" s="29">
        <v>62.1</v>
      </c>
      <c r="T389" s="29">
        <v>16.7</v>
      </c>
      <c r="U389" s="29">
        <v>20.399999999999999</v>
      </c>
      <c r="V389" s="29">
        <v>25.8</v>
      </c>
      <c r="W389" s="29">
        <v>11.5</v>
      </c>
      <c r="X389" s="30">
        <v>83500</v>
      </c>
      <c r="Y389" s="49">
        <v>0</v>
      </c>
      <c r="Z389" s="20" t="s">
        <v>48</v>
      </c>
      <c r="AA389" s="20" t="s">
        <v>49</v>
      </c>
      <c r="AB389" s="29">
        <v>3657</v>
      </c>
      <c r="AC389" s="20" t="s">
        <v>50</v>
      </c>
      <c r="AD389" s="20" t="s">
        <v>51</v>
      </c>
      <c r="AE389" s="20" t="s">
        <v>52</v>
      </c>
      <c r="AF389" s="20" t="s">
        <v>53</v>
      </c>
      <c r="AG389" s="20" t="s">
        <v>54</v>
      </c>
      <c r="AH389" s="20" t="s">
        <v>54</v>
      </c>
      <c r="AJ389" s="20" t="s">
        <v>55</v>
      </c>
      <c r="AK389" s="20" t="s">
        <v>47</v>
      </c>
      <c r="AL389" s="20" t="s">
        <v>74</v>
      </c>
      <c r="AM389" s="30">
        <v>183</v>
      </c>
      <c r="AN389" s="31">
        <v>21488</v>
      </c>
      <c r="AP389" s="20"/>
      <c r="AQ389" s="55">
        <f t="shared" si="31"/>
        <v>0</v>
      </c>
      <c r="AR389" s="55">
        <f t="shared" si="32"/>
        <v>44.5</v>
      </c>
      <c r="AS389" s="55">
        <f t="shared" si="37"/>
        <v>13.562938128619322</v>
      </c>
      <c r="AT389" s="55">
        <f t="shared" si="34"/>
        <v>74.588477366255148</v>
      </c>
      <c r="AU389" s="55" cm="1">
        <f t="array" ref="AU389">2*9.81^2*(AQ389)^2/(3.1416*(AS389^2)*(_xlfn.IFS(F389="Jet",0.973*0.873*0.98094,F389="Turboprop",0.804*0.979*0.97444,F389="Piston",0.804*0.971*0.97444)*IF(R389="",1,1.09011))*1.225*AT389)</f>
        <v>0</v>
      </c>
      <c r="AV389" s="43">
        <f t="shared" si="38"/>
        <v>0</v>
      </c>
      <c r="AW389" s="41" t="str" cm="1">
        <f t="array" ref="AW389">_xlfn.IFS(AV389 &lt;=0.75, "CAT VII", AV389&lt;=1.5, "CAT VI",
    AV389&lt;=2.5, "CAT V",
    AV389&lt;=5, "CAT IV",
    AV389&lt;=10, "CAT III",AV389&lt;=20, "CAT II",AV389&gt;20, "CAT I")</f>
        <v>CAT VII</v>
      </c>
      <c r="AX389" s="43"/>
      <c r="AY389" s="43" cm="1">
        <f t="array" ref="AY389">_xlfn.IFS(AW389= "CAT I", 7,AW389= "CAT II", 6,AW389= "CAT III", 5,AW389= "CAT IV", 4,AW389="CAT V", 3, AW389="CAT VI", 2, AW389="CAT VII", 1)</f>
        <v>1</v>
      </c>
      <c r="AZ389" t="s">
        <v>68</v>
      </c>
      <c r="BA389" s="23"/>
      <c r="BB389" s="23"/>
      <c r="BC389" s="23"/>
      <c r="BD389" s="23"/>
      <c r="BE389" s="23"/>
      <c r="BF389" s="23"/>
    </row>
    <row r="390" spans="1:58" x14ac:dyDescent="0.25">
      <c r="AG390" s="29"/>
    </row>
    <row r="391" spans="1:58" x14ac:dyDescent="0.25">
      <c r="AG391" s="39">
        <v>892871</v>
      </c>
      <c r="AH391" s="38">
        <v>240.5</v>
      </c>
      <c r="AJ391" s="20">
        <f t="shared" ref="AJ391:AJ403" si="39">AH391/AG391</f>
        <v>2.6935581959767986E-4</v>
      </c>
    </row>
    <row r="392" spans="1:58" x14ac:dyDescent="0.25">
      <c r="AG392" s="30">
        <v>553400</v>
      </c>
      <c r="AH392" s="29">
        <v>210</v>
      </c>
      <c r="AJ392" s="20">
        <f t="shared" si="39"/>
        <v>3.794723527285869E-4</v>
      </c>
    </row>
    <row r="393" spans="1:58" x14ac:dyDescent="0.25">
      <c r="AG393" s="39">
        <v>606271</v>
      </c>
      <c r="AH393" s="38">
        <v>197.8</v>
      </c>
      <c r="AJ393" s="20">
        <f t="shared" si="39"/>
        <v>3.2625673997271849E-4</v>
      </c>
    </row>
    <row r="394" spans="1:58" x14ac:dyDescent="0.25">
      <c r="AG394" s="30">
        <v>310852</v>
      </c>
      <c r="AH394" s="29">
        <v>139.1</v>
      </c>
      <c r="AJ394" s="20">
        <f t="shared" si="39"/>
        <v>4.4747982962953432E-4</v>
      </c>
    </row>
    <row r="395" spans="1:58" x14ac:dyDescent="0.25">
      <c r="AG395" s="39">
        <v>375998.38799999998</v>
      </c>
      <c r="AH395" s="38">
        <v>172</v>
      </c>
      <c r="AJ395" s="20">
        <f t="shared" si="39"/>
        <v>4.574487697005765E-4</v>
      </c>
    </row>
    <row r="396" spans="1:58" x14ac:dyDescent="0.25">
      <c r="AG396" s="30">
        <v>488000</v>
      </c>
      <c r="AH396" s="29">
        <v>185</v>
      </c>
      <c r="AJ396" s="20">
        <f t="shared" si="39"/>
        <v>3.7909836065573772E-4</v>
      </c>
    </row>
    <row r="397" spans="1:58" x14ac:dyDescent="0.25">
      <c r="AG397" s="39">
        <v>333600</v>
      </c>
      <c r="AH397" s="38">
        <v>145.80000000000001</v>
      </c>
      <c r="AJ397" s="20">
        <f t="shared" si="39"/>
        <v>4.3705035971223024E-4</v>
      </c>
    </row>
    <row r="398" spans="1:58" x14ac:dyDescent="0.25">
      <c r="AG398" s="30">
        <v>750000</v>
      </c>
      <c r="AH398" s="29">
        <v>195.7</v>
      </c>
      <c r="AJ398" s="20">
        <f t="shared" si="39"/>
        <v>2.609333333333333E-4</v>
      </c>
    </row>
    <row r="399" spans="1:58" x14ac:dyDescent="0.25">
      <c r="AG399" s="39">
        <v>833000</v>
      </c>
      <c r="AH399" s="38">
        <v>195.7</v>
      </c>
      <c r="AJ399" s="20">
        <f t="shared" si="39"/>
        <v>2.3493397358943576E-4</v>
      </c>
    </row>
    <row r="400" spans="1:58" x14ac:dyDescent="0.25">
      <c r="AG400" s="30">
        <v>560000</v>
      </c>
      <c r="AH400" s="29">
        <v>197.3</v>
      </c>
      <c r="AJ400" s="20">
        <f t="shared" si="39"/>
        <v>3.5232142857142857E-4</v>
      </c>
    </row>
    <row r="401" spans="33:36" x14ac:dyDescent="0.25">
      <c r="AG401" s="39">
        <v>803000.72100000002</v>
      </c>
      <c r="AH401" s="38">
        <v>213</v>
      </c>
      <c r="AJ401" s="20">
        <f t="shared" si="39"/>
        <v>2.6525505448456502E-4</v>
      </c>
    </row>
    <row r="402" spans="33:36" x14ac:dyDescent="0.25">
      <c r="AG402" s="30">
        <v>335100</v>
      </c>
      <c r="AH402" s="29">
        <v>148.4</v>
      </c>
      <c r="AJ402" s="20">
        <f t="shared" si="39"/>
        <v>4.4285287973739186E-4</v>
      </c>
    </row>
    <row r="403" spans="33:36" x14ac:dyDescent="0.25">
      <c r="AG403" s="39">
        <v>374782</v>
      </c>
      <c r="AH403" s="38">
        <v>165.7</v>
      </c>
      <c r="AJ403" s="20">
        <f t="shared" si="39"/>
        <v>4.4212368790390143E-4</v>
      </c>
    </row>
  </sheetData>
  <conditionalFormatting sqref="AA1:AA1048576">
    <cfRule type="cellIs" dxfId="2" priority="285" operator="equal">
      <formula>$AA:$AA=#REF!</formula>
    </cfRule>
  </conditionalFormatting>
  <conditionalFormatting sqref="AM2:AM389">
    <cfRule type="dataBar" priority="13">
      <dataBar>
        <cfvo type="min"/>
        <cfvo type="max"/>
        <color rgb="FF008AEF"/>
      </dataBar>
      <extLst>
        <ext xmlns:x14="http://schemas.microsoft.com/office/spreadsheetml/2009/9/main" uri="{B025F937-C7B1-47D3-B67F-A62EFF666E3E}">
          <x14:id>{5BA6B16D-47E2-4583-B219-98BE2BD26963}</x14:id>
        </ext>
      </extLst>
    </cfRule>
  </conditionalFormatting>
  <conditionalFormatting sqref="AN2:AN389">
    <cfRule type="dataBar" priority="14">
      <dataBar>
        <cfvo type="min"/>
        <cfvo type="max"/>
        <color rgb="FF008AEF"/>
      </dataBar>
      <extLst>
        <ext xmlns:x14="http://schemas.microsoft.com/office/spreadsheetml/2009/9/main" uri="{B025F937-C7B1-47D3-B67F-A62EFF666E3E}">
          <x14:id>{C35D4CEC-B63B-4C7B-BA32-34E92A812D4C}</x14:id>
        </ext>
      </extLst>
    </cfRule>
  </conditionalFormatting>
  <conditionalFormatting sqref="AV1:AV1048576">
    <cfRule type="colorScale" priority="9">
      <colorScale>
        <cfvo type="min"/>
        <cfvo type="percentile" val="50"/>
        <cfvo type="max"/>
        <color rgb="FF63BE7B"/>
        <color rgb="FFFFEB84"/>
        <color rgb="FFF8696B"/>
      </colorScale>
    </cfRule>
  </conditionalFormatting>
  <conditionalFormatting sqref="AW1:AW1048576">
    <cfRule type="colorScale" priority="282">
      <colorScale>
        <cfvo type="min"/>
        <cfvo type="percentile" val="50"/>
        <cfvo type="max"/>
        <color rgb="FF63BE7B"/>
        <color rgb="FFFFEB84"/>
        <color rgb="FFF8696B"/>
      </colorScale>
    </cfRule>
  </conditionalFormatting>
  <conditionalFormatting sqref="AX1:AX1048576">
    <cfRule type="colorScale" priority="7">
      <colorScale>
        <cfvo type="min"/>
        <cfvo type="percentile" val="50"/>
        <cfvo type="max"/>
        <color rgb="FF63BE7B"/>
        <color rgb="FFFFEB84"/>
        <color rgb="FFF8696B"/>
      </colorScale>
    </cfRule>
  </conditionalFormatting>
  <conditionalFormatting sqref="AY1:AY1048576">
    <cfRule type="colorScale" priority="5">
      <colorScale>
        <cfvo type="min"/>
        <cfvo type="percentile" val="50"/>
        <cfvo type="max"/>
        <color rgb="FF63BE7B"/>
        <color rgb="FFFFEB84"/>
        <color rgb="FFF8696B"/>
      </colorScale>
    </cfRule>
  </conditionalFormatting>
  <pageMargins left="0.7" right="0.7" top="0.75" bottom="0.75" header="0.3" footer="0.3"/>
  <pageSetup orientation="portrait" horizontalDpi="1200" verticalDpi="1200" r:id="rId1"/>
  <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5BA6B16D-47E2-4583-B219-98BE2BD26963}">
            <x14:dataBar minLength="0" maxLength="100" border="1" negativeBarBorderColorSameAsPositive="0">
              <x14:cfvo type="autoMin"/>
              <x14:cfvo type="autoMax"/>
              <x14:borderColor rgb="FF008AEF"/>
              <x14:negativeFillColor rgb="FFFF0000"/>
              <x14:negativeBorderColor rgb="FFFF0000"/>
              <x14:axisColor rgb="FF000000"/>
            </x14:dataBar>
          </x14:cfRule>
          <xm:sqref>AM2:AM389</xm:sqref>
        </x14:conditionalFormatting>
        <x14:conditionalFormatting xmlns:xm="http://schemas.microsoft.com/office/excel/2006/main">
          <x14:cfRule type="dataBar" id="{C35D4CEC-B63B-4C7B-BA32-34E92A812D4C}">
            <x14:dataBar minLength="0" maxLength="100" border="1" negativeBarBorderColorSameAsPositive="0">
              <x14:cfvo type="autoMin"/>
              <x14:cfvo type="autoMax"/>
              <x14:borderColor rgb="FF008AEF"/>
              <x14:negativeFillColor rgb="FFFF0000"/>
              <x14:negativeBorderColor rgb="FFFF0000"/>
              <x14:axisColor rgb="FF000000"/>
            </x14:dataBar>
          </x14:cfRule>
          <xm:sqref>AN2:AN389</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5D0793-25E3-4885-A756-F905EECC964D}">
  <dimension ref="A1:BA403"/>
  <sheetViews>
    <sheetView zoomScale="55" zoomScaleNormal="55" workbookViewId="0">
      <pane xSplit="2" ySplit="1" topLeftCell="C2" activePane="bottomRight" state="frozen"/>
      <selection pane="topRight" activeCell="C1" sqref="C1"/>
      <selection pane="bottomLeft" activeCell="A2" sqref="A2"/>
      <selection pane="bottomRight" activeCell="AX12" sqref="AX12"/>
    </sheetView>
  </sheetViews>
  <sheetFormatPr baseColWidth="10" defaultColWidth="9.140625" defaultRowHeight="15.75" x14ac:dyDescent="0.25"/>
  <cols>
    <col min="1" max="1" width="13.7109375" style="28" customWidth="1"/>
    <col min="2" max="2" width="8.140625" style="20" customWidth="1"/>
    <col min="3" max="3" width="25.85546875" style="20" customWidth="1"/>
    <col min="4" max="4" width="67.5703125" style="20" bestFit="1" customWidth="1"/>
    <col min="5" max="5" width="38.42578125" style="20" customWidth="1"/>
    <col min="6" max="12" width="8" style="20" customWidth="1"/>
    <col min="13" max="13" width="25.42578125" style="20" customWidth="1"/>
    <col min="14" max="14" width="8.85546875" style="59" customWidth="1"/>
    <col min="15" max="16" width="8.5703125" style="20" customWidth="1"/>
    <col min="17" max="18" width="13.28515625" style="29" customWidth="1"/>
    <col min="19" max="23" width="6.85546875" style="29" customWidth="1"/>
    <col min="24" max="24" width="11.140625" style="30" customWidth="1"/>
    <col min="25" max="25" width="22.140625" style="30" customWidth="1"/>
    <col min="26" max="26" width="21.140625" style="20" customWidth="1"/>
    <col min="27" max="27" width="13.42578125" style="20" customWidth="1"/>
    <col min="28" max="29" width="7.85546875" style="59" customWidth="1"/>
    <col min="30" max="30" width="7.42578125" style="29" customWidth="1"/>
    <col min="31" max="40" width="7.42578125" style="20" customWidth="1"/>
    <col min="41" max="41" width="7.42578125" style="30" customWidth="1"/>
    <col min="42" max="42" width="13.5703125" style="31" customWidth="1"/>
    <col min="43" max="43" width="7.42578125" style="19" customWidth="1"/>
    <col min="44" max="44" width="7.42578125" style="28" customWidth="1"/>
    <col min="45" max="45" width="12.140625" style="56" customWidth="1"/>
    <col min="46" max="47" width="11.28515625" style="55" customWidth="1"/>
    <col min="48" max="48" width="12.85546875" style="56" customWidth="1"/>
    <col min="49" max="49" width="24.42578125" style="56" customWidth="1"/>
    <col min="50" max="50" width="24.42578125" style="44" customWidth="1"/>
    <col min="51" max="51" width="12.7109375" style="52" customWidth="1"/>
    <col min="52" max="53" width="10.5703125" style="44" customWidth="1"/>
    <col min="54" max="16384" width="9.140625" style="18"/>
  </cols>
  <sheetData>
    <row r="1" spans="1:53" x14ac:dyDescent="0.25">
      <c r="A1" s="61" t="s">
        <v>0</v>
      </c>
      <c r="B1" s="25" t="s">
        <v>1</v>
      </c>
      <c r="C1" s="25" t="s">
        <v>2</v>
      </c>
      <c r="D1" s="25" t="s">
        <v>3</v>
      </c>
      <c r="E1" s="25" t="s">
        <v>4</v>
      </c>
      <c r="F1" s="25" t="s">
        <v>5</v>
      </c>
      <c r="G1" s="25" t="s">
        <v>6</v>
      </c>
      <c r="H1" s="25" t="s">
        <v>7</v>
      </c>
      <c r="I1" s="25" t="s">
        <v>8</v>
      </c>
      <c r="J1" s="25" t="s">
        <v>9</v>
      </c>
      <c r="K1" s="25" t="s">
        <v>10</v>
      </c>
      <c r="L1" s="25" t="s">
        <v>11</v>
      </c>
      <c r="M1" s="25" t="s">
        <v>12</v>
      </c>
      <c r="N1" s="54" t="s">
        <v>1433</v>
      </c>
      <c r="O1" s="25" t="s">
        <v>13</v>
      </c>
      <c r="P1" s="25" t="s">
        <v>14</v>
      </c>
      <c r="Q1" s="25" t="s">
        <v>15</v>
      </c>
      <c r="R1" s="25" t="s">
        <v>16</v>
      </c>
      <c r="S1" s="25" t="s">
        <v>17</v>
      </c>
      <c r="T1" s="25" t="s">
        <v>18</v>
      </c>
      <c r="U1" s="25" t="s">
        <v>19</v>
      </c>
      <c r="V1" s="25" t="s">
        <v>20</v>
      </c>
      <c r="W1" s="25" t="s">
        <v>21</v>
      </c>
      <c r="X1" s="25" t="s">
        <v>22</v>
      </c>
      <c r="Y1" s="25" t="s">
        <v>23</v>
      </c>
      <c r="Z1" s="25" t="s">
        <v>24</v>
      </c>
      <c r="AA1" s="25" t="s">
        <v>25</v>
      </c>
      <c r="AB1" s="57" t="s">
        <v>1431</v>
      </c>
      <c r="AC1" s="57" t="s">
        <v>1432</v>
      </c>
      <c r="AD1" s="25" t="s">
        <v>26</v>
      </c>
      <c r="AE1" s="25" t="s">
        <v>27</v>
      </c>
      <c r="AF1" s="25" t="s">
        <v>28</v>
      </c>
      <c r="AG1" s="25" t="s">
        <v>29</v>
      </c>
      <c r="AH1" s="26" t="s">
        <v>30</v>
      </c>
      <c r="AI1" s="25" t="s">
        <v>31</v>
      </c>
      <c r="AJ1" s="25" t="s">
        <v>32</v>
      </c>
      <c r="AK1" s="25" t="s">
        <v>33</v>
      </c>
      <c r="AL1" s="25" t="s">
        <v>34</v>
      </c>
      <c r="AM1" s="25" t="s">
        <v>35</v>
      </c>
      <c r="AN1" s="25" t="s">
        <v>36</v>
      </c>
      <c r="AO1" s="25" t="s">
        <v>37</v>
      </c>
      <c r="AP1" s="17" t="s">
        <v>1419</v>
      </c>
      <c r="AQ1" s="17" t="s">
        <v>38</v>
      </c>
      <c r="AR1" s="27" t="s">
        <v>1402</v>
      </c>
      <c r="AS1" s="54" t="s">
        <v>1474</v>
      </c>
      <c r="AT1" s="54" t="s">
        <v>1423</v>
      </c>
      <c r="AU1" s="54" t="s">
        <v>1473</v>
      </c>
      <c r="AV1" s="54" t="s">
        <v>1472</v>
      </c>
      <c r="AW1" s="54" t="s">
        <v>1475</v>
      </c>
      <c r="AX1" s="42" t="s">
        <v>1476</v>
      </c>
      <c r="AY1" s="51" t="s">
        <v>1471</v>
      </c>
      <c r="AZ1" s="42" t="s">
        <v>1469</v>
      </c>
      <c r="BA1" s="42" t="s">
        <v>1470</v>
      </c>
    </row>
    <row r="2" spans="1:53" ht="18" customHeight="1" x14ac:dyDescent="0.25">
      <c r="A2" s="28" t="s">
        <v>255</v>
      </c>
      <c r="B2" s="20" t="s">
        <v>255</v>
      </c>
      <c r="C2" s="20" t="s">
        <v>256</v>
      </c>
      <c r="D2" s="20" t="s">
        <v>257</v>
      </c>
      <c r="E2" s="20" t="s">
        <v>257</v>
      </c>
      <c r="F2" s="20" t="s">
        <v>43</v>
      </c>
      <c r="G2" s="20">
        <v>4</v>
      </c>
      <c r="H2" s="20" t="s">
        <v>44</v>
      </c>
      <c r="K2" s="20" t="s">
        <v>105</v>
      </c>
      <c r="L2" s="20">
        <v>5</v>
      </c>
      <c r="M2" s="20">
        <v>140</v>
      </c>
      <c r="N2" s="59">
        <f t="shared" ref="N2:N65" si="0">M2/1.944</f>
        <v>72.016460905349803</v>
      </c>
      <c r="Q2" s="29">
        <v>172</v>
      </c>
      <c r="S2" s="29">
        <v>69</v>
      </c>
      <c r="T2" s="29">
        <v>17</v>
      </c>
      <c r="U2" s="29">
        <v>43.2</v>
      </c>
      <c r="V2" s="29">
        <v>43.2</v>
      </c>
      <c r="W2" s="29">
        <v>47.4</v>
      </c>
      <c r="X2" s="30">
        <v>375998.38799999998</v>
      </c>
      <c r="Y2" s="49">
        <v>0</v>
      </c>
      <c r="Z2" s="20" t="s">
        <v>82</v>
      </c>
      <c r="AA2" s="20" t="s">
        <v>63</v>
      </c>
      <c r="AB2" s="58" t="s">
        <v>1430</v>
      </c>
      <c r="AC2" s="58" cm="1">
        <f t="array" ref="AC2">_xlfn.IFS(AB2="A (Super Heavy)",6,AB2="B (Upper Heavy)",5,AB2="C (Lower Heavy)",4,AB2="D (Upper Medium)",3,AB2="E (Lower Medium)",2,AB2="F (Light)",1, AB2="Specific Analysis",5)</f>
        <v>5</v>
      </c>
      <c r="AD2" s="29">
        <v>13468</v>
      </c>
      <c r="AE2" s="20" t="s">
        <v>50</v>
      </c>
      <c r="AF2" s="20" t="s">
        <v>63</v>
      </c>
      <c r="AG2" s="20" t="s">
        <v>54</v>
      </c>
      <c r="AH2" s="20" t="s">
        <v>44</v>
      </c>
      <c r="AI2" s="20" t="s">
        <v>52</v>
      </c>
      <c r="AJ2" s="20" t="s">
        <v>52</v>
      </c>
      <c r="AL2" s="20" t="s">
        <v>55</v>
      </c>
      <c r="AM2" s="20" t="s">
        <v>47</v>
      </c>
      <c r="AN2" s="20" t="s">
        <v>74</v>
      </c>
      <c r="AO2" s="30">
        <v>21</v>
      </c>
      <c r="AP2" s="31">
        <v>1158</v>
      </c>
      <c r="AR2" s="20"/>
      <c r="AS2" s="55">
        <f t="shared" ref="AS2:AS65" si="1">Y2/2.2046</f>
        <v>0</v>
      </c>
      <c r="AT2" s="55">
        <f t="shared" ref="AT2:AT65" si="2">IF(R2="",Q2,R2)</f>
        <v>172</v>
      </c>
      <c r="AU2" s="55">
        <f t="shared" ref="AU2:AU65" si="3">AT2/3.281</f>
        <v>52.423041755562323</v>
      </c>
      <c r="AV2" s="55">
        <f>M2/1.944</f>
        <v>72.016460905349803</v>
      </c>
      <c r="AW2" s="55" t="s">
        <v>1478</v>
      </c>
      <c r="AX2" s="43" t="e">
        <f t="shared" ref="AX2:AX65" si="4">AW2/1000000</f>
        <v>#VALUE!</v>
      </c>
      <c r="AY2" s="41" t="e" cm="1">
        <f t="array" ref="AY2">_xlfn.IFS( AX2&lt;=0.5, "CAT VI",
    AX2&lt;=2, "CAT V",
    AX2&lt;=5, "CAT IV",
    AX2&lt;=10, "CAT III",AX2&lt;=20, "CAT II",AX2&gt;20, "CAT I")</f>
        <v>#VALUE!</v>
      </c>
      <c r="AZ2" s="43">
        <f t="shared" ref="AZ2:AZ65" si="5">AC2</f>
        <v>5</v>
      </c>
      <c r="BA2" s="43"/>
    </row>
    <row r="3" spans="1:53" x14ac:dyDescent="0.25">
      <c r="A3" s="28" t="s">
        <v>283</v>
      </c>
      <c r="B3" s="20" t="s">
        <v>283</v>
      </c>
      <c r="C3" s="20" t="s">
        <v>266</v>
      </c>
      <c r="D3" s="20" t="s">
        <v>284</v>
      </c>
      <c r="E3" s="20" t="s">
        <v>284</v>
      </c>
      <c r="F3" s="20" t="s">
        <v>43</v>
      </c>
      <c r="G3" s="20">
        <v>8</v>
      </c>
      <c r="H3" s="20" t="s">
        <v>54</v>
      </c>
      <c r="K3" s="20" t="s">
        <v>105</v>
      </c>
      <c r="L3" s="20">
        <v>4</v>
      </c>
      <c r="M3" s="20">
        <v>141</v>
      </c>
      <c r="N3" s="59">
        <f t="shared" si="0"/>
        <v>72.53086419753086</v>
      </c>
      <c r="Q3" s="29">
        <v>185</v>
      </c>
      <c r="S3" s="29">
        <v>160.9</v>
      </c>
      <c r="T3" s="29">
        <v>40.799999999999997</v>
      </c>
      <c r="U3" s="29">
        <v>49.2</v>
      </c>
      <c r="V3" s="29">
        <v>81.400000000000006</v>
      </c>
      <c r="W3" s="29">
        <v>16.3</v>
      </c>
      <c r="X3" s="30">
        <v>488000</v>
      </c>
      <c r="Y3" s="49">
        <v>0</v>
      </c>
      <c r="Z3" s="20" t="s">
        <v>285</v>
      </c>
      <c r="AA3" s="20" t="s">
        <v>63</v>
      </c>
      <c r="AB3" s="58" t="s">
        <v>1430</v>
      </c>
      <c r="AC3" s="58" cm="1">
        <f t="array" ref="AC3">_xlfn.IFS(AB3="A (Super Heavy)",6,AB3="B (Upper Heavy)",5,AB3="C (Lower Heavy)",4,AB3="D (Upper Medium)",3,AB3="E (Lower Medium)",2,AB3="F (Light)",1, AB3="Specific Analysis",5)</f>
        <v>5</v>
      </c>
      <c r="AD3" s="29">
        <v>32350.5</v>
      </c>
      <c r="AE3" s="20" t="s">
        <v>50</v>
      </c>
      <c r="AF3" s="20" t="s">
        <v>63</v>
      </c>
      <c r="AG3" s="20" t="s">
        <v>54</v>
      </c>
      <c r="AH3" s="20" t="s">
        <v>64</v>
      </c>
      <c r="AI3" s="20" t="s">
        <v>52</v>
      </c>
      <c r="AJ3" s="20" t="s">
        <v>52</v>
      </c>
      <c r="AL3" s="20" t="s">
        <v>55</v>
      </c>
      <c r="AM3" s="20" t="s">
        <v>47</v>
      </c>
      <c r="AN3" s="20" t="s">
        <v>56</v>
      </c>
      <c r="AO3" s="30">
        <v>80</v>
      </c>
      <c r="AP3" s="31">
        <v>5540</v>
      </c>
      <c r="AR3" s="20"/>
      <c r="AS3" s="55">
        <f t="shared" si="1"/>
        <v>0</v>
      </c>
      <c r="AT3" s="55">
        <f t="shared" si="2"/>
        <v>185</v>
      </c>
      <c r="AU3" s="55">
        <f t="shared" si="3"/>
        <v>56.385248399878087</v>
      </c>
      <c r="AV3" s="55">
        <f>M3/1.944</f>
        <v>72.53086419753086</v>
      </c>
      <c r="AW3" s="55" t="s">
        <v>1478</v>
      </c>
      <c r="AX3" s="43" t="e">
        <f t="shared" si="4"/>
        <v>#VALUE!</v>
      </c>
      <c r="AY3" s="41" t="e" cm="1">
        <f t="array" ref="AY3">_xlfn.IFS( AX3&lt;=0.5, "CAT VI",
    AX3&lt;=2, "CAT V",
    AX3&lt;=5, "CAT IV",
    AX3&lt;=10, "CAT III",AX3&lt;=20, "CAT II",AX3&gt;20, "CAT I")</f>
        <v>#VALUE!</v>
      </c>
      <c r="AZ3" s="43">
        <f t="shared" si="5"/>
        <v>5</v>
      </c>
      <c r="BA3" s="43"/>
    </row>
    <row r="4" spans="1:53" x14ac:dyDescent="0.25">
      <c r="A4" s="28" t="s">
        <v>641</v>
      </c>
      <c r="B4" s="20" t="s">
        <v>641</v>
      </c>
      <c r="C4" s="20" t="s">
        <v>642</v>
      </c>
      <c r="D4" s="20" t="s">
        <v>643</v>
      </c>
      <c r="E4" s="20" t="s">
        <v>644</v>
      </c>
      <c r="F4" s="20" t="s">
        <v>43</v>
      </c>
      <c r="G4" s="20">
        <v>1</v>
      </c>
      <c r="H4" s="20" t="s">
        <v>47</v>
      </c>
      <c r="K4" s="20" t="s">
        <v>152</v>
      </c>
      <c r="L4" s="20" t="s">
        <v>153</v>
      </c>
      <c r="M4" s="20" t="s">
        <v>47</v>
      </c>
      <c r="N4" s="59" t="e">
        <f t="shared" si="0"/>
        <v>#VALUE!</v>
      </c>
      <c r="Q4" s="29">
        <v>36.5</v>
      </c>
      <c r="S4" s="29">
        <v>32</v>
      </c>
      <c r="T4" s="29">
        <v>9.4</v>
      </c>
      <c r="U4" s="29">
        <v>12.5</v>
      </c>
      <c r="V4" s="29">
        <v>12.5</v>
      </c>
      <c r="W4" s="29">
        <v>14.3</v>
      </c>
      <c r="X4" s="30">
        <v>7787</v>
      </c>
      <c r="Y4" s="49">
        <v>7787</v>
      </c>
      <c r="Z4" s="20" t="s">
        <v>48</v>
      </c>
      <c r="AA4" s="20" t="s">
        <v>154</v>
      </c>
      <c r="AB4" s="58" t="s">
        <v>1428</v>
      </c>
      <c r="AC4" s="58" cm="1">
        <f t="array" ref="AC4">_xlfn.IFS(AB4="A (Super Heavy)",6,AB4="B (Upper Heavy)",5,AB4="C (Lower Heavy)",4,AB4="D (Upper Medium)",3,AB4="E (Lower Medium)",2,AB4="F (Light)",1, AB4="Specific Analysis",5)</f>
        <v>1</v>
      </c>
      <c r="AD4" s="29">
        <v>1720.5</v>
      </c>
      <c r="AE4" s="20" t="s">
        <v>50</v>
      </c>
      <c r="AF4" s="20" t="s">
        <v>156</v>
      </c>
      <c r="AG4" s="20" t="s">
        <v>152</v>
      </c>
      <c r="AH4" s="20" t="s">
        <v>68</v>
      </c>
      <c r="AI4" s="20" t="s">
        <v>68</v>
      </c>
      <c r="AJ4" s="20" t="s">
        <v>68</v>
      </c>
      <c r="AL4" s="20" t="s">
        <v>55</v>
      </c>
      <c r="AM4" s="20" t="s">
        <v>47</v>
      </c>
      <c r="AN4" s="20" t="s">
        <v>74</v>
      </c>
      <c r="AO4" s="30">
        <v>1</v>
      </c>
      <c r="AP4" s="31">
        <v>94</v>
      </c>
      <c r="AR4" s="20"/>
      <c r="AS4" s="55">
        <f t="shared" si="1"/>
        <v>3532.1600290302094</v>
      </c>
      <c r="AT4" s="55">
        <f t="shared" si="2"/>
        <v>36.5</v>
      </c>
      <c r="AU4" s="55">
        <f t="shared" si="3"/>
        <v>11.124657116732703</v>
      </c>
      <c r="AV4" s="55"/>
      <c r="AW4" s="55" t="e" cm="1">
        <f t="array" ref="AW4">2*9.81^2*(AS4)^2/(3.1416*(AU4^2)*(_xlfn.IFS(F4="Jet",0.973*0.873*0.98094,F4="Turboprop",0.804*0.979*0.97444,F4="Piston",0.804*0.971*0.97444)*IF(R4="",1,1.09011))*1.225*AV4)</f>
        <v>#DIV/0!</v>
      </c>
      <c r="AX4" s="43" t="e">
        <f t="shared" si="4"/>
        <v>#DIV/0!</v>
      </c>
      <c r="AY4" s="41" t="e" cm="1">
        <f t="array" ref="AY4">_xlfn.IFS( AX4&lt;=0.5, "CAT VI",
    AX4&lt;=2, "CAT V",
    AX4&lt;=5, "CAT IV",
    AX4&lt;=10, "CAT III",AX4&lt;=20, "CAT II",AX4&gt;20, "CAT I")</f>
        <v>#DIV/0!</v>
      </c>
      <c r="AZ4" s="43">
        <f t="shared" si="5"/>
        <v>1</v>
      </c>
      <c r="BA4" s="43" t="e" cm="1">
        <f t="array" ref="BA4">_xlfn.IFS(AY4= "CAT I", 6,AY4= "CAT II", 5,AY4= "CAT III", 4,AY4= "CAT IV", 3,AY4="CAT V", 2, AY4="CAT VI", 1)</f>
        <v>#DIV/0!</v>
      </c>
    </row>
    <row r="5" spans="1:53" x14ac:dyDescent="0.25">
      <c r="A5" s="28" t="s">
        <v>657</v>
      </c>
      <c r="B5" s="20" t="s">
        <v>657</v>
      </c>
      <c r="C5" s="20" t="s">
        <v>658</v>
      </c>
      <c r="D5" s="20" t="s">
        <v>659</v>
      </c>
      <c r="E5" s="20" t="s">
        <v>660</v>
      </c>
      <c r="F5" s="20" t="s">
        <v>151</v>
      </c>
      <c r="G5" s="20">
        <v>1</v>
      </c>
      <c r="H5" s="20" t="s">
        <v>47</v>
      </c>
      <c r="K5" s="20" t="s">
        <v>152</v>
      </c>
      <c r="L5" s="20" t="s">
        <v>200</v>
      </c>
      <c r="M5" s="20" t="s">
        <v>47</v>
      </c>
      <c r="N5" s="59" t="e">
        <f t="shared" si="0"/>
        <v>#VALUE!</v>
      </c>
      <c r="Q5" s="29">
        <v>39</v>
      </c>
      <c r="S5" s="29">
        <v>31</v>
      </c>
      <c r="T5" s="29">
        <v>14.7</v>
      </c>
      <c r="U5" s="29">
        <v>23.4</v>
      </c>
      <c r="V5" s="29">
        <v>23.4</v>
      </c>
      <c r="W5" s="29">
        <v>9.5</v>
      </c>
      <c r="X5" s="30">
        <v>3400</v>
      </c>
      <c r="Y5" s="49">
        <v>3400</v>
      </c>
      <c r="Z5" s="20" t="s">
        <v>48</v>
      </c>
      <c r="AA5" s="20" t="s">
        <v>154</v>
      </c>
      <c r="AB5" s="58" t="s">
        <v>1428</v>
      </c>
      <c r="AC5" s="58" cm="1">
        <f t="array" ref="AC5">_xlfn.IFS(AB5="A (Super Heavy)",6,AB5="B (Upper Heavy)",5,AB5="C (Lower Heavy)",4,AB5="D (Upper Medium)",3,AB5="E (Lower Medium)",2,AB5="F (Light)",1, AB5="Specific Analysis",5)</f>
        <v>1</v>
      </c>
      <c r="AD5" s="29">
        <v>1764</v>
      </c>
      <c r="AE5" s="20" t="s">
        <v>50</v>
      </c>
      <c r="AF5" s="20" t="s">
        <v>156</v>
      </c>
      <c r="AG5" s="20" t="s">
        <v>152</v>
      </c>
      <c r="AH5" s="20" t="s">
        <v>68</v>
      </c>
      <c r="AI5" s="20" t="s">
        <v>68</v>
      </c>
      <c r="AJ5" s="20" t="s">
        <v>68</v>
      </c>
      <c r="AL5" s="20" t="s">
        <v>152</v>
      </c>
      <c r="AM5" s="20">
        <v>1</v>
      </c>
      <c r="AN5" s="20" t="s">
        <v>74</v>
      </c>
      <c r="AO5" s="30">
        <v>3</v>
      </c>
      <c r="AP5" s="31">
        <v>140</v>
      </c>
      <c r="AR5" s="20"/>
      <c r="AS5" s="55">
        <f t="shared" si="1"/>
        <v>1542.2298829719675</v>
      </c>
      <c r="AT5" s="55">
        <f t="shared" si="2"/>
        <v>39</v>
      </c>
      <c r="AU5" s="55">
        <f t="shared" si="3"/>
        <v>11.886619932947271</v>
      </c>
      <c r="AV5" s="55"/>
      <c r="AW5" s="55" t="e" cm="1">
        <f t="array" ref="AW5">2*9.81^2*(AS5)^2/(3.1416*(AU5^2)*(_xlfn.IFS(F5="Jet",0.973*0.873*0.98094,F5="Turboprop",0.804*0.979*0.97444,F5="Piston",0.804*0.971*0.97444)*IF(R5="",1,1.09011))*1.225*AV5)</f>
        <v>#DIV/0!</v>
      </c>
      <c r="AX5" s="43" t="e">
        <f t="shared" si="4"/>
        <v>#DIV/0!</v>
      </c>
      <c r="AY5" s="41" t="e" cm="1">
        <f t="array" ref="AY5">_xlfn.IFS( AX5&lt;=0.5, "CAT VI",
    AX5&lt;=2, "CAT V",
    AX5&lt;=5, "CAT IV",
    AX5&lt;=10, "CAT III",AX5&lt;=20, "CAT II",AX5&gt;20, "CAT I")</f>
        <v>#DIV/0!</v>
      </c>
      <c r="AZ5" s="43">
        <f t="shared" si="5"/>
        <v>1</v>
      </c>
      <c r="BA5" s="43" t="e" cm="1">
        <f t="array" ref="BA5">_xlfn.IFS(AY5= "CAT I", 6,AY5= "CAT II", 5,AY5= "CAT III", 4,AY5= "CAT IV", 3,AY5="CAT V", 2, AY5="CAT VI", 1)</f>
        <v>#DIV/0!</v>
      </c>
    </row>
    <row r="6" spans="1:53" x14ac:dyDescent="0.25">
      <c r="A6" s="28" t="s">
        <v>821</v>
      </c>
      <c r="B6" s="20" t="s">
        <v>821</v>
      </c>
      <c r="C6" s="20" t="s">
        <v>475</v>
      </c>
      <c r="D6" s="20" t="s">
        <v>822</v>
      </c>
      <c r="E6" s="20" t="s">
        <v>823</v>
      </c>
      <c r="F6" s="20" t="s">
        <v>43</v>
      </c>
      <c r="G6" s="20">
        <v>2</v>
      </c>
      <c r="H6" s="20" t="s">
        <v>54</v>
      </c>
      <c r="K6" s="20" t="s">
        <v>152</v>
      </c>
      <c r="L6" s="20" t="s">
        <v>200</v>
      </c>
      <c r="M6" s="20">
        <v>145</v>
      </c>
      <c r="N6" s="59">
        <f t="shared" si="0"/>
        <v>74.588477366255148</v>
      </c>
      <c r="Q6" s="29">
        <v>44.5</v>
      </c>
      <c r="S6" s="29">
        <v>62.1</v>
      </c>
      <c r="T6" s="29">
        <v>16.7</v>
      </c>
      <c r="U6" s="29">
        <v>20.399999999999999</v>
      </c>
      <c r="V6" s="29">
        <v>25.8</v>
      </c>
      <c r="W6" s="29">
        <v>11.5</v>
      </c>
      <c r="X6" s="30">
        <v>83500</v>
      </c>
      <c r="Y6" s="49">
        <v>0</v>
      </c>
      <c r="Z6" s="20" t="s">
        <v>48</v>
      </c>
      <c r="AA6" s="20" t="s">
        <v>49</v>
      </c>
      <c r="AB6" s="58" t="s">
        <v>1429</v>
      </c>
      <c r="AC6" s="58" cm="1">
        <f t="array" ref="AC6">_xlfn.IFS(AB6="A (Super Heavy)",6,AB6="B (Upper Heavy)",5,AB6="C (Lower Heavy)",4,AB6="D (Upper Medium)",3,AB6="E (Lower Medium)",2,AB6="F (Light)",1, AB6="Specific Analysis",5)</f>
        <v>2</v>
      </c>
      <c r="AD6" s="29">
        <v>3657</v>
      </c>
      <c r="AE6" s="20" t="s">
        <v>50</v>
      </c>
      <c r="AF6" s="20" t="s">
        <v>51</v>
      </c>
      <c r="AG6" s="20" t="s">
        <v>52</v>
      </c>
      <c r="AH6" s="20" t="s">
        <v>53</v>
      </c>
      <c r="AI6" s="20" t="s">
        <v>54</v>
      </c>
      <c r="AJ6" s="20" t="s">
        <v>54</v>
      </c>
      <c r="AL6" s="20" t="s">
        <v>55</v>
      </c>
      <c r="AM6" s="20" t="s">
        <v>47</v>
      </c>
      <c r="AN6" s="20" t="s">
        <v>74</v>
      </c>
      <c r="AO6" s="30">
        <v>183</v>
      </c>
      <c r="AP6" s="31">
        <v>21488</v>
      </c>
      <c r="AR6" s="20"/>
      <c r="AS6" s="55">
        <f t="shared" si="1"/>
        <v>0</v>
      </c>
      <c r="AT6" s="55">
        <f t="shared" si="2"/>
        <v>44.5</v>
      </c>
      <c r="AU6" s="55">
        <f t="shared" si="3"/>
        <v>13.562938128619322</v>
      </c>
      <c r="AV6" s="55">
        <f>M6/1.944</f>
        <v>74.588477366255148</v>
      </c>
      <c r="AW6" s="55" t="s">
        <v>1478</v>
      </c>
      <c r="AX6" s="43" t="e">
        <f t="shared" si="4"/>
        <v>#VALUE!</v>
      </c>
      <c r="AY6" s="41" t="e" cm="1">
        <f t="array" ref="AY6">_xlfn.IFS( AX6&lt;=0.5, "CAT VI",
    AX6&lt;=2, "CAT V",
    AX6&lt;=5, "CAT IV",
    AX6&lt;=10, "CAT III",AX6&lt;=20, "CAT II",AX6&gt;20, "CAT I")</f>
        <v>#VALUE!</v>
      </c>
      <c r="AZ6" s="43">
        <f t="shared" si="5"/>
        <v>2</v>
      </c>
      <c r="BA6" s="43"/>
    </row>
    <row r="7" spans="1:53" x14ac:dyDescent="0.25">
      <c r="A7" s="28" t="s">
        <v>1258</v>
      </c>
      <c r="B7" s="20" t="s">
        <v>1258</v>
      </c>
      <c r="C7" s="20" t="s">
        <v>1259</v>
      </c>
      <c r="D7" s="20" t="s">
        <v>1260</v>
      </c>
      <c r="E7" s="20" t="s">
        <v>1261</v>
      </c>
      <c r="F7" s="20" t="s">
        <v>1262</v>
      </c>
      <c r="G7" s="20">
        <v>2</v>
      </c>
      <c r="H7" s="20" t="s">
        <v>47</v>
      </c>
      <c r="K7" s="20" t="s">
        <v>45</v>
      </c>
      <c r="L7" s="20" t="s">
        <v>46</v>
      </c>
      <c r="M7" s="20" t="s">
        <v>47</v>
      </c>
      <c r="N7" s="59" t="e">
        <f t="shared" si="0"/>
        <v>#VALUE!</v>
      </c>
      <c r="Q7" s="29">
        <v>45.8</v>
      </c>
      <c r="S7" s="29">
        <v>63</v>
      </c>
      <c r="T7" s="29">
        <v>22.1</v>
      </c>
      <c r="U7" s="29">
        <v>24.3</v>
      </c>
      <c r="V7" s="29">
        <v>24.3</v>
      </c>
      <c r="W7" s="29">
        <v>16.2</v>
      </c>
      <c r="X7" s="30">
        <v>60500</v>
      </c>
      <c r="Y7" s="49">
        <v>60500</v>
      </c>
      <c r="Z7" s="20" t="s">
        <v>54</v>
      </c>
      <c r="AA7" s="20" t="s">
        <v>49</v>
      </c>
      <c r="AB7" s="58" t="s">
        <v>1429</v>
      </c>
      <c r="AC7" s="58" cm="1">
        <f t="array" ref="AC7">_xlfn.IFS(AB7="A (Super Heavy)",6,AB7="B (Upper Heavy)",5,AB7="C (Lower Heavy)",4,AB7="D (Upper Medium)",3,AB7="E (Lower Medium)",2,AB7="F (Light)",1, AB7="Specific Analysis",5)</f>
        <v>2</v>
      </c>
      <c r="AD7" s="29">
        <v>3796.4</v>
      </c>
      <c r="AE7" s="20" t="s">
        <v>1263</v>
      </c>
      <c r="AF7" s="20" t="s">
        <v>51</v>
      </c>
      <c r="AG7" s="20" t="s">
        <v>52</v>
      </c>
      <c r="AH7" s="20" t="s">
        <v>53</v>
      </c>
      <c r="AI7" s="20" t="s">
        <v>54</v>
      </c>
      <c r="AJ7" s="20" t="s">
        <v>54</v>
      </c>
      <c r="AK7" s="20">
        <v>38.1</v>
      </c>
      <c r="AL7" s="20" t="s">
        <v>45</v>
      </c>
      <c r="AM7" s="20" t="s">
        <v>47</v>
      </c>
      <c r="AN7" s="20" t="s">
        <v>56</v>
      </c>
      <c r="AO7" s="30">
        <v>400</v>
      </c>
      <c r="AP7" s="31">
        <v>8850</v>
      </c>
      <c r="AR7" s="20"/>
      <c r="AS7" s="55">
        <f t="shared" si="1"/>
        <v>27442.619976412952</v>
      </c>
      <c r="AT7" s="55">
        <f t="shared" si="2"/>
        <v>45.8</v>
      </c>
      <c r="AU7" s="55">
        <f t="shared" si="3"/>
        <v>13.959158793050898</v>
      </c>
      <c r="AV7" s="55"/>
      <c r="AW7" s="55" t="e" cm="1">
        <f t="array" ref="AW7">2*9.81^2*(AS7)^2/(3.1416*(AU7^2)*(_xlfn.IFS(F7="Jet",0.973*0.873*0.98094,F7="Turboprop",0.804*0.979*0.97444,F7="Piston",0.804*0.971*0.97444)*IF(R7="",1,1.09011))*1.225*AV7)</f>
        <v>#N/A</v>
      </c>
      <c r="AX7" s="43" t="e">
        <f t="shared" si="4"/>
        <v>#N/A</v>
      </c>
      <c r="AY7" s="41" t="e" cm="1">
        <f t="array" ref="AY7">_xlfn.IFS( AX7&lt;=0.5, "CAT VI",
    AX7&lt;=2, "CAT V",
    AX7&lt;=5, "CAT IV",
    AX7&lt;=10, "CAT III",AX7&lt;=20, "CAT II",AX7&gt;20, "CAT I")</f>
        <v>#N/A</v>
      </c>
      <c r="AZ7" s="43">
        <f t="shared" si="5"/>
        <v>2</v>
      </c>
      <c r="BA7" s="43" t="e" cm="1">
        <f t="array" ref="BA7">_xlfn.IFS(AY7= "CAT I", 6,AY7= "CAT II", 5,AY7= "CAT III", 4,AY7= "CAT IV", 3,AY7="CAT V", 2, AY7="CAT VI", 1)</f>
        <v>#N/A</v>
      </c>
    </row>
    <row r="8" spans="1:53" x14ac:dyDescent="0.25">
      <c r="A8" s="28" t="s">
        <v>139</v>
      </c>
      <c r="B8" s="20" t="s">
        <v>139</v>
      </c>
      <c r="C8" s="20" t="s">
        <v>66</v>
      </c>
      <c r="D8" s="20" t="s">
        <v>140</v>
      </c>
      <c r="E8" s="20" t="s">
        <v>141</v>
      </c>
      <c r="F8" s="20" t="s">
        <v>43</v>
      </c>
      <c r="G8" s="20">
        <v>4</v>
      </c>
      <c r="H8" s="20" t="s">
        <v>44</v>
      </c>
      <c r="K8" s="20" t="s">
        <v>61</v>
      </c>
      <c r="L8" s="20">
        <v>6</v>
      </c>
      <c r="M8" s="20">
        <v>138</v>
      </c>
      <c r="N8" s="59">
        <f t="shared" si="0"/>
        <v>70.987654320987659</v>
      </c>
      <c r="Q8" s="29">
        <v>261.7</v>
      </c>
      <c r="S8" s="29">
        <v>238.6</v>
      </c>
      <c r="T8" s="29">
        <v>79</v>
      </c>
      <c r="U8" s="29">
        <v>104.6</v>
      </c>
      <c r="V8" s="29">
        <v>112.5</v>
      </c>
      <c r="W8" s="47">
        <v>47.05</v>
      </c>
      <c r="X8" s="30">
        <v>1267658</v>
      </c>
      <c r="Y8" s="30">
        <v>868621</v>
      </c>
      <c r="Z8" s="20" t="s">
        <v>142</v>
      </c>
      <c r="AA8" s="20" t="s">
        <v>143</v>
      </c>
      <c r="AB8" s="58" t="s">
        <v>1427</v>
      </c>
      <c r="AC8" s="58" cm="1">
        <f t="array" ref="AC8">_xlfn.IFS(AB8="A (Super Heavy)",6,AB8="B (Upper Heavy)",5,AB8="C (Lower Heavy)",4,AB8="D (Upper Medium)",3,AB8="E (Lower Medium)",2,AB8="F (Light)",1, AB8="Specific Analysis",5)</f>
        <v>6</v>
      </c>
      <c r="AD8" s="29">
        <v>66179.399999999994</v>
      </c>
      <c r="AE8" s="20" t="s">
        <v>50</v>
      </c>
      <c r="AF8" s="20" t="s">
        <v>143</v>
      </c>
      <c r="AG8" s="20" t="s">
        <v>106</v>
      </c>
      <c r="AH8" s="20" t="s">
        <v>106</v>
      </c>
      <c r="AI8" s="20" t="s">
        <v>106</v>
      </c>
      <c r="AJ8" s="20" t="s">
        <v>106</v>
      </c>
      <c r="AL8" s="20" t="s">
        <v>55</v>
      </c>
      <c r="AM8" s="20">
        <v>10</v>
      </c>
      <c r="AN8" s="20" t="s">
        <v>69</v>
      </c>
      <c r="AO8" s="30">
        <v>0</v>
      </c>
      <c r="AP8" s="31">
        <v>27682</v>
      </c>
      <c r="AQ8" s="19" t="s">
        <v>70</v>
      </c>
      <c r="AR8" s="32">
        <v>45571</v>
      </c>
      <c r="AS8" s="55">
        <f t="shared" si="1"/>
        <v>394003.90093440987</v>
      </c>
      <c r="AT8" s="55">
        <f t="shared" si="2"/>
        <v>261.7</v>
      </c>
      <c r="AU8" s="55">
        <f t="shared" si="3"/>
        <v>79.762267601341051</v>
      </c>
      <c r="AV8" s="55">
        <f t="shared" ref="AV8:AV71" si="6">M8/1.944</f>
        <v>70.987654320987659</v>
      </c>
      <c r="AW8" s="55" cm="1">
        <f t="array" ref="AW8">2*9.81^2*(AS8)^2/(3.1416*(AU8^2)*(_xlfn.IFS(F8="Jet",0.973*0.873*0.98094,F8="Turboprop",0.804*0.979*0.97444,F8="Piston",0.804*0.971*0.97444)*IF(R8="",1,1.09011))*1.225*AV8)</f>
        <v>20631686.893715505</v>
      </c>
      <c r="AX8" s="43">
        <f t="shared" si="4"/>
        <v>20.631686893715504</v>
      </c>
      <c r="AY8" s="41" t="str" cm="1">
        <f t="array" ref="AY8">_xlfn.IFS( AX8&lt;=0.5, "CAT VI",
    AX8&lt;=2, "CAT V",
    AX8&lt;=5, "CAT IV",
    AX8&lt;=10, "CAT III",AX8&lt;=20, "CAT II",AX8&gt;20, "CAT I")</f>
        <v>CAT I</v>
      </c>
      <c r="AZ8" s="43">
        <f t="shared" si="5"/>
        <v>6</v>
      </c>
      <c r="BA8" s="43" cm="1">
        <f t="array" ref="BA8">_xlfn.IFS(AY8= "CAT I", 6,AY8= "CAT II", 5,AY8= "CAT III", 4,AY8= "CAT IV", 3,AY8="CAT V", 2, AY8="CAT VI", 1)</f>
        <v>6</v>
      </c>
    </row>
    <row r="9" spans="1:53" x14ac:dyDescent="0.25">
      <c r="A9" s="28" t="s">
        <v>325</v>
      </c>
      <c r="B9" s="20" t="s">
        <v>325</v>
      </c>
      <c r="C9" s="20" t="s">
        <v>266</v>
      </c>
      <c r="D9" s="20" t="s">
        <v>326</v>
      </c>
      <c r="E9" s="20" t="s">
        <v>327</v>
      </c>
      <c r="F9" s="20" t="s">
        <v>43</v>
      </c>
      <c r="G9" s="20">
        <v>4</v>
      </c>
      <c r="H9" s="20" t="s">
        <v>54</v>
      </c>
      <c r="K9" s="20" t="s">
        <v>105</v>
      </c>
      <c r="L9" s="20">
        <v>5</v>
      </c>
      <c r="M9" s="20">
        <v>150</v>
      </c>
      <c r="N9" s="59">
        <f t="shared" si="0"/>
        <v>77.160493827160494</v>
      </c>
      <c r="Q9" s="29">
        <v>195.7</v>
      </c>
      <c r="S9" s="29">
        <v>231.8</v>
      </c>
      <c r="T9" s="29">
        <v>64.7</v>
      </c>
      <c r="U9" s="29">
        <v>87.9</v>
      </c>
      <c r="V9" s="29">
        <v>94.4</v>
      </c>
      <c r="W9" s="29">
        <v>40.700000000000003</v>
      </c>
      <c r="X9" s="30">
        <v>833000</v>
      </c>
      <c r="Y9" s="30">
        <v>630000</v>
      </c>
      <c r="Z9" s="20" t="s">
        <v>324</v>
      </c>
      <c r="AA9" s="20" t="s">
        <v>63</v>
      </c>
      <c r="AB9" s="58" t="s">
        <v>1430</v>
      </c>
      <c r="AC9" s="58" cm="1">
        <f t="array" ref="AC9">_xlfn.IFS(AB9="A (Super Heavy)",6,AB9="B (Upper Heavy)",5,AB9="C (Lower Heavy)",4,AB9="D (Upper Medium)",3,AB9="E (Lower Medium)",2,AB9="F (Light)",1, AB9="Specific Analysis",5)</f>
        <v>5</v>
      </c>
      <c r="AD9" s="29">
        <v>48708.800000000003</v>
      </c>
      <c r="AE9" s="20" t="s">
        <v>50</v>
      </c>
      <c r="AF9" s="20" t="s">
        <v>63</v>
      </c>
      <c r="AG9" s="20" t="s">
        <v>64</v>
      </c>
      <c r="AH9" s="20" t="s">
        <v>64</v>
      </c>
      <c r="AI9" s="20" t="s">
        <v>64</v>
      </c>
      <c r="AJ9" s="20" t="s">
        <v>106</v>
      </c>
      <c r="AL9" s="20" t="s">
        <v>55</v>
      </c>
      <c r="AM9" s="20">
        <v>10</v>
      </c>
      <c r="AN9" s="20" t="s">
        <v>74</v>
      </c>
      <c r="AO9" s="30">
        <v>13</v>
      </c>
      <c r="AP9" s="31">
        <v>1192</v>
      </c>
      <c r="AR9" s="20"/>
      <c r="AS9" s="55">
        <f t="shared" si="1"/>
        <v>285766.12537421752</v>
      </c>
      <c r="AT9" s="55">
        <f t="shared" si="2"/>
        <v>195.7</v>
      </c>
      <c r="AU9" s="55">
        <f t="shared" si="3"/>
        <v>59.646449253276437</v>
      </c>
      <c r="AV9" s="55">
        <f t="shared" si="6"/>
        <v>77.160493827160494</v>
      </c>
      <c r="AW9" s="55" cm="1">
        <f t="array" ref="AW9">2*9.81^2*(AS9)^2/(3.1416*(AU9^2)*(_xlfn.IFS(F9="Jet",0.973*0.873*0.98094,F9="Turboprop",0.804*0.979*0.97444,F9="Piston",0.804*0.971*0.97444)*IF(R9="",1,1.09011))*1.225*AV9)</f>
        <v>17855368.146541648</v>
      </c>
      <c r="AX9" s="23">
        <f t="shared" si="4"/>
        <v>17.855368146541647</v>
      </c>
      <c r="AY9" s="41" t="str" cm="1">
        <f t="array" ref="AY9">_xlfn.IFS( AX9&lt;=0.5, "CAT VI",
    AX9&lt;=2, "CAT V",
    AX9&lt;=5, "CAT IV",
    AX9&lt;=10, "CAT III",AX9&lt;=20, "CAT II",AX9&gt;20, "CAT I")</f>
        <v>CAT II</v>
      </c>
      <c r="AZ9" s="23">
        <f t="shared" si="5"/>
        <v>5</v>
      </c>
      <c r="BA9" s="23" cm="1">
        <f t="array" ref="BA9">_xlfn.IFS(AY9= "CAT I", 6,AY9= "CAT II", 5,AY9= "CAT III", 4,AY9= "CAT IV", 3,AY9="CAT V", 2, AY9="CAT VI", 1)</f>
        <v>5</v>
      </c>
    </row>
    <row r="10" spans="1:53" x14ac:dyDescent="0.25">
      <c r="A10" s="28" t="s">
        <v>331</v>
      </c>
      <c r="B10" s="20" t="s">
        <v>331</v>
      </c>
      <c r="C10" s="20" t="s">
        <v>266</v>
      </c>
      <c r="D10" s="20" t="s">
        <v>332</v>
      </c>
      <c r="E10" s="20" t="s">
        <v>333</v>
      </c>
      <c r="F10" s="20" t="s">
        <v>43</v>
      </c>
      <c r="G10" s="20">
        <v>4</v>
      </c>
      <c r="H10" s="20" t="s">
        <v>54</v>
      </c>
      <c r="K10" s="20" t="s">
        <v>105</v>
      </c>
      <c r="L10" s="20">
        <v>5</v>
      </c>
      <c r="M10" s="20">
        <v>157</v>
      </c>
      <c r="N10" s="59">
        <f t="shared" si="0"/>
        <v>80.761316872427983</v>
      </c>
      <c r="Q10" s="29">
        <v>195.7</v>
      </c>
      <c r="S10" s="29">
        <v>231.9</v>
      </c>
      <c r="T10" s="29">
        <v>64.3</v>
      </c>
      <c r="U10" s="29">
        <v>87.9</v>
      </c>
      <c r="V10" s="29">
        <v>94.4</v>
      </c>
      <c r="W10" s="29">
        <v>40.700000000000003</v>
      </c>
      <c r="X10" s="30">
        <v>910000</v>
      </c>
      <c r="Y10" s="30">
        <v>630000</v>
      </c>
      <c r="Z10" s="20" t="s">
        <v>324</v>
      </c>
      <c r="AA10" s="20" t="s">
        <v>63</v>
      </c>
      <c r="AB10" s="58" t="s">
        <v>1430</v>
      </c>
      <c r="AC10" s="58" cm="1">
        <f t="array" ref="AC10">_xlfn.IFS(AB10="A (Super Heavy)",6,AB10="B (Upper Heavy)",5,AB10="C (Lower Heavy)",4,AB10="D (Upper Medium)",3,AB10="E (Lower Medium)",2,AB10="F (Light)",1, AB10="Specific Analysis",5)</f>
        <v>5</v>
      </c>
      <c r="AD10" s="29">
        <v>48713.8</v>
      </c>
      <c r="AE10" s="20" t="s">
        <v>50</v>
      </c>
      <c r="AF10" s="20" t="s">
        <v>63</v>
      </c>
      <c r="AG10" s="20" t="s">
        <v>64</v>
      </c>
      <c r="AH10" s="20" t="s">
        <v>64</v>
      </c>
      <c r="AI10" s="20" t="s">
        <v>64</v>
      </c>
      <c r="AJ10" s="20" t="s">
        <v>106</v>
      </c>
      <c r="AL10" s="20" t="s">
        <v>55</v>
      </c>
      <c r="AM10" s="20">
        <v>10</v>
      </c>
      <c r="AN10" s="20" t="s">
        <v>74</v>
      </c>
      <c r="AO10" s="30">
        <v>125</v>
      </c>
      <c r="AP10" s="31">
        <v>103516</v>
      </c>
      <c r="AQ10" s="19" t="s">
        <v>70</v>
      </c>
      <c r="AR10" s="20"/>
      <c r="AS10" s="55">
        <f t="shared" si="1"/>
        <v>285766.12537421752</v>
      </c>
      <c r="AT10" s="55">
        <f t="shared" si="2"/>
        <v>195.7</v>
      </c>
      <c r="AU10" s="55">
        <f t="shared" si="3"/>
        <v>59.646449253276437</v>
      </c>
      <c r="AV10" s="55">
        <f t="shared" si="6"/>
        <v>80.761316872427983</v>
      </c>
      <c r="AW10" s="55" cm="1">
        <f t="array" ref="AW10">2*9.81^2*(AS10)^2/(3.1416*(AU10^2)*(_xlfn.IFS(F10="Jet",0.973*0.873*0.98094,F10="Turboprop",0.804*0.979*0.97444,F10="Piston",0.804*0.971*0.97444)*IF(R10="",1,1.09011))*1.225*AV10)</f>
        <v>17059268.929816861</v>
      </c>
      <c r="AX10" s="23">
        <f t="shared" si="4"/>
        <v>17.059268929816859</v>
      </c>
      <c r="AY10" s="41" t="str" cm="1">
        <f t="array" ref="AY10">_xlfn.IFS( AX10&lt;=0.5, "CAT VI",
    AX10&lt;=2, "CAT V",
    AX10&lt;=5, "CAT IV",
    AX10&lt;=10, "CAT III",AX10&lt;=20, "CAT II",AX10&gt;20, "CAT I")</f>
        <v>CAT II</v>
      </c>
      <c r="AZ10" s="23">
        <f t="shared" si="5"/>
        <v>5</v>
      </c>
      <c r="BA10" s="23" cm="1">
        <f t="array" ref="BA10">_xlfn.IFS(AY10= "CAT I", 6,AY10= "CAT II", 5,AY10= "CAT III", 4,AY10= "CAT IV", 3,AY10="CAT V", 2, AY10="CAT VI", 1)</f>
        <v>5</v>
      </c>
    </row>
    <row r="11" spans="1:53" x14ac:dyDescent="0.25">
      <c r="A11" s="28" t="s">
        <v>322</v>
      </c>
      <c r="B11" s="20" t="s">
        <v>322</v>
      </c>
      <c r="C11" s="20" t="s">
        <v>266</v>
      </c>
      <c r="D11" s="20" t="s">
        <v>323</v>
      </c>
      <c r="E11" s="20" t="s">
        <v>323</v>
      </c>
      <c r="F11" s="20" t="s">
        <v>43</v>
      </c>
      <c r="G11" s="20">
        <v>4</v>
      </c>
      <c r="H11" s="20" t="s">
        <v>54</v>
      </c>
      <c r="K11" s="20" t="s">
        <v>105</v>
      </c>
      <c r="L11" s="20">
        <v>5</v>
      </c>
      <c r="M11" s="20">
        <v>144</v>
      </c>
      <c r="N11" s="59">
        <f t="shared" si="0"/>
        <v>74.074074074074076</v>
      </c>
      <c r="Q11" s="29">
        <v>195.7</v>
      </c>
      <c r="S11" s="29">
        <v>231.8</v>
      </c>
      <c r="T11" s="29">
        <v>64.3</v>
      </c>
      <c r="U11" s="29">
        <v>87.9</v>
      </c>
      <c r="V11" s="29">
        <v>94.4</v>
      </c>
      <c r="W11" s="29">
        <v>40.700000000000003</v>
      </c>
      <c r="X11" s="30">
        <v>750000</v>
      </c>
      <c r="Y11" s="30">
        <v>585000</v>
      </c>
      <c r="Z11" s="20" t="s">
        <v>324</v>
      </c>
      <c r="AA11" s="20" t="s">
        <v>63</v>
      </c>
      <c r="AB11" s="58" t="s">
        <v>1430</v>
      </c>
      <c r="AC11" s="58" cm="1">
        <f t="array" ref="AC11">_xlfn.IFS(AB11="A (Super Heavy)",6,AB11="B (Upper Heavy)",5,AB11="C (Lower Heavy)",4,AB11="D (Upper Medium)",3,AB11="E (Lower Medium)",2,AB11="F (Light)",1, AB11="Specific Analysis",5)</f>
        <v>5</v>
      </c>
      <c r="AD11" s="29">
        <v>48709.5</v>
      </c>
      <c r="AE11" s="20" t="s">
        <v>50</v>
      </c>
      <c r="AF11" s="20" t="s">
        <v>63</v>
      </c>
      <c r="AG11" s="20" t="s">
        <v>54</v>
      </c>
      <c r="AH11" s="20" t="s">
        <v>64</v>
      </c>
      <c r="AI11" s="20" t="s">
        <v>52</v>
      </c>
      <c r="AJ11" s="20" t="s">
        <v>52</v>
      </c>
      <c r="AL11" s="20" t="s">
        <v>55</v>
      </c>
      <c r="AM11" s="20">
        <v>10</v>
      </c>
      <c r="AN11" s="20" t="s">
        <v>74</v>
      </c>
      <c r="AO11" s="30">
        <v>5</v>
      </c>
      <c r="AP11" s="31">
        <v>8</v>
      </c>
      <c r="AR11" s="20"/>
      <c r="AS11" s="55">
        <f t="shared" si="1"/>
        <v>265354.25927605911</v>
      </c>
      <c r="AT11" s="55">
        <f t="shared" si="2"/>
        <v>195.7</v>
      </c>
      <c r="AU11" s="55">
        <f t="shared" si="3"/>
        <v>59.646449253276437</v>
      </c>
      <c r="AV11" s="55">
        <f t="shared" si="6"/>
        <v>74.074074074074076</v>
      </c>
      <c r="AW11" s="55" cm="1">
        <f t="array" ref="AW11">2*9.81^2*(AS11)^2/(3.1416*(AU11^2)*(_xlfn.IFS(F11="Jet",0.973*0.873*0.98094,F11="Turboprop",0.804*0.979*0.97444,F11="Piston",0.804*0.971*0.97444)*IF(R11="",1,1.09011))*1.225*AV11)</f>
        <v>16037187.589102561</v>
      </c>
      <c r="AX11" s="43">
        <f t="shared" si="4"/>
        <v>16.037187589102562</v>
      </c>
      <c r="AY11" s="41" t="str" cm="1">
        <f t="array" ref="AY11">_xlfn.IFS( AX11&lt;=0.5, "CAT VI",
    AX11&lt;=2, "CAT V",
    AX11&lt;=5, "CAT IV",
    AX11&lt;=10, "CAT III",AX11&lt;=20, "CAT II",AX11&gt;20, "CAT I")</f>
        <v>CAT II</v>
      </c>
      <c r="AZ11" s="43">
        <f t="shared" si="5"/>
        <v>5</v>
      </c>
      <c r="BA11" s="43" cm="1">
        <f t="array" ref="BA11">_xlfn.IFS(AY11= "CAT I", 6,AY11= "CAT II", 5,AY11= "CAT III", 4,AY11= "CAT IV", 3,AY11="CAT V", 2, AY11="CAT VI", 1)</f>
        <v>5</v>
      </c>
    </row>
    <row r="12" spans="1:53" x14ac:dyDescent="0.25">
      <c r="A12" s="28" t="s">
        <v>57</v>
      </c>
      <c r="B12" s="20" t="s">
        <v>57</v>
      </c>
      <c r="C12" s="20" t="s">
        <v>58</v>
      </c>
      <c r="D12" s="20" t="s">
        <v>59</v>
      </c>
      <c r="E12" s="20" t="s">
        <v>60</v>
      </c>
      <c r="F12" s="20" t="s">
        <v>43</v>
      </c>
      <c r="G12" s="20">
        <v>4</v>
      </c>
      <c r="H12" s="20" t="s">
        <v>54</v>
      </c>
      <c r="K12" s="20" t="s">
        <v>61</v>
      </c>
      <c r="L12" s="20">
        <v>5</v>
      </c>
      <c r="M12" s="20">
        <v>151</v>
      </c>
      <c r="N12" s="59">
        <f t="shared" si="0"/>
        <v>77.674897119341566</v>
      </c>
      <c r="Q12" s="29">
        <v>240.5</v>
      </c>
      <c r="S12" s="29">
        <v>226.2</v>
      </c>
      <c r="T12" s="29">
        <v>68.2</v>
      </c>
      <c r="U12" s="29">
        <v>78.900000000000006</v>
      </c>
      <c r="V12" s="29">
        <v>92</v>
      </c>
      <c r="W12" s="29">
        <v>33</v>
      </c>
      <c r="X12" s="30">
        <v>892871</v>
      </c>
      <c r="Y12" s="30">
        <v>727525</v>
      </c>
      <c r="Z12" s="20" t="s">
        <v>62</v>
      </c>
      <c r="AA12" s="20" t="s">
        <v>63</v>
      </c>
      <c r="AB12" s="58" t="s">
        <v>1427</v>
      </c>
      <c r="AC12" s="58" cm="1">
        <f t="array" ref="AC12">_xlfn.IFS(AB12="A (Super Heavy)",6,AB12="B (Upper Heavy)",5,AB12="C (Lower Heavy)",4,AB12="D (Upper Medium)",3,AB12="E (Lower Medium)",2,AB12="F (Light)",1, AB12="Specific Analysis",5)</f>
        <v>6</v>
      </c>
      <c r="AD12" s="29">
        <v>57915.6</v>
      </c>
      <c r="AE12" s="20" t="s">
        <v>50</v>
      </c>
      <c r="AF12" s="20" t="s">
        <v>63</v>
      </c>
      <c r="AG12" s="20" t="s">
        <v>54</v>
      </c>
      <c r="AH12" s="20" t="s">
        <v>64</v>
      </c>
      <c r="AI12" s="20" t="s">
        <v>52</v>
      </c>
      <c r="AJ12" s="20" t="s">
        <v>52</v>
      </c>
      <c r="AL12" s="20" t="s">
        <v>55</v>
      </c>
      <c r="AM12" s="20" t="s">
        <v>47</v>
      </c>
      <c r="AN12" s="20" t="s">
        <v>56</v>
      </c>
      <c r="AO12" s="30">
        <v>55</v>
      </c>
      <c r="AP12" s="31">
        <v>506</v>
      </c>
      <c r="AR12" s="20"/>
      <c r="AS12" s="55">
        <f t="shared" si="1"/>
        <v>330003.17517917079</v>
      </c>
      <c r="AT12" s="55">
        <f t="shared" si="2"/>
        <v>240.5</v>
      </c>
      <c r="AU12" s="55">
        <f t="shared" si="3"/>
        <v>73.300822919841508</v>
      </c>
      <c r="AV12" s="55">
        <f t="shared" si="6"/>
        <v>77.674897119341566</v>
      </c>
      <c r="AW12" s="55" cm="1">
        <f t="array" ref="AW12">2*9.81^2*(AS12)^2/(3.1416*(AU12^2)*(_xlfn.IFS(F12="Jet",0.973*0.873*0.98094,F12="Turboprop",0.804*0.979*0.97444,F12="Piston",0.804*0.971*0.97444)*IF(R12="",1,1.09011))*1.225*AV12)</f>
        <v>15662077.007753657</v>
      </c>
      <c r="AX12" s="43">
        <f t="shared" si="4"/>
        <v>15.662077007753657</v>
      </c>
      <c r="AY12" s="41" t="str" cm="1">
        <f t="array" ref="AY12">_xlfn.IFS( AX12&lt;=0.5, "CAT VI",
    AX12&lt;=2, "CAT V",
    AX12&lt;=5, "CAT IV",
    AX12&lt;=10, "CAT III",AX12&lt;=20, "CAT II",AX12&gt;20, "CAT I")</f>
        <v>CAT II</v>
      </c>
      <c r="AZ12" s="43">
        <f t="shared" si="5"/>
        <v>6</v>
      </c>
      <c r="BA12" s="43" cm="1">
        <f t="array" ref="BA12">_xlfn.IFS(AY12= "CAT I", 6,AY12= "CAT II", 5,AY12= "CAT III", 4,AY12= "CAT IV", 3,AY12="CAT V", 2, AY12="CAT VI", 1)</f>
        <v>5</v>
      </c>
    </row>
    <row r="13" spans="1:53" ht="15" customHeight="1" x14ac:dyDescent="0.25">
      <c r="A13" s="28" t="s">
        <v>328</v>
      </c>
      <c r="B13" s="20" t="s">
        <v>328</v>
      </c>
      <c r="C13" s="20" t="s">
        <v>266</v>
      </c>
      <c r="D13" s="20" t="s">
        <v>329</v>
      </c>
      <c r="E13" s="20" t="s">
        <v>330</v>
      </c>
      <c r="F13" s="20" t="s">
        <v>43</v>
      </c>
      <c r="G13" s="20">
        <v>4</v>
      </c>
      <c r="H13" s="20" t="s">
        <v>54</v>
      </c>
      <c r="K13" s="20" t="s">
        <v>105</v>
      </c>
      <c r="L13" s="20">
        <v>5</v>
      </c>
      <c r="M13" s="20">
        <v>142</v>
      </c>
      <c r="N13" s="59">
        <f t="shared" si="0"/>
        <v>73.045267489711932</v>
      </c>
      <c r="Q13" s="29">
        <v>195.7</v>
      </c>
      <c r="S13" s="29">
        <v>231.8</v>
      </c>
      <c r="T13" s="29">
        <v>64.3</v>
      </c>
      <c r="U13" s="29">
        <v>87.9</v>
      </c>
      <c r="V13" s="29">
        <v>94.4</v>
      </c>
      <c r="W13" s="29">
        <v>40.700000000000003</v>
      </c>
      <c r="X13" s="30">
        <v>833000</v>
      </c>
      <c r="Y13" s="30">
        <v>574000</v>
      </c>
      <c r="Z13" s="20" t="s">
        <v>324</v>
      </c>
      <c r="AA13" s="20" t="s">
        <v>63</v>
      </c>
      <c r="AB13" s="58" t="s">
        <v>1430</v>
      </c>
      <c r="AC13" s="58" cm="1">
        <f t="array" ref="AC13">_xlfn.IFS(AB13="A (Super Heavy)",6,AB13="B (Upper Heavy)",5,AB13="C (Lower Heavy)",4,AB13="D (Upper Medium)",3,AB13="E (Lower Medium)",2,AB13="F (Light)",1, AB13="Specific Analysis",5)</f>
        <v>5</v>
      </c>
      <c r="AD13" s="29">
        <v>48709.5</v>
      </c>
      <c r="AE13" s="20" t="s">
        <v>50</v>
      </c>
      <c r="AF13" s="20" t="s">
        <v>63</v>
      </c>
      <c r="AG13" s="20" t="s">
        <v>54</v>
      </c>
      <c r="AH13" s="20" t="s">
        <v>64</v>
      </c>
      <c r="AI13" s="20" t="s">
        <v>52</v>
      </c>
      <c r="AJ13" s="20" t="s">
        <v>52</v>
      </c>
      <c r="AL13" s="20" t="s">
        <v>55</v>
      </c>
      <c r="AM13" s="20">
        <v>10</v>
      </c>
      <c r="AN13" s="20" t="s">
        <v>69</v>
      </c>
      <c r="AO13" s="30">
        <v>0</v>
      </c>
      <c r="AP13" s="31">
        <v>12</v>
      </c>
      <c r="AR13" s="20"/>
      <c r="AS13" s="55">
        <f t="shared" si="1"/>
        <v>260364.69200762041</v>
      </c>
      <c r="AT13" s="55">
        <f t="shared" si="2"/>
        <v>195.7</v>
      </c>
      <c r="AU13" s="55">
        <f t="shared" si="3"/>
        <v>59.646449253276437</v>
      </c>
      <c r="AV13" s="55">
        <f t="shared" si="6"/>
        <v>73.045267489711932</v>
      </c>
      <c r="AW13" s="55" cm="1">
        <f t="array" ref="AW13">2*9.81^2*(AS13)^2/(3.1416*(AU13^2)*(_xlfn.IFS(F13="Jet",0.973*0.873*0.98094,F13="Turboprop",0.804*0.979*0.97444,F13="Piston",0.804*0.971*0.97444)*IF(R13="",1,1.09011))*1.225*AV13)</f>
        <v>15657211.191620506</v>
      </c>
      <c r="AX13" s="43">
        <f t="shared" si="4"/>
        <v>15.657211191620506</v>
      </c>
      <c r="AY13" s="41" t="str" cm="1">
        <f t="array" ref="AY13">_xlfn.IFS( AX13&lt;=0.5, "CAT VI",
    AX13&lt;=2, "CAT V",
    AX13&lt;=5, "CAT IV",
    AX13&lt;=10, "CAT III",AX13&lt;=20, "CAT II",AX13&gt;20, "CAT I")</f>
        <v>CAT II</v>
      </c>
      <c r="AZ13" s="43">
        <f t="shared" si="5"/>
        <v>5</v>
      </c>
      <c r="BA13" s="43" cm="1">
        <f t="array" ref="BA13">_xlfn.IFS(AY13= "CAT I", 6,AY13= "CAT II", 5,AY13= "CAT III", 4,AY13= "CAT IV", 3,AY13="CAT V", 2, AY13="CAT VI", 1)</f>
        <v>5</v>
      </c>
    </row>
    <row r="14" spans="1:53" x14ac:dyDescent="0.25">
      <c r="A14" s="28" t="s">
        <v>466</v>
      </c>
      <c r="B14" s="20" t="s">
        <v>466</v>
      </c>
      <c r="C14" s="20" t="s">
        <v>266</v>
      </c>
      <c r="D14" s="20" t="s">
        <v>467</v>
      </c>
      <c r="E14" s="20" t="s">
        <v>467</v>
      </c>
      <c r="F14" s="20" t="s">
        <v>43</v>
      </c>
      <c r="G14" s="20">
        <v>4</v>
      </c>
      <c r="H14" s="20" t="s">
        <v>54</v>
      </c>
      <c r="K14" s="20" t="s">
        <v>105</v>
      </c>
      <c r="L14" s="20">
        <v>4</v>
      </c>
      <c r="M14" s="20">
        <v>155</v>
      </c>
      <c r="N14" s="59">
        <f t="shared" si="0"/>
        <v>79.732510288065839</v>
      </c>
      <c r="Q14" s="29">
        <v>213</v>
      </c>
      <c r="S14" s="29">
        <v>235.2</v>
      </c>
      <c r="T14" s="29">
        <v>70.7</v>
      </c>
      <c r="U14" s="29">
        <v>88.7</v>
      </c>
      <c r="V14" s="29">
        <v>95</v>
      </c>
      <c r="W14" s="29">
        <v>27.5</v>
      </c>
      <c r="X14" s="30">
        <v>803000.72100000002</v>
      </c>
      <c r="Y14" s="30">
        <v>652000</v>
      </c>
      <c r="Z14" s="20" t="s">
        <v>324</v>
      </c>
      <c r="AA14" s="20" t="s">
        <v>63</v>
      </c>
      <c r="AB14" s="58" t="s">
        <v>1424</v>
      </c>
      <c r="AC14" s="58" cm="1">
        <f t="array" ref="AC14">_xlfn.IFS(AB14="A (Super Heavy)",6,AB14="B (Upper Heavy)",5,AB14="C (Lower Heavy)",4,AB14="D (Upper Medium)",3,AB14="E (Lower Medium)",2,AB14="F (Light)",1, AB14="Specific Analysis",5)</f>
        <v>5</v>
      </c>
      <c r="AD14" s="29">
        <v>53564.6</v>
      </c>
      <c r="AE14" s="20" t="s">
        <v>50</v>
      </c>
      <c r="AF14" s="20" t="s">
        <v>63</v>
      </c>
      <c r="AG14" s="20" t="s">
        <v>54</v>
      </c>
      <c r="AH14" s="20" t="s">
        <v>64</v>
      </c>
      <c r="AI14" s="20" t="s">
        <v>52</v>
      </c>
      <c r="AJ14" s="20" t="s">
        <v>52</v>
      </c>
      <c r="AL14" s="20" t="s">
        <v>55</v>
      </c>
      <c r="AM14" s="20" t="s">
        <v>47</v>
      </c>
      <c r="AN14" s="20" t="s">
        <v>74</v>
      </c>
      <c r="AO14" s="30">
        <v>4</v>
      </c>
      <c r="AP14" s="31">
        <v>848</v>
      </c>
      <c r="AR14" s="20"/>
      <c r="AS14" s="55">
        <f t="shared" si="1"/>
        <v>295745.25991109497</v>
      </c>
      <c r="AT14" s="55">
        <f t="shared" si="2"/>
        <v>213</v>
      </c>
      <c r="AU14" s="55">
        <f t="shared" si="3"/>
        <v>64.919231941481257</v>
      </c>
      <c r="AV14" s="55">
        <f t="shared" si="6"/>
        <v>79.732510288065839</v>
      </c>
      <c r="AW14" s="55" cm="1">
        <f t="array" ref="AW14">2*9.81^2*(AS14)^2/(3.1416*(AU14^2)*(_xlfn.IFS(F14="Jet",0.973*0.873*0.98094,F14="Turboprop",0.804*0.979*0.97444,F14="Piston",0.804*0.971*0.97444)*IF(R14="",1,1.09011))*1.225*AV14)</f>
        <v>15623017.056091893</v>
      </c>
      <c r="AX14" s="43">
        <f t="shared" si="4"/>
        <v>15.623017056091893</v>
      </c>
      <c r="AY14" s="41" t="str" cm="1">
        <f t="array" ref="AY14">_xlfn.IFS( AX14&lt;=0.5, "CAT VI",
    AX14&lt;=2, "CAT V",
    AX14&lt;=5, "CAT IV",
    AX14&lt;=10, "CAT III",AX14&lt;=20, "CAT II",AX14&gt;20, "CAT I")</f>
        <v>CAT II</v>
      </c>
      <c r="AZ14" s="43">
        <f t="shared" si="5"/>
        <v>5</v>
      </c>
      <c r="BA14" s="43" cm="1">
        <f t="array" ref="BA14">_xlfn.IFS(AY14= "CAT I", 6,AY14= "CAT II", 5,AY14= "CAT III", 4,AY14= "CAT IV", 3,AY14="CAT V", 2, AY14="CAT VI", 1)</f>
        <v>5</v>
      </c>
    </row>
    <row r="15" spans="1:53" x14ac:dyDescent="0.25">
      <c r="A15" s="28" t="s">
        <v>491</v>
      </c>
      <c r="B15" s="20" t="s">
        <v>491</v>
      </c>
      <c r="C15" s="20" t="s">
        <v>266</v>
      </c>
      <c r="D15" s="20" t="s">
        <v>492</v>
      </c>
      <c r="E15" s="20" t="s">
        <v>493</v>
      </c>
      <c r="F15" s="20" t="s">
        <v>43</v>
      </c>
      <c r="G15" s="20">
        <v>4</v>
      </c>
      <c r="H15" s="20" t="s">
        <v>64</v>
      </c>
      <c r="K15" s="20" t="s">
        <v>81</v>
      </c>
      <c r="L15" s="20">
        <v>5</v>
      </c>
      <c r="M15" s="20">
        <v>115</v>
      </c>
      <c r="N15" s="59">
        <f t="shared" si="0"/>
        <v>59.156378600823047</v>
      </c>
      <c r="Q15" s="29">
        <v>169.8</v>
      </c>
      <c r="S15" s="29">
        <v>174</v>
      </c>
      <c r="T15" s="29">
        <v>55.1</v>
      </c>
      <c r="U15" s="29">
        <v>61.8</v>
      </c>
      <c r="V15" s="29">
        <v>63.7</v>
      </c>
      <c r="W15" s="29">
        <v>33.700000000000003</v>
      </c>
      <c r="X15" s="30">
        <v>585000</v>
      </c>
      <c r="Y15" s="30">
        <v>446920</v>
      </c>
      <c r="Z15" s="20" t="s">
        <v>494</v>
      </c>
      <c r="AA15" s="20" t="s">
        <v>63</v>
      </c>
      <c r="AB15" s="58" t="s">
        <v>1426</v>
      </c>
      <c r="AC15" s="58" cm="1">
        <f t="array" ref="AC15">_xlfn.IFS(AB15="A (Super Heavy)",6,AB15="B (Upper Heavy)",5,AB15="C (Lower Heavy)",4,AB15="D (Upper Medium)",3,AB15="E (Lower Medium)",2,AB15="F (Light)",1, AB15="Specific Analysis",5)</f>
        <v>4</v>
      </c>
      <c r="AD15" s="29">
        <v>32184.2</v>
      </c>
      <c r="AE15" s="20" t="s">
        <v>50</v>
      </c>
      <c r="AF15" s="20" t="s">
        <v>63</v>
      </c>
      <c r="AG15" s="20" t="s">
        <v>44</v>
      </c>
      <c r="AH15" s="20" t="s">
        <v>44</v>
      </c>
      <c r="AI15" s="20" t="s">
        <v>44</v>
      </c>
      <c r="AJ15" s="20" t="s">
        <v>64</v>
      </c>
      <c r="AL15" s="20" t="s">
        <v>55</v>
      </c>
      <c r="AM15" s="20" t="s">
        <v>47</v>
      </c>
      <c r="AN15" s="20" t="s">
        <v>74</v>
      </c>
      <c r="AO15" s="30">
        <v>222</v>
      </c>
      <c r="AP15" s="31">
        <v>58688</v>
      </c>
      <c r="AR15" s="20"/>
      <c r="AS15" s="55">
        <f t="shared" si="1"/>
        <v>202721.5821464211</v>
      </c>
      <c r="AT15" s="55">
        <f t="shared" si="2"/>
        <v>169.8</v>
      </c>
      <c r="AU15" s="55">
        <f t="shared" si="3"/>
        <v>51.752514477293509</v>
      </c>
      <c r="AV15" s="55">
        <f t="shared" si="6"/>
        <v>59.156378600823047</v>
      </c>
      <c r="AW15" s="55" cm="1">
        <f t="array" ref="AW15">2*9.81^2*(AS15)^2/(3.1416*(AU15^2)*(_xlfn.IFS(F15="Jet",0.973*0.873*0.98094,F15="Turboprop",0.804*0.979*0.97444,F15="Piston",0.804*0.971*0.97444)*IF(R15="",1,1.09011))*1.225*AV15)</f>
        <v>15568507.796594622</v>
      </c>
      <c r="AX15" s="23">
        <f t="shared" si="4"/>
        <v>15.568507796594622</v>
      </c>
      <c r="AY15" s="41" t="str" cm="1">
        <f t="array" ref="AY15">_xlfn.IFS( AX15&lt;=0.5, "CAT VI",
    AX15&lt;=2, "CAT V",
    AX15&lt;=5, "CAT IV",
    AX15&lt;=10, "CAT III",AX15&lt;=20, "CAT II",AX15&gt;20, "CAT I")</f>
        <v>CAT II</v>
      </c>
      <c r="AZ15" s="23">
        <f t="shared" si="5"/>
        <v>4</v>
      </c>
      <c r="BA15" s="23" cm="1">
        <f t="array" ref="BA15">_xlfn.IFS(AY15= "CAT I", 6,AY15= "CAT II", 5,AY15= "CAT III", 4,AY15= "CAT IV", 3,AY15="CAT V", 2, AY15="CAT VI", 1)</f>
        <v>5</v>
      </c>
    </row>
    <row r="16" spans="1:53" x14ac:dyDescent="0.25">
      <c r="A16" s="28" t="s">
        <v>334</v>
      </c>
      <c r="B16" s="20" t="s">
        <v>334</v>
      </c>
      <c r="C16" s="20" t="s">
        <v>266</v>
      </c>
      <c r="D16" s="20" t="s">
        <v>335</v>
      </c>
      <c r="E16" s="20" t="s">
        <v>336</v>
      </c>
      <c r="F16" s="20" t="s">
        <v>43</v>
      </c>
      <c r="G16" s="20">
        <v>4</v>
      </c>
      <c r="H16" s="20" t="s">
        <v>54</v>
      </c>
      <c r="K16" s="20" t="s">
        <v>61</v>
      </c>
      <c r="L16" s="20">
        <v>6</v>
      </c>
      <c r="M16" s="20">
        <v>159</v>
      </c>
      <c r="N16" s="59">
        <f t="shared" si="0"/>
        <v>81.790123456790127</v>
      </c>
      <c r="Q16" s="29">
        <v>224.4</v>
      </c>
      <c r="S16" s="29">
        <v>250.2</v>
      </c>
      <c r="T16" s="29">
        <v>64.2</v>
      </c>
      <c r="U16" s="29">
        <v>97.3</v>
      </c>
      <c r="V16" s="29">
        <v>109</v>
      </c>
      <c r="W16" s="29">
        <v>41.8</v>
      </c>
      <c r="X16" s="30">
        <v>987000</v>
      </c>
      <c r="Y16" s="30">
        <v>688000</v>
      </c>
      <c r="Z16" s="20" t="s">
        <v>324</v>
      </c>
      <c r="AA16" s="20" t="s">
        <v>63</v>
      </c>
      <c r="AB16" s="58" t="s">
        <v>1424</v>
      </c>
      <c r="AC16" s="58" cm="1">
        <f t="array" ref="AC16">_xlfn.IFS(AB16="A (Super Heavy)",6,AB16="B (Upper Heavy)",5,AB16="C (Lower Heavy)",4,AB16="D (Upper Medium)",3,AB16="E (Lower Medium)",2,AB16="F (Light)",1, AB16="Specific Analysis",5)</f>
        <v>5</v>
      </c>
      <c r="AD16" s="29">
        <v>59815.3</v>
      </c>
      <c r="AE16" s="20" t="s">
        <v>50</v>
      </c>
      <c r="AF16" s="20" t="s">
        <v>63</v>
      </c>
      <c r="AG16" s="20" t="s">
        <v>64</v>
      </c>
      <c r="AH16" s="20" t="s">
        <v>64</v>
      </c>
      <c r="AI16" s="20" t="s">
        <v>64</v>
      </c>
      <c r="AJ16" s="20" t="s">
        <v>106</v>
      </c>
      <c r="AL16" s="20" t="s">
        <v>55</v>
      </c>
      <c r="AM16" s="20">
        <v>8</v>
      </c>
      <c r="AN16" s="20" t="s">
        <v>74</v>
      </c>
      <c r="AO16" s="30">
        <v>41</v>
      </c>
      <c r="AP16" s="31">
        <v>78946</v>
      </c>
      <c r="AQ16" s="19" t="s">
        <v>70</v>
      </c>
      <c r="AR16" s="20"/>
      <c r="AS16" s="55">
        <f t="shared" si="1"/>
        <v>312074.75278962171</v>
      </c>
      <c r="AT16" s="55">
        <f t="shared" si="2"/>
        <v>224.4</v>
      </c>
      <c r="AU16" s="55">
        <f t="shared" si="3"/>
        <v>68.393782383419691</v>
      </c>
      <c r="AV16" s="55">
        <f t="shared" si="6"/>
        <v>81.790123456790127</v>
      </c>
      <c r="AW16" s="55" cm="1">
        <f t="array" ref="AW16">2*9.81^2*(AS16)^2/(3.1416*(AU16^2)*(_xlfn.IFS(F16="Jet",0.973*0.873*0.98094,F16="Turboprop",0.804*0.979*0.97444,F16="Piston",0.804*0.971*0.97444)*IF(R16="",1,1.09011))*1.225*AV16)</f>
        <v>15278990.732103352</v>
      </c>
      <c r="AX16" s="23">
        <f t="shared" si="4"/>
        <v>15.278990732103351</v>
      </c>
      <c r="AY16" s="41" t="str" cm="1">
        <f t="array" ref="AY16">_xlfn.IFS( AX16&lt;=0.5, "CAT VI",
    AX16&lt;=2, "CAT V",
    AX16&lt;=5, "CAT IV",
    AX16&lt;=10, "CAT III",AX16&lt;=20, "CAT II",AX16&gt;20, "CAT I")</f>
        <v>CAT II</v>
      </c>
      <c r="AZ16" s="23">
        <f t="shared" si="5"/>
        <v>5</v>
      </c>
      <c r="BA16" s="23" cm="1">
        <f t="array" ref="BA16">_xlfn.IFS(AY16= "CAT I", 6,AY16= "CAT II", 5,AY16= "CAT III", 4,AY16= "CAT IV", 3,AY16="CAT V", 2, AY16="CAT VI", 1)</f>
        <v>5</v>
      </c>
    </row>
    <row r="17" spans="1:53" x14ac:dyDescent="0.25">
      <c r="A17" s="28" t="s">
        <v>363</v>
      </c>
      <c r="B17" s="20" t="s">
        <v>363</v>
      </c>
      <c r="C17" s="20" t="s">
        <v>266</v>
      </c>
      <c r="D17" s="20" t="s">
        <v>364</v>
      </c>
      <c r="E17" s="20" t="s">
        <v>365</v>
      </c>
      <c r="F17" s="20" t="s">
        <v>43</v>
      </c>
      <c r="G17" s="20">
        <v>2</v>
      </c>
      <c r="H17" s="20" t="s">
        <v>44</v>
      </c>
      <c r="K17" s="20" t="s">
        <v>105</v>
      </c>
      <c r="L17" s="20">
        <v>5</v>
      </c>
      <c r="M17" s="20">
        <v>140</v>
      </c>
      <c r="N17" s="59">
        <f t="shared" si="0"/>
        <v>72.016460905349803</v>
      </c>
      <c r="Q17" s="29">
        <v>212.1</v>
      </c>
      <c r="S17" s="29">
        <v>209.1</v>
      </c>
      <c r="T17" s="29">
        <v>61.5</v>
      </c>
      <c r="U17" s="29">
        <v>90.5</v>
      </c>
      <c r="V17" s="29">
        <v>94.8</v>
      </c>
      <c r="W17" s="29">
        <v>46.2</v>
      </c>
      <c r="X17" s="30">
        <v>766106</v>
      </c>
      <c r="Y17" s="30">
        <v>575000</v>
      </c>
      <c r="Z17" s="20" t="s">
        <v>138</v>
      </c>
      <c r="AA17" s="20" t="s">
        <v>63</v>
      </c>
      <c r="AB17" s="58" t="s">
        <v>1424</v>
      </c>
      <c r="AC17" s="58" cm="1">
        <f t="array" ref="AC17">_xlfn.IFS(AB17="A (Super Heavy)",6,AB17="B (Upper Heavy)",5,AB17="C (Lower Heavy)",4,AB17="D (Upper Medium)",3,AB17="E (Lower Medium)",2,AB17="F (Light)",1, AB17="Specific Analysis",5)</f>
        <v>5</v>
      </c>
      <c r="AD17" s="29">
        <v>47551.6</v>
      </c>
      <c r="AE17" s="20" t="s">
        <v>50</v>
      </c>
      <c r="AF17" s="20" t="s">
        <v>63</v>
      </c>
      <c r="AG17" s="20" t="s">
        <v>64</v>
      </c>
      <c r="AH17" s="20" t="s">
        <v>64</v>
      </c>
      <c r="AI17" s="20" t="s">
        <v>64</v>
      </c>
      <c r="AJ17" s="20" t="s">
        <v>106</v>
      </c>
      <c r="AL17" s="20" t="s">
        <v>55</v>
      </c>
      <c r="AM17" s="20">
        <v>7</v>
      </c>
      <c r="AN17" s="20" t="s">
        <v>74</v>
      </c>
      <c r="AO17" s="30">
        <v>12</v>
      </c>
      <c r="AP17" s="31">
        <v>124946</v>
      </c>
      <c r="AQ17" s="19" t="s">
        <v>70</v>
      </c>
      <c r="AR17" s="20"/>
      <c r="AS17" s="55">
        <f t="shared" si="1"/>
        <v>260818.28903202392</v>
      </c>
      <c r="AT17" s="55">
        <f t="shared" si="2"/>
        <v>212.1</v>
      </c>
      <c r="AU17" s="55">
        <f t="shared" si="3"/>
        <v>64.644925327644003</v>
      </c>
      <c r="AV17" s="55">
        <f t="shared" si="6"/>
        <v>72.016460905349803</v>
      </c>
      <c r="AW17" s="55" cm="1">
        <f t="array" ref="AW17">2*9.81^2*(AS17)^2/(3.1416*(AU17^2)*(_xlfn.IFS(F17="Jet",0.973*0.873*0.98094,F17="Turboprop",0.804*0.979*0.97444,F17="Piston",0.804*0.971*0.97444)*IF(R17="",1,1.09011))*1.225*AV17)</f>
        <v>13567097.221260531</v>
      </c>
      <c r="AX17" s="23">
        <f t="shared" si="4"/>
        <v>13.56709722126053</v>
      </c>
      <c r="AY17" s="41" t="str" cm="1">
        <f t="array" ref="AY17">_xlfn.IFS( AX17&lt;=0.5, "CAT VI",
    AX17&lt;=2, "CAT V",
    AX17&lt;=5, "CAT IV",
    AX17&lt;=10, "CAT III",AX17&lt;=20, "CAT II",AX17&gt;20, "CAT I")</f>
        <v>CAT II</v>
      </c>
      <c r="AZ17" s="23">
        <f t="shared" si="5"/>
        <v>5</v>
      </c>
      <c r="BA17" s="23" cm="1">
        <f t="array" ref="BA17">_xlfn.IFS(AY17= "CAT I", 6,AY17= "CAT II", 5,AY17= "CAT III", 4,AY17= "CAT IV", 3,AY17="CAT V", 2, AY17="CAT VI", 1)</f>
        <v>5</v>
      </c>
    </row>
    <row r="18" spans="1:53" x14ac:dyDescent="0.25">
      <c r="A18" s="28" t="s">
        <v>129</v>
      </c>
      <c r="B18" s="20" t="s">
        <v>129</v>
      </c>
      <c r="C18" s="20" t="s">
        <v>66</v>
      </c>
      <c r="D18" s="20" t="s">
        <v>130</v>
      </c>
      <c r="E18" s="20" t="s">
        <v>131</v>
      </c>
      <c r="F18" s="20" t="s">
        <v>43</v>
      </c>
      <c r="G18" s="20">
        <v>4</v>
      </c>
      <c r="H18" s="20" t="s">
        <v>54</v>
      </c>
      <c r="K18" s="20" t="s">
        <v>105</v>
      </c>
      <c r="L18" s="20">
        <v>6</v>
      </c>
      <c r="M18" s="20">
        <v>153</v>
      </c>
      <c r="N18" s="59">
        <f t="shared" si="0"/>
        <v>78.703703703703709</v>
      </c>
      <c r="Q18" s="29">
        <v>208.2</v>
      </c>
      <c r="S18" s="29">
        <v>247.2</v>
      </c>
      <c r="T18" s="29">
        <v>58.8</v>
      </c>
      <c r="U18" s="29">
        <v>107.9</v>
      </c>
      <c r="V18" s="29">
        <v>121.6</v>
      </c>
      <c r="W18" s="29">
        <v>41.4</v>
      </c>
      <c r="X18" s="30">
        <v>837756</v>
      </c>
      <c r="Y18" s="30">
        <v>584225</v>
      </c>
      <c r="Z18" s="20" t="s">
        <v>128</v>
      </c>
      <c r="AA18" s="20" t="s">
        <v>63</v>
      </c>
      <c r="AB18" s="58" t="s">
        <v>1424</v>
      </c>
      <c r="AC18" s="58" cm="1">
        <f t="array" ref="AC18">_xlfn.IFS(AB18="A (Super Heavy)",6,AB18="B (Upper Heavy)",5,AB18="C (Lower Heavy)",4,AB18="D (Upper Medium)",3,AB18="E (Lower Medium)",2,AB18="F (Light)",1, AB18="Specific Analysis",5)</f>
        <v>5</v>
      </c>
      <c r="AD18" s="29">
        <v>55031.199999999997</v>
      </c>
      <c r="AE18" s="20" t="s">
        <v>50</v>
      </c>
      <c r="AF18" s="20" t="s">
        <v>63</v>
      </c>
      <c r="AG18" s="20" t="s">
        <v>64</v>
      </c>
      <c r="AH18" s="20" t="s">
        <v>64</v>
      </c>
      <c r="AI18" s="20" t="s">
        <v>64</v>
      </c>
      <c r="AJ18" s="20" t="s">
        <v>106</v>
      </c>
      <c r="AL18" s="20" t="s">
        <v>55</v>
      </c>
      <c r="AM18" s="20">
        <v>9</v>
      </c>
      <c r="AN18" s="20" t="s">
        <v>69</v>
      </c>
      <c r="AO18" s="30">
        <v>0</v>
      </c>
      <c r="AP18" s="31">
        <v>5590</v>
      </c>
      <c r="AR18" s="20"/>
      <c r="AS18" s="55">
        <f t="shared" si="1"/>
        <v>265002.72158214642</v>
      </c>
      <c r="AT18" s="55">
        <f t="shared" si="2"/>
        <v>208.2</v>
      </c>
      <c r="AU18" s="55">
        <f t="shared" si="3"/>
        <v>63.456263334349281</v>
      </c>
      <c r="AV18" s="55">
        <f t="shared" si="6"/>
        <v>78.703703703703709</v>
      </c>
      <c r="AW18" s="55" cm="1">
        <f t="array" ref="AW18">2*9.81^2*(AS18)^2/(3.1416*(AU18^2)*(_xlfn.IFS(F18="Jet",0.973*0.873*0.98094,F18="Turboprop",0.804*0.979*0.97444,F18="Piston",0.804*0.971*0.97444)*IF(R18="",1,1.09011))*1.225*AV18)</f>
        <v>13300501.41766203</v>
      </c>
      <c r="AX18" s="23">
        <f t="shared" si="4"/>
        <v>13.30050141766203</v>
      </c>
      <c r="AY18" s="41" t="str" cm="1">
        <f t="array" ref="AY18">_xlfn.IFS( AX18&lt;=0.5, "CAT VI",
    AX18&lt;=2, "CAT V",
    AX18&lt;=5, "CAT IV",
    AX18&lt;=10, "CAT III",AX18&lt;=20, "CAT II",AX18&gt;20, "CAT I")</f>
        <v>CAT II</v>
      </c>
      <c r="AZ18" s="23">
        <f t="shared" si="5"/>
        <v>5</v>
      </c>
      <c r="BA18" s="23" cm="1">
        <f t="array" ref="BA18">_xlfn.IFS(AY18= "CAT I", 6,AY18= "CAT II", 5,AY18= "CAT III", 4,AY18= "CAT IV", 3,AY18="CAT V", 2, AY18="CAT VI", 1)</f>
        <v>5</v>
      </c>
    </row>
    <row r="19" spans="1:53" x14ac:dyDescent="0.25">
      <c r="A19" s="28" t="s">
        <v>696</v>
      </c>
      <c r="B19" s="20" t="s">
        <v>696</v>
      </c>
      <c r="C19" s="20" t="s">
        <v>697</v>
      </c>
      <c r="D19" s="20" t="s">
        <v>698</v>
      </c>
      <c r="E19" s="20" t="s">
        <v>699</v>
      </c>
      <c r="F19" s="20" t="s">
        <v>43</v>
      </c>
      <c r="G19" s="20">
        <v>3</v>
      </c>
      <c r="H19" s="20" t="s">
        <v>54</v>
      </c>
      <c r="K19" s="20" t="s">
        <v>81</v>
      </c>
      <c r="L19" s="20">
        <v>5</v>
      </c>
      <c r="M19" s="20">
        <v>149</v>
      </c>
      <c r="N19" s="59">
        <f t="shared" si="0"/>
        <v>76.646090534979422</v>
      </c>
      <c r="Q19" s="29">
        <v>165.3</v>
      </c>
      <c r="S19" s="29">
        <v>181.6</v>
      </c>
      <c r="T19" s="29">
        <v>58.1</v>
      </c>
      <c r="U19" s="29">
        <v>72.400000000000006</v>
      </c>
      <c r="V19" s="29">
        <v>95.3</v>
      </c>
      <c r="W19" s="29">
        <v>43.2</v>
      </c>
      <c r="X19" s="30">
        <v>580000</v>
      </c>
      <c r="Y19" s="30">
        <v>436000</v>
      </c>
      <c r="Z19" s="20" t="s">
        <v>121</v>
      </c>
      <c r="AA19" s="20" t="s">
        <v>63</v>
      </c>
      <c r="AB19" s="58" t="s">
        <v>1426</v>
      </c>
      <c r="AC19" s="58" cm="1">
        <f t="array" ref="AC19">_xlfn.IFS(AB19="A (Super Heavy)",6,AB19="B (Upper Heavy)",5,AB19="C (Lower Heavy)",4,AB19="D (Upper Medium)",3,AB19="E (Lower Medium)",2,AB19="F (Light)",1, AB19="Specific Analysis",5)</f>
        <v>4</v>
      </c>
      <c r="AD19" s="29">
        <v>32711</v>
      </c>
      <c r="AE19" s="20" t="s">
        <v>50</v>
      </c>
      <c r="AF19" s="20" t="s">
        <v>63</v>
      </c>
      <c r="AG19" s="20" t="s">
        <v>44</v>
      </c>
      <c r="AH19" s="20" t="s">
        <v>44</v>
      </c>
      <c r="AI19" s="20" t="s">
        <v>44</v>
      </c>
      <c r="AJ19" s="20" t="s">
        <v>64</v>
      </c>
      <c r="AL19" s="20" t="s">
        <v>55</v>
      </c>
      <c r="AM19" s="20">
        <v>9</v>
      </c>
      <c r="AN19" s="20" t="s">
        <v>74</v>
      </c>
      <c r="AO19" s="30">
        <v>76</v>
      </c>
      <c r="AP19" s="31">
        <v>3906</v>
      </c>
      <c r="AR19" s="20"/>
      <c r="AS19" s="55">
        <f t="shared" si="1"/>
        <v>197768.30263993467</v>
      </c>
      <c r="AT19" s="55">
        <f t="shared" si="2"/>
        <v>165.3</v>
      </c>
      <c r="AU19" s="55">
        <f t="shared" si="3"/>
        <v>50.380981408107289</v>
      </c>
      <c r="AV19" s="55">
        <f t="shared" si="6"/>
        <v>76.646090534979422</v>
      </c>
      <c r="AW19" s="55" cm="1">
        <f t="array" ref="AW19">2*9.81^2*(AS19)^2/(3.1416*(AU19^2)*(_xlfn.IFS(F19="Jet",0.973*0.873*0.98094,F19="Turboprop",0.804*0.979*0.97444,F19="Piston",0.804*0.971*0.97444)*IF(R19="",1,1.09011))*1.225*AV19)</f>
        <v>12067064.204463674</v>
      </c>
      <c r="AX19" s="23">
        <f t="shared" si="4"/>
        <v>12.067064204463673</v>
      </c>
      <c r="AY19" s="41" t="str" cm="1">
        <f t="array" ref="AY19">_xlfn.IFS( AX19&lt;=0.5, "CAT VI",
    AX19&lt;=2, "CAT V",
    AX19&lt;=5, "CAT IV",
    AX19&lt;=10, "CAT III",AX19&lt;=20, "CAT II",AX19&gt;20, "CAT I")</f>
        <v>CAT II</v>
      </c>
      <c r="AZ19" s="23">
        <f t="shared" si="5"/>
        <v>4</v>
      </c>
      <c r="BA19" s="23" cm="1">
        <f t="array" ref="BA19">_xlfn.IFS(AY19= "CAT I", 6,AY19= "CAT II", 5,AY19= "CAT III", 4,AY19= "CAT IV", 3,AY19="CAT V", 2, AY19="CAT VI", 1)</f>
        <v>5</v>
      </c>
    </row>
    <row r="20" spans="1:53" x14ac:dyDescent="0.25">
      <c r="A20" s="28" t="s">
        <v>125</v>
      </c>
      <c r="B20" s="20" t="s">
        <v>125</v>
      </c>
      <c r="C20" s="20" t="s">
        <v>66</v>
      </c>
      <c r="D20" s="20" t="s">
        <v>126</v>
      </c>
      <c r="E20" s="20" t="s">
        <v>127</v>
      </c>
      <c r="F20" s="20" t="s">
        <v>43</v>
      </c>
      <c r="G20" s="20">
        <v>4</v>
      </c>
      <c r="H20" s="20" t="s">
        <v>54</v>
      </c>
      <c r="K20" s="20" t="s">
        <v>105</v>
      </c>
      <c r="L20" s="20">
        <v>6</v>
      </c>
      <c r="M20" s="20">
        <v>146</v>
      </c>
      <c r="N20" s="59">
        <f t="shared" si="0"/>
        <v>75.10288065843622</v>
      </c>
      <c r="Q20" s="29">
        <v>208.2</v>
      </c>
      <c r="S20" s="29">
        <v>222.9</v>
      </c>
      <c r="T20" s="29">
        <v>57.5</v>
      </c>
      <c r="U20" s="29">
        <v>90.5</v>
      </c>
      <c r="V20" s="29">
        <v>104.2</v>
      </c>
      <c r="W20" s="29">
        <v>41.4</v>
      </c>
      <c r="X20" s="30">
        <v>837756</v>
      </c>
      <c r="Y20" s="30">
        <v>542337</v>
      </c>
      <c r="Z20" s="20" t="s">
        <v>128</v>
      </c>
      <c r="AA20" s="20" t="s">
        <v>63</v>
      </c>
      <c r="AB20" s="58" t="s">
        <v>1424</v>
      </c>
      <c r="AC20" s="58" cm="1">
        <f t="array" ref="AC20">_xlfn.IFS(AB20="A (Super Heavy)",6,AB20="B (Upper Heavy)",5,AB20="C (Lower Heavy)",4,AB20="D (Upper Medium)",3,AB20="E (Lower Medium)",2,AB20="F (Light)",1, AB20="Specific Analysis",5)</f>
        <v>5</v>
      </c>
      <c r="AD20" s="29">
        <v>49714.400000000001</v>
      </c>
      <c r="AE20" s="20" t="s">
        <v>50</v>
      </c>
      <c r="AF20" s="20" t="s">
        <v>63</v>
      </c>
      <c r="AG20" s="20" t="s">
        <v>64</v>
      </c>
      <c r="AH20" s="20" t="s">
        <v>64</v>
      </c>
      <c r="AI20" s="20" t="s">
        <v>64</v>
      </c>
      <c r="AJ20" s="20" t="s">
        <v>106</v>
      </c>
      <c r="AL20" s="20" t="s">
        <v>55</v>
      </c>
      <c r="AM20" s="20">
        <v>9</v>
      </c>
      <c r="AN20" s="20" t="s">
        <v>69</v>
      </c>
      <c r="AO20" s="30">
        <v>0</v>
      </c>
      <c r="AP20" s="31">
        <v>110</v>
      </c>
      <c r="AR20" s="20"/>
      <c r="AS20" s="55">
        <f t="shared" si="1"/>
        <v>246002.44942393177</v>
      </c>
      <c r="AT20" s="55">
        <f t="shared" si="2"/>
        <v>208.2</v>
      </c>
      <c r="AU20" s="55">
        <f t="shared" si="3"/>
        <v>63.456263334349281</v>
      </c>
      <c r="AV20" s="55">
        <f t="shared" si="6"/>
        <v>75.10288065843622</v>
      </c>
      <c r="AW20" s="55" cm="1">
        <f t="array" ref="AW20">2*9.81^2*(AS20)^2/(3.1416*(AU20^2)*(_xlfn.IFS(F20="Jet",0.973*0.873*0.98094,F20="Turboprop",0.804*0.979*0.97444,F20="Piston",0.804*0.971*0.97444)*IF(R20="",1,1.09011))*1.225*AV20)</f>
        <v>12011155.325774204</v>
      </c>
      <c r="AX20" s="23">
        <f t="shared" si="4"/>
        <v>12.011155325774205</v>
      </c>
      <c r="AY20" s="41" t="str" cm="1">
        <f t="array" ref="AY20">_xlfn.IFS( AX20&lt;=0.5, "CAT VI",
    AX20&lt;=2, "CAT V",
    AX20&lt;=5, "CAT IV",
    AX20&lt;=10, "CAT III",AX20&lt;=20, "CAT II",AX20&gt;20, "CAT I")</f>
        <v>CAT II</v>
      </c>
      <c r="AZ20" s="23">
        <f t="shared" si="5"/>
        <v>5</v>
      </c>
      <c r="BA20" s="23" cm="1">
        <f t="array" ref="BA20">_xlfn.IFS(AY20= "CAT I", 6,AY20= "CAT II", 5,AY20= "CAT III", 4,AY20= "CAT IV", 3,AY20="CAT V", 2, AY20="CAT VI", 1)</f>
        <v>5</v>
      </c>
    </row>
    <row r="21" spans="1:53" x14ac:dyDescent="0.25">
      <c r="A21" s="28" t="s">
        <v>355</v>
      </c>
      <c r="B21" s="20" t="s">
        <v>355</v>
      </c>
      <c r="C21" s="20" t="s">
        <v>266</v>
      </c>
      <c r="D21" s="20" t="s">
        <v>356</v>
      </c>
      <c r="E21" s="20" t="s">
        <v>357</v>
      </c>
      <c r="F21" s="20" t="s">
        <v>43</v>
      </c>
      <c r="G21" s="20">
        <v>2</v>
      </c>
      <c r="H21" s="20" t="s">
        <v>54</v>
      </c>
      <c r="K21" s="20" t="s">
        <v>105</v>
      </c>
      <c r="L21" s="20">
        <v>6</v>
      </c>
      <c r="M21" s="20">
        <v>149</v>
      </c>
      <c r="N21" s="59">
        <f t="shared" si="0"/>
        <v>76.646090534979422</v>
      </c>
      <c r="Q21" s="29">
        <v>199.9</v>
      </c>
      <c r="S21" s="29">
        <v>209.1</v>
      </c>
      <c r="T21" s="29">
        <v>61.5</v>
      </c>
      <c r="U21" s="29">
        <v>102.4</v>
      </c>
      <c r="V21" s="29">
        <v>112.3</v>
      </c>
      <c r="W21" s="29">
        <v>42.3</v>
      </c>
      <c r="X21" s="30">
        <v>660000</v>
      </c>
      <c r="Y21" s="30">
        <v>524000</v>
      </c>
      <c r="Z21" s="20" t="s">
        <v>138</v>
      </c>
      <c r="AA21" s="20" t="s">
        <v>63</v>
      </c>
      <c r="AB21" s="58" t="s">
        <v>1424</v>
      </c>
      <c r="AC21" s="58" cm="1">
        <f t="array" ref="AC21">_xlfn.IFS(AB21="A (Super Heavy)",6,AB21="B (Upper Heavy)",5,AB21="C (Lower Heavy)",4,AB21="D (Upper Medium)",3,AB21="E (Lower Medium)",2,AB21="F (Light)",1, AB21="Specific Analysis",5)</f>
        <v>5</v>
      </c>
      <c r="AD21" s="29">
        <v>44939.7</v>
      </c>
      <c r="AE21" s="20" t="s">
        <v>50</v>
      </c>
      <c r="AF21" s="20" t="s">
        <v>63</v>
      </c>
      <c r="AG21" s="20" t="s">
        <v>64</v>
      </c>
      <c r="AH21" s="20" t="s">
        <v>64</v>
      </c>
      <c r="AI21" s="20" t="s">
        <v>64</v>
      </c>
      <c r="AJ21" s="20" t="s">
        <v>106</v>
      </c>
      <c r="AL21" s="20" t="s">
        <v>55</v>
      </c>
      <c r="AM21" s="20">
        <v>9</v>
      </c>
      <c r="AN21" s="20" t="s">
        <v>74</v>
      </c>
      <c r="AO21" s="30">
        <v>6</v>
      </c>
      <c r="AP21" s="31">
        <v>134</v>
      </c>
      <c r="AQ21" s="19" t="s">
        <v>70</v>
      </c>
      <c r="AR21" s="20"/>
      <c r="AS21" s="55">
        <f t="shared" si="1"/>
        <v>237684.84078744441</v>
      </c>
      <c r="AT21" s="55">
        <f t="shared" si="2"/>
        <v>199.9</v>
      </c>
      <c r="AU21" s="55">
        <f t="shared" si="3"/>
        <v>60.926546784516916</v>
      </c>
      <c r="AV21" s="55">
        <f t="shared" si="6"/>
        <v>76.646090534979422</v>
      </c>
      <c r="AW21" s="55" cm="1">
        <f t="array" ref="AW21">2*9.81^2*(AS21)^2/(3.1416*(AU21^2)*(_xlfn.IFS(F21="Jet",0.973*0.873*0.98094,F21="Turboprop",0.804*0.979*0.97444,F21="Piston",0.804*0.971*0.97444)*IF(R21="",1,1.09011))*1.225*AV21)</f>
        <v>11918218.351710536</v>
      </c>
      <c r="AX21" s="23">
        <f t="shared" si="4"/>
        <v>11.918218351710536</v>
      </c>
      <c r="AY21" s="41" t="str" cm="1">
        <f t="array" ref="AY21">_xlfn.IFS( AX21&lt;=0.5, "CAT VI",
    AX21&lt;=2, "CAT V",
    AX21&lt;=5, "CAT IV",
    AX21&lt;=10, "CAT III",AX21&lt;=20, "CAT II",AX21&gt;20, "CAT I")</f>
        <v>CAT II</v>
      </c>
      <c r="AZ21" s="23">
        <f t="shared" si="5"/>
        <v>5</v>
      </c>
      <c r="BA21" s="23" cm="1">
        <f t="array" ref="BA21">_xlfn.IFS(AY21= "CAT I", 6,AY21= "CAT II", 5,AY21= "CAT III", 4,AY21= "CAT IV", 3,AY21="CAT V", 2, AY21="CAT VI", 1)</f>
        <v>5</v>
      </c>
    </row>
    <row r="22" spans="1:53" x14ac:dyDescent="0.25">
      <c r="A22" s="28" t="s">
        <v>366</v>
      </c>
      <c r="B22" s="20" t="s">
        <v>366</v>
      </c>
      <c r="C22" s="20" t="s">
        <v>266</v>
      </c>
      <c r="D22" s="20" t="s">
        <v>367</v>
      </c>
      <c r="E22" s="20" t="s">
        <v>368</v>
      </c>
      <c r="F22" s="20" t="s">
        <v>43</v>
      </c>
      <c r="G22" s="20">
        <v>2</v>
      </c>
      <c r="H22" s="20" t="s">
        <v>54</v>
      </c>
      <c r="K22" s="20" t="s">
        <v>105</v>
      </c>
      <c r="L22" s="20">
        <v>6</v>
      </c>
      <c r="M22" s="20">
        <v>149</v>
      </c>
      <c r="N22" s="59">
        <f t="shared" si="0"/>
        <v>76.646090534979422</v>
      </c>
      <c r="Q22" s="29">
        <v>212.6</v>
      </c>
      <c r="S22" s="29">
        <v>242.3</v>
      </c>
      <c r="T22" s="29">
        <v>61.8</v>
      </c>
      <c r="U22" s="29">
        <v>102.4</v>
      </c>
      <c r="V22" s="29">
        <v>114.4</v>
      </c>
      <c r="W22" s="29">
        <v>42.3</v>
      </c>
      <c r="X22" s="30">
        <v>775000</v>
      </c>
      <c r="Y22" s="30">
        <v>554000</v>
      </c>
      <c r="Z22" s="20" t="s">
        <v>138</v>
      </c>
      <c r="AA22" s="20" t="s">
        <v>63</v>
      </c>
      <c r="AB22" s="58" t="s">
        <v>1424</v>
      </c>
      <c r="AC22" s="58" cm="1">
        <f t="array" ref="AC22">_xlfn.IFS(AB22="A (Super Heavy)",6,AB22="B (Upper Heavy)",5,AB22="C (Lower Heavy)",4,AB22="D (Upper Medium)",3,AB22="E (Lower Medium)",2,AB22="F (Light)",1, AB22="Specific Analysis",5)</f>
        <v>5</v>
      </c>
      <c r="AD22" s="29">
        <v>55052.3</v>
      </c>
      <c r="AE22" s="20" t="s">
        <v>50</v>
      </c>
      <c r="AF22" s="20" t="s">
        <v>63</v>
      </c>
      <c r="AG22" s="20" t="s">
        <v>64</v>
      </c>
      <c r="AH22" s="20" t="s">
        <v>64</v>
      </c>
      <c r="AI22" s="20" t="s">
        <v>64</v>
      </c>
      <c r="AJ22" s="20" t="s">
        <v>106</v>
      </c>
      <c r="AL22" s="20" t="s">
        <v>55</v>
      </c>
      <c r="AM22" s="20">
        <v>7</v>
      </c>
      <c r="AN22" s="20" t="s">
        <v>74</v>
      </c>
      <c r="AO22" s="30">
        <v>51</v>
      </c>
      <c r="AP22" s="31">
        <v>170308</v>
      </c>
      <c r="AQ22" s="19" t="s">
        <v>70</v>
      </c>
      <c r="AR22" s="20"/>
      <c r="AS22" s="55">
        <f t="shared" si="1"/>
        <v>251292.75151955002</v>
      </c>
      <c r="AT22" s="55">
        <f t="shared" si="2"/>
        <v>212.6</v>
      </c>
      <c r="AU22" s="55">
        <f t="shared" si="3"/>
        <v>64.797317890886916</v>
      </c>
      <c r="AV22" s="55">
        <f t="shared" si="6"/>
        <v>76.646090534979422</v>
      </c>
      <c r="AW22" s="55" cm="1">
        <f t="array" ref="AW22">2*9.81^2*(AS22)^2/(3.1416*(AU22^2)*(_xlfn.IFS(F22="Jet",0.973*0.873*0.98094,F22="Turboprop",0.804*0.979*0.97444,F22="Piston",0.804*0.971*0.97444)*IF(R22="",1,1.09011))*1.225*AV22)</f>
        <v>11777886.400025535</v>
      </c>
      <c r="AX22" s="23">
        <f t="shared" si="4"/>
        <v>11.777886400025535</v>
      </c>
      <c r="AY22" s="41" t="str" cm="1">
        <f t="array" ref="AY22">_xlfn.IFS( AX22&lt;=0.5, "CAT VI",
    AX22&lt;=2, "CAT V",
    AX22&lt;=5, "CAT IV",
    AX22&lt;=10, "CAT III",AX22&lt;=20, "CAT II",AX22&gt;20, "CAT I")</f>
        <v>CAT II</v>
      </c>
      <c r="AZ22" s="23">
        <f t="shared" si="5"/>
        <v>5</v>
      </c>
      <c r="BA22" s="23" cm="1">
        <f t="array" ref="BA22">_xlfn.IFS(AY22= "CAT I", 6,AY22= "CAT II", 5,AY22= "CAT III", 4,AY22= "CAT IV", 3,AY22="CAT V", 2, AY22="CAT VI", 1)</f>
        <v>5</v>
      </c>
    </row>
    <row r="23" spans="1:53" x14ac:dyDescent="0.25">
      <c r="A23" s="28" t="s">
        <v>358</v>
      </c>
      <c r="B23" s="20" t="s">
        <v>358</v>
      </c>
      <c r="C23" s="20" t="s">
        <v>266</v>
      </c>
      <c r="D23" s="20" t="s">
        <v>359</v>
      </c>
      <c r="E23" s="20" t="s">
        <v>360</v>
      </c>
      <c r="F23" s="20" t="s">
        <v>43</v>
      </c>
      <c r="G23" s="20">
        <v>2</v>
      </c>
      <c r="H23" s="20" t="s">
        <v>54</v>
      </c>
      <c r="K23" s="20" t="s">
        <v>61</v>
      </c>
      <c r="L23" s="20">
        <v>6</v>
      </c>
      <c r="M23" s="20">
        <v>152</v>
      </c>
      <c r="N23" s="59">
        <f t="shared" si="0"/>
        <v>78.189300411522638</v>
      </c>
      <c r="Q23" s="29">
        <v>235.4</v>
      </c>
      <c r="S23" s="29">
        <v>229</v>
      </c>
      <c r="T23" s="29">
        <v>63.9</v>
      </c>
      <c r="U23" s="29">
        <v>93.7</v>
      </c>
      <c r="V23" s="29">
        <v>105.2</v>
      </c>
      <c r="W23" s="29">
        <v>42.1</v>
      </c>
      <c r="X23" s="30">
        <v>775000</v>
      </c>
      <c r="Y23" s="30">
        <v>587000</v>
      </c>
      <c r="Z23" s="20" t="s">
        <v>138</v>
      </c>
      <c r="AA23" s="20" t="s">
        <v>63</v>
      </c>
      <c r="AB23" s="58" t="s">
        <v>1424</v>
      </c>
      <c r="AC23" s="58" cm="1">
        <f t="array" ref="AC23">_xlfn.IFS(AB23="A (Super Heavy)",6,AB23="B (Upper Heavy)",5,AB23="C (Lower Heavy)",4,AB23="D (Upper Medium)",3,AB23="E (Lower Medium)",2,AB23="F (Light)",1, AB23="Specific Analysis",5)</f>
        <v>5</v>
      </c>
      <c r="AD23" s="29">
        <v>57423.6</v>
      </c>
      <c r="AE23" s="20" t="s">
        <v>50</v>
      </c>
      <c r="AF23" s="20" t="s">
        <v>63</v>
      </c>
      <c r="AG23" s="20" t="s">
        <v>54</v>
      </c>
      <c r="AH23" s="20" t="s">
        <v>64</v>
      </c>
      <c r="AI23" s="20" t="s">
        <v>47</v>
      </c>
      <c r="AJ23" s="20" t="s">
        <v>47</v>
      </c>
      <c r="AL23" s="20" t="s">
        <v>55</v>
      </c>
      <c r="AM23" s="20" t="s">
        <v>47</v>
      </c>
      <c r="AN23" s="20" t="s">
        <v>69</v>
      </c>
      <c r="AO23" s="30">
        <v>0</v>
      </c>
      <c r="AP23" s="31">
        <v>2</v>
      </c>
      <c r="AQ23" s="19" t="s">
        <v>1396</v>
      </c>
      <c r="AR23" s="20"/>
      <c r="AS23" s="55">
        <f t="shared" si="1"/>
        <v>266261.45332486619</v>
      </c>
      <c r="AT23" s="55">
        <f t="shared" si="2"/>
        <v>235.4</v>
      </c>
      <c r="AU23" s="55">
        <f t="shared" si="3"/>
        <v>71.746418774763796</v>
      </c>
      <c r="AV23" s="55">
        <f t="shared" si="6"/>
        <v>78.189300411522638</v>
      </c>
      <c r="AW23" s="55" cm="1">
        <f t="array" ref="AW23">2*9.81^2*(AS23)^2/(3.1416*(AU23^2)*(_xlfn.IFS(F23="Jet",0.973*0.873*0.98094,F23="Turboprop",0.804*0.979*0.97444,F23="Piston",0.804*0.971*0.97444)*IF(R23="",1,1.09011))*1.225*AV23)</f>
        <v>10572563.883854391</v>
      </c>
      <c r="AX23" s="43">
        <f t="shared" si="4"/>
        <v>10.572563883854391</v>
      </c>
      <c r="AY23" s="41" t="str" cm="1">
        <f t="array" ref="AY23">_xlfn.IFS( AX23&lt;=0.5, "CAT VI",
    AX23&lt;=2, "CAT V",
    AX23&lt;=5, "CAT IV",
    AX23&lt;=10, "CAT III",AX23&lt;=20, "CAT II",AX23&gt;20, "CAT I")</f>
        <v>CAT II</v>
      </c>
      <c r="AZ23" s="43">
        <f t="shared" si="5"/>
        <v>5</v>
      </c>
      <c r="BA23" s="43" cm="1">
        <f t="array" ref="BA23">_xlfn.IFS(AY23= "CAT I", 6,AY23= "CAT II", 5,AY23= "CAT III", 4,AY23= "CAT IV", 3,AY23="CAT V", 2, AY23="CAT VI", 1)</f>
        <v>5</v>
      </c>
    </row>
    <row r="24" spans="1:53" x14ac:dyDescent="0.25">
      <c r="A24" s="28" t="s">
        <v>361</v>
      </c>
      <c r="B24" s="20" t="s">
        <v>361</v>
      </c>
      <c r="C24" s="20" t="s">
        <v>266</v>
      </c>
      <c r="D24" s="20" t="s">
        <v>362</v>
      </c>
      <c r="E24" s="20" t="s">
        <v>362</v>
      </c>
      <c r="F24" s="20" t="s">
        <v>43</v>
      </c>
      <c r="G24" s="20">
        <v>2</v>
      </c>
      <c r="H24" s="20" t="s">
        <v>54</v>
      </c>
      <c r="K24" s="20" t="s">
        <v>61</v>
      </c>
      <c r="L24" s="20">
        <v>6</v>
      </c>
      <c r="M24" s="20">
        <v>154</v>
      </c>
      <c r="N24" s="59">
        <f t="shared" si="0"/>
        <v>79.218106995884781</v>
      </c>
      <c r="Q24" s="29">
        <v>235.4</v>
      </c>
      <c r="S24" s="29">
        <v>251.8</v>
      </c>
      <c r="T24" s="29">
        <v>64.599999999999994</v>
      </c>
      <c r="U24" s="29">
        <v>106.1</v>
      </c>
      <c r="V24" s="29">
        <v>118.7</v>
      </c>
      <c r="W24" s="29">
        <v>42.1</v>
      </c>
      <c r="X24" s="30">
        <v>775000</v>
      </c>
      <c r="Y24" s="30">
        <v>587000</v>
      </c>
      <c r="Z24" s="20" t="s">
        <v>138</v>
      </c>
      <c r="AA24" s="20" t="s">
        <v>63</v>
      </c>
      <c r="AB24" s="58" t="s">
        <v>1424</v>
      </c>
      <c r="AC24" s="58" cm="1">
        <f t="array" ref="AC24">_xlfn.IFS(AB24="A (Super Heavy)",6,AB24="B (Upper Heavy)",5,AB24="C (Lower Heavy)",4,AB24="D (Upper Medium)",3,AB24="E (Lower Medium)",2,AB24="F (Light)",1, AB24="Specific Analysis",5)</f>
        <v>5</v>
      </c>
      <c r="AD24" s="29">
        <v>63018.7</v>
      </c>
      <c r="AE24" s="20" t="s">
        <v>50</v>
      </c>
      <c r="AF24" s="20" t="s">
        <v>63</v>
      </c>
      <c r="AG24" s="20" t="s">
        <v>54</v>
      </c>
      <c r="AH24" s="20" t="s">
        <v>64</v>
      </c>
      <c r="AI24" s="20" t="s">
        <v>47</v>
      </c>
      <c r="AJ24" s="20" t="s">
        <v>47</v>
      </c>
      <c r="AL24" s="20" t="s">
        <v>55</v>
      </c>
      <c r="AM24" s="20" t="s">
        <v>47</v>
      </c>
      <c r="AN24" s="20" t="s">
        <v>74</v>
      </c>
      <c r="AO24" s="30">
        <v>5</v>
      </c>
      <c r="AP24" s="31">
        <v>700</v>
      </c>
      <c r="AQ24" s="19" t="s">
        <v>1396</v>
      </c>
      <c r="AR24" s="20"/>
      <c r="AS24" s="55">
        <f t="shared" si="1"/>
        <v>266261.45332486619</v>
      </c>
      <c r="AT24" s="55">
        <f t="shared" si="2"/>
        <v>235.4</v>
      </c>
      <c r="AU24" s="55">
        <f t="shared" si="3"/>
        <v>71.746418774763796</v>
      </c>
      <c r="AV24" s="55">
        <f t="shared" si="6"/>
        <v>79.218106995884781</v>
      </c>
      <c r="AW24" s="55" cm="1">
        <f t="array" ref="AW24">2*9.81^2*(AS24)^2/(3.1416*(AU24^2)*(_xlfn.IFS(F24="Jet",0.973*0.873*0.98094,F24="Turboprop",0.804*0.979*0.97444,F24="Piston",0.804*0.971*0.97444)*IF(R24="",1,1.09011))*1.225*AV24)</f>
        <v>10435257.859388748</v>
      </c>
      <c r="AX24" s="43">
        <f t="shared" si="4"/>
        <v>10.435257859388749</v>
      </c>
      <c r="AY24" s="41" t="str" cm="1">
        <f t="array" ref="AY24">_xlfn.IFS( AX24&lt;=0.5, "CAT VI",
    AX24&lt;=2, "CAT V",
    AX24&lt;=5, "CAT IV",
    AX24&lt;=10, "CAT III",AX24&lt;=20, "CAT II",AX24&gt;20, "CAT I")</f>
        <v>CAT II</v>
      </c>
      <c r="AZ24" s="43">
        <f t="shared" si="5"/>
        <v>5</v>
      </c>
      <c r="BA24" s="43" cm="1">
        <f t="array" ref="BA24">_xlfn.IFS(AY24= "CAT I", 6,AY24= "CAT II", 5,AY24= "CAT III", 4,AY24= "CAT IV", 3,AY24="CAT V", 2, AY24="CAT VI", 1)</f>
        <v>5</v>
      </c>
    </row>
    <row r="25" spans="1:53" x14ac:dyDescent="0.25">
      <c r="A25" s="28" t="s">
        <v>1010</v>
      </c>
      <c r="B25" s="20" t="s">
        <v>1010</v>
      </c>
      <c r="C25" s="20" t="s">
        <v>697</v>
      </c>
      <c r="D25" s="20" t="s">
        <v>1011</v>
      </c>
      <c r="E25" s="20" t="s">
        <v>1012</v>
      </c>
      <c r="F25" s="20" t="s">
        <v>43</v>
      </c>
      <c r="G25" s="20">
        <v>3</v>
      </c>
      <c r="H25" s="20" t="s">
        <v>54</v>
      </c>
      <c r="K25" s="20" t="s">
        <v>81</v>
      </c>
      <c r="L25" s="20">
        <v>6</v>
      </c>
      <c r="M25" s="20">
        <v>158</v>
      </c>
      <c r="N25" s="59">
        <f t="shared" si="0"/>
        <v>81.275720164609055</v>
      </c>
      <c r="Q25" s="29">
        <v>170.5</v>
      </c>
      <c r="S25" s="29">
        <v>202.2</v>
      </c>
      <c r="T25" s="29">
        <v>58.8</v>
      </c>
      <c r="U25" s="29">
        <v>80.8</v>
      </c>
      <c r="V25" s="29">
        <v>101.7</v>
      </c>
      <c r="W25" s="66">
        <v>41.3</v>
      </c>
      <c r="X25" s="30">
        <v>602500</v>
      </c>
      <c r="Y25" s="30">
        <v>430000</v>
      </c>
      <c r="Z25" s="20" t="s">
        <v>121</v>
      </c>
      <c r="AA25" s="20" t="s">
        <v>63</v>
      </c>
      <c r="AB25" s="58" t="s">
        <v>1426</v>
      </c>
      <c r="AC25" s="58" cm="1">
        <f t="array" ref="AC25">_xlfn.IFS(AB25="A (Super Heavy)",6,AB25="B (Upper Heavy)",5,AB25="C (Lower Heavy)",4,AB25="D (Upper Medium)",3,AB25="E (Lower Medium)",2,AB25="F (Light)",1, AB25="Specific Analysis",5)</f>
        <v>4</v>
      </c>
      <c r="AD25" s="29">
        <v>37394.199999999997</v>
      </c>
      <c r="AE25" s="20" t="s">
        <v>50</v>
      </c>
      <c r="AF25" s="20" t="s">
        <v>63</v>
      </c>
      <c r="AG25" s="20" t="s">
        <v>44</v>
      </c>
      <c r="AH25" s="20" t="s">
        <v>44</v>
      </c>
      <c r="AI25" s="20" t="s">
        <v>44</v>
      </c>
      <c r="AJ25" s="20" t="s">
        <v>64</v>
      </c>
      <c r="AL25" s="20" t="s">
        <v>55</v>
      </c>
      <c r="AM25" s="20">
        <v>9</v>
      </c>
      <c r="AN25" s="20" t="s">
        <v>74</v>
      </c>
      <c r="AO25" s="30">
        <v>132</v>
      </c>
      <c r="AP25" s="31">
        <v>97376</v>
      </c>
      <c r="AQ25" s="19" t="s">
        <v>70</v>
      </c>
      <c r="AR25" s="20"/>
      <c r="AS25" s="55">
        <f t="shared" si="1"/>
        <v>195046.72049351357</v>
      </c>
      <c r="AT25" s="55">
        <f t="shared" si="2"/>
        <v>170.5</v>
      </c>
      <c r="AU25" s="55">
        <f t="shared" si="3"/>
        <v>51.965864065833586</v>
      </c>
      <c r="AV25" s="55">
        <f t="shared" si="6"/>
        <v>81.275720164609055</v>
      </c>
      <c r="AW25" s="55" cm="1">
        <f t="array" ref="AW25">2*9.81^2*(AS25)^2/(3.1416*(AU25^2)*(_xlfn.IFS(F25="Jet",0.973*0.873*0.98094,F25="Turboprop",0.804*0.979*0.97444,F25="Piston",0.804*0.971*0.97444)*IF(R25="",1,1.09011))*1.225*AV25)</f>
        <v>10403792.410625027</v>
      </c>
      <c r="AX25" s="23">
        <f t="shared" si="4"/>
        <v>10.403792410625028</v>
      </c>
      <c r="AY25" s="41" t="str" cm="1">
        <f t="array" ref="AY25">_xlfn.IFS( AX25&lt;=0.5, "CAT VI",
    AX25&lt;=2, "CAT V",
    AX25&lt;=5, "CAT IV",
    AX25&lt;=10, "CAT III",AX25&lt;=20, "CAT II",AX25&gt;20, "CAT I")</f>
        <v>CAT II</v>
      </c>
      <c r="AZ25" s="23">
        <f t="shared" si="5"/>
        <v>4</v>
      </c>
      <c r="BA25" s="23" cm="1">
        <f t="array" ref="BA25">_xlfn.IFS(AY25= "CAT I", 6,AY25= "CAT II", 5,AY25= "CAT III", 4,AY25= "CAT IV", 3,AY25="CAT V", 2, AY25="CAT VI", 1)</f>
        <v>5</v>
      </c>
    </row>
    <row r="26" spans="1:53" x14ac:dyDescent="0.25">
      <c r="A26" s="28" t="s">
        <v>352</v>
      </c>
      <c r="B26" s="20" t="s">
        <v>352</v>
      </c>
      <c r="C26" s="20" t="s">
        <v>266</v>
      </c>
      <c r="D26" s="20" t="s">
        <v>353</v>
      </c>
      <c r="E26" s="20" t="s">
        <v>354</v>
      </c>
      <c r="F26" s="20" t="s">
        <v>43</v>
      </c>
      <c r="G26" s="20">
        <v>2</v>
      </c>
      <c r="H26" s="20" t="s">
        <v>44</v>
      </c>
      <c r="K26" s="20" t="s">
        <v>105</v>
      </c>
      <c r="L26" s="20">
        <v>5</v>
      </c>
      <c r="M26" s="20">
        <v>140</v>
      </c>
      <c r="N26" s="59">
        <f t="shared" si="0"/>
        <v>72.016460905349803</v>
      </c>
      <c r="Q26" s="29">
        <v>199.9</v>
      </c>
      <c r="S26" s="29">
        <v>209.1</v>
      </c>
      <c r="T26" s="29">
        <v>61.5</v>
      </c>
      <c r="U26" s="29">
        <v>84.9</v>
      </c>
      <c r="V26" s="29">
        <v>96.8</v>
      </c>
      <c r="W26" s="29">
        <v>42.3</v>
      </c>
      <c r="X26" s="30">
        <v>656000</v>
      </c>
      <c r="Y26" s="30">
        <v>470000</v>
      </c>
      <c r="Z26" s="20" t="s">
        <v>138</v>
      </c>
      <c r="AA26" s="20" t="s">
        <v>63</v>
      </c>
      <c r="AB26" s="58" t="s">
        <v>1424</v>
      </c>
      <c r="AC26" s="58" cm="1">
        <f t="array" ref="AC26">_xlfn.IFS(AB26="A (Super Heavy)",6,AB26="B (Upper Heavy)",5,AB26="C (Lower Heavy)",4,AB26="D (Upper Medium)",3,AB26="E (Lower Medium)",2,AB26="F (Light)",1, AB26="Specific Analysis",5)</f>
        <v>5</v>
      </c>
      <c r="AD26" s="29">
        <v>44939.7</v>
      </c>
      <c r="AE26" s="20" t="s">
        <v>50</v>
      </c>
      <c r="AF26" s="20" t="s">
        <v>63</v>
      </c>
      <c r="AG26" s="20" t="s">
        <v>64</v>
      </c>
      <c r="AH26" s="20" t="s">
        <v>64</v>
      </c>
      <c r="AI26" s="20" t="s">
        <v>64</v>
      </c>
      <c r="AJ26" s="20" t="s">
        <v>106</v>
      </c>
      <c r="AL26" s="20" t="s">
        <v>55</v>
      </c>
      <c r="AM26" s="20">
        <v>9</v>
      </c>
      <c r="AN26" s="20" t="s">
        <v>74</v>
      </c>
      <c r="AO26" s="30">
        <v>169</v>
      </c>
      <c r="AP26" s="31">
        <v>169660</v>
      </c>
      <c r="AQ26" s="19" t="s">
        <v>70</v>
      </c>
      <c r="AR26" s="20"/>
      <c r="AS26" s="55">
        <f t="shared" si="1"/>
        <v>213190.60146965436</v>
      </c>
      <c r="AT26" s="55">
        <f t="shared" si="2"/>
        <v>199.9</v>
      </c>
      <c r="AU26" s="55">
        <f t="shared" si="3"/>
        <v>60.926546784516916</v>
      </c>
      <c r="AV26" s="55">
        <f t="shared" si="6"/>
        <v>72.016460905349803</v>
      </c>
      <c r="AW26" s="55" cm="1">
        <f t="array" ref="AW26">2*9.81^2*(AS26)^2/(3.1416*(AU26^2)*(_xlfn.IFS(F26="Jet",0.973*0.873*0.98094,F26="Turboprop",0.804*0.979*0.97444,F26="Piston",0.804*0.971*0.97444)*IF(R26="",1,1.09011))*1.225*AV26)</f>
        <v>10204758.054237282</v>
      </c>
      <c r="AX26" s="23">
        <f t="shared" si="4"/>
        <v>10.204758054237281</v>
      </c>
      <c r="AY26" s="41" t="str" cm="1">
        <f t="array" ref="AY26">_xlfn.IFS( AX26&lt;=0.5, "CAT VI",
    AX26&lt;=2, "CAT V",
    AX26&lt;=5, "CAT IV",
    AX26&lt;=10, "CAT III",AX26&lt;=20, "CAT II",AX26&gt;20, "CAT I")</f>
        <v>CAT II</v>
      </c>
      <c r="AZ26" s="23">
        <f t="shared" si="5"/>
        <v>5</v>
      </c>
      <c r="BA26" s="23" cm="1">
        <f t="array" ref="BA26">_xlfn.IFS(AY26= "CAT I", 6,AY26= "CAT II", 5,AY26= "CAT III", 4,AY26= "CAT IV", 3,AY26="CAT V", 2, AY26="CAT VI", 1)</f>
        <v>5</v>
      </c>
    </row>
    <row r="27" spans="1:53" x14ac:dyDescent="0.25">
      <c r="A27" s="28" t="s">
        <v>135</v>
      </c>
      <c r="B27" s="20" t="s">
        <v>135</v>
      </c>
      <c r="C27" s="20" t="s">
        <v>66</v>
      </c>
      <c r="D27" s="20" t="s">
        <v>136</v>
      </c>
      <c r="E27" s="20" t="s">
        <v>137</v>
      </c>
      <c r="F27" s="20" t="s">
        <v>43</v>
      </c>
      <c r="G27" s="20">
        <v>2</v>
      </c>
      <c r="H27" s="20" t="s">
        <v>54</v>
      </c>
      <c r="K27" s="20" t="s">
        <v>105</v>
      </c>
      <c r="L27" s="20">
        <v>6</v>
      </c>
      <c r="M27" s="20">
        <v>147</v>
      </c>
      <c r="N27" s="59">
        <f t="shared" si="0"/>
        <v>75.617283950617292</v>
      </c>
      <c r="R27" s="29">
        <v>212.4</v>
      </c>
      <c r="S27" s="29">
        <v>241.4</v>
      </c>
      <c r="T27" s="29">
        <v>57.14</v>
      </c>
      <c r="U27" s="29">
        <v>106.6</v>
      </c>
      <c r="V27" s="29">
        <v>110.6</v>
      </c>
      <c r="W27" s="29">
        <v>42.13</v>
      </c>
      <c r="X27" s="30">
        <v>696661</v>
      </c>
      <c r="Y27" s="30">
        <v>513677</v>
      </c>
      <c r="Z27" s="20" t="s">
        <v>138</v>
      </c>
      <c r="AA27" s="20" t="s">
        <v>63</v>
      </c>
      <c r="AB27" s="58" t="s">
        <v>1424</v>
      </c>
      <c r="AC27" s="58" cm="1">
        <f t="array" ref="AC27">_xlfn.IFS(AB27="A (Super Heavy)",6,AB27="B (Upper Heavy)",5,AB27="C (Lower Heavy)",4,AB27="D (Upper Medium)",3,AB27="E (Lower Medium)",2,AB27="F (Light)",1, AB27="Specific Analysis",5)</f>
        <v>5</v>
      </c>
      <c r="AD27" s="29">
        <v>54952.800000000003</v>
      </c>
      <c r="AE27" s="20" t="s">
        <v>50</v>
      </c>
      <c r="AF27" s="20" t="s">
        <v>63</v>
      </c>
      <c r="AG27" s="20" t="s">
        <v>64</v>
      </c>
      <c r="AH27" s="20" t="s">
        <v>64</v>
      </c>
      <c r="AI27" s="20" t="s">
        <v>64</v>
      </c>
      <c r="AJ27" s="20" t="s">
        <v>52</v>
      </c>
      <c r="AL27" s="20" t="s">
        <v>55</v>
      </c>
      <c r="AM27" s="20">
        <v>10</v>
      </c>
      <c r="AN27" s="20" t="s">
        <v>69</v>
      </c>
      <c r="AO27" s="30">
        <v>0</v>
      </c>
      <c r="AP27" s="31">
        <v>30508</v>
      </c>
      <c r="AQ27" s="19" t="s">
        <v>1417</v>
      </c>
      <c r="AR27" s="32">
        <v>45571</v>
      </c>
      <c r="AS27" s="55">
        <f t="shared" si="1"/>
        <v>233002.35870452688</v>
      </c>
      <c r="AT27" s="55">
        <f t="shared" si="2"/>
        <v>212.4</v>
      </c>
      <c r="AU27" s="55">
        <f t="shared" si="3"/>
        <v>64.736360865589759</v>
      </c>
      <c r="AV27" s="55">
        <f t="shared" si="6"/>
        <v>75.617283950617292</v>
      </c>
      <c r="AW27" s="55" cm="1">
        <f t="array" ref="AW27">2*9.81^2*(AS27)^2/(3.1416*(AU27^2)*(_xlfn.IFS(F27="Jet",0.973*0.873*0.98094,F27="Turboprop",0.804*0.979*0.97444,F27="Piston",0.804*0.971*0.97444)*IF(R27="",1,1.09011))*1.225*AV27)</f>
        <v>9432877.1491340883</v>
      </c>
      <c r="AX27" s="43">
        <f t="shared" si="4"/>
        <v>9.4328771491340877</v>
      </c>
      <c r="AY27" s="41" t="str" cm="1">
        <f t="array" ref="AY27">_xlfn.IFS( AX27&lt;=0.5, "CAT VI",
    AX27&lt;=2, "CAT V",
    AX27&lt;=5, "CAT IV",
    AX27&lt;=10, "CAT III",AX27&lt;=20, "CAT II",AX27&gt;20, "CAT I")</f>
        <v>CAT III</v>
      </c>
      <c r="AZ27" s="43">
        <f t="shared" si="5"/>
        <v>5</v>
      </c>
      <c r="BA27" s="43" cm="1">
        <f t="array" ref="BA27">_xlfn.IFS(AY27= "CAT I", 6,AY27= "CAT II", 5,AY27= "CAT III", 4,AY27= "CAT IV", 3,AY27="CAT V", 2, AY27="CAT VI", 1)</f>
        <v>4</v>
      </c>
    </row>
    <row r="28" spans="1:53" x14ac:dyDescent="0.25">
      <c r="A28" s="28" t="s">
        <v>926</v>
      </c>
      <c r="B28" s="20" t="s">
        <v>926</v>
      </c>
      <c r="C28" s="20" t="s">
        <v>927</v>
      </c>
      <c r="D28" s="20" t="s">
        <v>928</v>
      </c>
      <c r="E28" s="20" t="s">
        <v>929</v>
      </c>
      <c r="F28" s="20" t="s">
        <v>43</v>
      </c>
      <c r="G28" s="20">
        <v>4</v>
      </c>
      <c r="H28" s="20" t="s">
        <v>64</v>
      </c>
      <c r="K28" s="20" t="s">
        <v>81</v>
      </c>
      <c r="L28" s="20">
        <v>3</v>
      </c>
      <c r="M28" s="20">
        <v>119</v>
      </c>
      <c r="N28" s="59">
        <f t="shared" si="0"/>
        <v>61.213991769547327</v>
      </c>
      <c r="Q28" s="29">
        <v>165.7</v>
      </c>
      <c r="S28" s="29">
        <v>152.9</v>
      </c>
      <c r="T28" s="29">
        <v>48.4</v>
      </c>
      <c r="U28" s="29">
        <v>48.5</v>
      </c>
      <c r="V28" s="29">
        <v>65.8</v>
      </c>
      <c r="W28" s="29">
        <v>27</v>
      </c>
      <c r="X28" s="30">
        <v>374782</v>
      </c>
      <c r="Y28" s="30">
        <v>336202</v>
      </c>
      <c r="Z28" s="20" t="s">
        <v>930</v>
      </c>
      <c r="AA28" s="20" t="s">
        <v>63</v>
      </c>
      <c r="AB28" s="58" t="s">
        <v>1426</v>
      </c>
      <c r="AC28" s="58" cm="1">
        <f t="array" ref="AC28">_xlfn.IFS(AB28="A (Super Heavy)",6,AB28="B (Upper Heavy)",5,AB28="C (Lower Heavy)",4,AB28="D (Upper Medium)",3,AB28="E (Lower Medium)",2,AB28="F (Light)",1, AB28="Specific Analysis",5)</f>
        <v>4</v>
      </c>
      <c r="AD28" s="29">
        <v>27743</v>
      </c>
      <c r="AE28" s="20" t="s">
        <v>50</v>
      </c>
      <c r="AF28" s="20" t="s">
        <v>63</v>
      </c>
      <c r="AG28" s="20" t="s">
        <v>54</v>
      </c>
      <c r="AH28" s="20" t="s">
        <v>44</v>
      </c>
      <c r="AI28" s="20" t="s">
        <v>52</v>
      </c>
      <c r="AJ28" s="20" t="s">
        <v>52</v>
      </c>
      <c r="AL28" s="20" t="s">
        <v>55</v>
      </c>
      <c r="AM28" s="20" t="s">
        <v>47</v>
      </c>
      <c r="AN28" s="20" t="s">
        <v>69</v>
      </c>
      <c r="AO28" s="30">
        <v>0</v>
      </c>
      <c r="AP28" s="31">
        <v>22</v>
      </c>
      <c r="AR28" s="20"/>
      <c r="AS28" s="55">
        <f t="shared" si="1"/>
        <v>152500.22679851219</v>
      </c>
      <c r="AT28" s="55">
        <f t="shared" si="2"/>
        <v>165.7</v>
      </c>
      <c r="AU28" s="55">
        <f t="shared" si="3"/>
        <v>50.502895458701609</v>
      </c>
      <c r="AV28" s="55">
        <f t="shared" si="6"/>
        <v>61.213991769547327</v>
      </c>
      <c r="AW28" s="55" cm="1">
        <f t="array" ref="AW28">2*9.81^2*(AS28)^2/(3.1416*(AU28^2)*(_xlfn.IFS(F28="Jet",0.973*0.873*0.98094,F28="Turboprop",0.804*0.979*0.97444,F28="Piston",0.804*0.971*0.97444)*IF(R28="",1,1.09011))*1.225*AV28)</f>
        <v>8940652.7517813053</v>
      </c>
      <c r="AX28" s="43">
        <f t="shared" si="4"/>
        <v>8.9406527517813057</v>
      </c>
      <c r="AY28" s="41" t="str" cm="1">
        <f t="array" ref="AY28">_xlfn.IFS( AX28&lt;=0.5, "CAT VI",
    AX28&lt;=2, "CAT V",
    AX28&lt;=5, "CAT IV",
    AX28&lt;=10, "CAT III",AX28&lt;=20, "CAT II",AX28&gt;20, "CAT I")</f>
        <v>CAT III</v>
      </c>
      <c r="AZ28" s="43">
        <f t="shared" si="5"/>
        <v>4</v>
      </c>
      <c r="BA28" s="43" cm="1">
        <f t="array" ref="BA28">_xlfn.IFS(AY28= "CAT I", 6,AY28= "CAT II", 5,AY28= "CAT III", 4,AY28= "CAT IV", 3,AY28="CAT V", 2, AY28="CAT VI", 1)</f>
        <v>4</v>
      </c>
    </row>
    <row r="29" spans="1:53" x14ac:dyDescent="0.25">
      <c r="A29" s="28" t="s">
        <v>376</v>
      </c>
      <c r="B29" s="20" t="s">
        <v>376</v>
      </c>
      <c r="C29" s="20" t="s">
        <v>266</v>
      </c>
      <c r="D29" s="20" t="s">
        <v>377</v>
      </c>
      <c r="E29" s="20" t="s">
        <v>378</v>
      </c>
      <c r="F29" s="20" t="s">
        <v>43</v>
      </c>
      <c r="G29" s="20">
        <v>2</v>
      </c>
      <c r="H29" s="20" t="s">
        <v>54</v>
      </c>
      <c r="K29" s="20" t="s">
        <v>105</v>
      </c>
      <c r="L29" s="20">
        <v>6</v>
      </c>
      <c r="M29" s="20">
        <v>149</v>
      </c>
      <c r="N29" s="59">
        <f t="shared" si="0"/>
        <v>76.646090534979422</v>
      </c>
      <c r="Q29" s="29">
        <v>197.3</v>
      </c>
      <c r="S29" s="29">
        <v>224.1</v>
      </c>
      <c r="T29" s="29">
        <v>55.8</v>
      </c>
      <c r="U29" s="29">
        <v>94.8</v>
      </c>
      <c r="V29" s="29">
        <v>103.4</v>
      </c>
      <c r="W29" s="29">
        <v>38.9</v>
      </c>
      <c r="X29" s="30">
        <v>560000</v>
      </c>
      <c r="Y29" s="30">
        <v>445000</v>
      </c>
      <c r="Z29" s="20" t="s">
        <v>82</v>
      </c>
      <c r="AA29" s="20" t="s">
        <v>63</v>
      </c>
      <c r="AB29" s="58" t="s">
        <v>1424</v>
      </c>
      <c r="AC29" s="58" cm="1">
        <f t="array" ref="AC29">_xlfn.IFS(AB29="A (Super Heavy)",6,AB29="B (Upper Heavy)",5,AB29="C (Lower Heavy)",4,AB29="D (Upper Medium)",3,AB29="E (Lower Medium)",2,AB29="F (Light)",1, AB29="Specific Analysis",5)</f>
        <v>5</v>
      </c>
      <c r="AD29" s="29">
        <v>47488.3</v>
      </c>
      <c r="AE29" s="20" t="s">
        <v>50</v>
      </c>
      <c r="AF29" s="20" t="s">
        <v>63</v>
      </c>
      <c r="AG29" s="20" t="s">
        <v>54</v>
      </c>
      <c r="AH29" s="20" t="s">
        <v>64</v>
      </c>
      <c r="AI29" s="20" t="s">
        <v>52</v>
      </c>
      <c r="AJ29" s="20" t="s">
        <v>52</v>
      </c>
      <c r="AL29" s="20" t="s">
        <v>55</v>
      </c>
      <c r="AM29" s="20" t="s">
        <v>47</v>
      </c>
      <c r="AN29" s="20" t="s">
        <v>74</v>
      </c>
      <c r="AO29" s="30">
        <v>16</v>
      </c>
      <c r="AP29" s="31">
        <v>37874</v>
      </c>
      <c r="AQ29" s="19" t="s">
        <v>379</v>
      </c>
      <c r="AR29" s="20"/>
      <c r="AS29" s="55">
        <f t="shared" si="1"/>
        <v>201850.67585956634</v>
      </c>
      <c r="AT29" s="55">
        <f t="shared" si="2"/>
        <v>197.3</v>
      </c>
      <c r="AU29" s="55">
        <f t="shared" si="3"/>
        <v>60.134105455653767</v>
      </c>
      <c r="AV29" s="55">
        <f t="shared" si="6"/>
        <v>76.646090534979422</v>
      </c>
      <c r="AW29" s="55" cm="1">
        <f t="array" ref="AW29">2*9.81^2*(AS29)^2/(3.1416*(AU29^2)*(_xlfn.IFS(F29="Jet",0.973*0.873*0.98094,F29="Turboprop",0.804*0.979*0.97444,F29="Piston",0.804*0.971*0.97444)*IF(R29="",1,1.09011))*1.225*AV29)</f>
        <v>8823486.0524602924</v>
      </c>
      <c r="AX29" s="43">
        <f t="shared" si="4"/>
        <v>8.8234860524602929</v>
      </c>
      <c r="AY29" s="41" t="str" cm="1">
        <f t="array" ref="AY29">_xlfn.IFS( AX29&lt;=0.5, "CAT VI",
    AX29&lt;=2, "CAT V",
    AX29&lt;=5, "CAT IV",
    AX29&lt;=10, "CAT III",AX29&lt;=20, "CAT II",AX29&gt;20, "CAT I")</f>
        <v>CAT III</v>
      </c>
      <c r="AZ29" s="43">
        <f t="shared" si="5"/>
        <v>5</v>
      </c>
      <c r="BA29" s="43" cm="1">
        <f t="array" ref="BA29">_xlfn.IFS(AY29= "CAT I", 6,AY29= "CAT II", 5,AY29= "CAT III", 4,AY29= "CAT IV", 3,AY29="CAT V", 2, AY29="CAT VI", 1)</f>
        <v>4</v>
      </c>
    </row>
    <row r="30" spans="1:53" x14ac:dyDescent="0.25">
      <c r="A30" s="28" t="s">
        <v>373</v>
      </c>
      <c r="B30" s="20" t="s">
        <v>373</v>
      </c>
      <c r="C30" s="20" t="s">
        <v>266</v>
      </c>
      <c r="D30" s="20" t="s">
        <v>374</v>
      </c>
      <c r="E30" s="20" t="s">
        <v>375</v>
      </c>
      <c r="F30" s="20" t="s">
        <v>43</v>
      </c>
      <c r="G30" s="20">
        <v>2</v>
      </c>
      <c r="H30" s="20" t="s">
        <v>54</v>
      </c>
      <c r="I30" s="20" t="s">
        <v>44</v>
      </c>
      <c r="J30" s="20" t="s">
        <v>54</v>
      </c>
      <c r="K30" s="20" t="s">
        <v>105</v>
      </c>
      <c r="L30" s="20">
        <v>5</v>
      </c>
      <c r="M30" s="20">
        <v>144</v>
      </c>
      <c r="N30" s="59">
        <f t="shared" si="0"/>
        <v>74.074074074074076</v>
      </c>
      <c r="O30" s="20">
        <v>140</v>
      </c>
      <c r="P30" s="20">
        <v>144</v>
      </c>
      <c r="Q30" s="29">
        <v>197.3</v>
      </c>
      <c r="S30" s="29">
        <v>206.1</v>
      </c>
      <c r="T30" s="29">
        <v>56.1</v>
      </c>
      <c r="U30" s="29">
        <v>84.8</v>
      </c>
      <c r="V30" s="29">
        <v>93.4</v>
      </c>
      <c r="W30" s="29">
        <v>38.9</v>
      </c>
      <c r="X30" s="30">
        <v>560000</v>
      </c>
      <c r="Y30" s="30">
        <v>425000</v>
      </c>
      <c r="Z30" s="20" t="s">
        <v>82</v>
      </c>
      <c r="AA30" s="20" t="s">
        <v>63</v>
      </c>
      <c r="AB30" s="58" t="s">
        <v>1424</v>
      </c>
      <c r="AC30" s="58" cm="1">
        <f t="array" ref="AC30">_xlfn.IFS(AB30="A (Super Heavy)",6,AB30="B (Upper Heavy)",5,AB30="C (Lower Heavy)",4,AB30="D (Upper Medium)",3,AB30="E (Lower Medium)",2,AB30="F (Light)",1, AB30="Specific Analysis",5)</f>
        <v>5</v>
      </c>
      <c r="AD30" s="29">
        <v>43747</v>
      </c>
      <c r="AE30" s="20" t="s">
        <v>50</v>
      </c>
      <c r="AF30" s="20" t="s">
        <v>63</v>
      </c>
      <c r="AG30" s="20" t="s">
        <v>64</v>
      </c>
      <c r="AH30" s="20" t="s">
        <v>64</v>
      </c>
      <c r="AI30" s="20" t="s">
        <v>64</v>
      </c>
      <c r="AJ30" s="20" t="s">
        <v>106</v>
      </c>
      <c r="AL30" s="20" t="s">
        <v>55</v>
      </c>
      <c r="AM30" s="20">
        <v>7</v>
      </c>
      <c r="AN30" s="20" t="s">
        <v>74</v>
      </c>
      <c r="AO30" s="30">
        <v>68</v>
      </c>
      <c r="AP30" s="31">
        <v>160374</v>
      </c>
      <c r="AQ30" s="19" t="s">
        <v>372</v>
      </c>
      <c r="AR30" s="20"/>
      <c r="AS30" s="55">
        <f t="shared" si="1"/>
        <v>192778.73537149595</v>
      </c>
      <c r="AT30" s="55">
        <f t="shared" si="2"/>
        <v>197.3</v>
      </c>
      <c r="AU30" s="55">
        <f t="shared" si="3"/>
        <v>60.134105455653767</v>
      </c>
      <c r="AV30" s="55">
        <f t="shared" si="6"/>
        <v>74.074074074074076</v>
      </c>
      <c r="AW30" s="55" cm="1">
        <f t="array" ref="AW30">2*9.81^2*(AS30)^2/(3.1416*(AU30^2)*(_xlfn.IFS(F30="Jet",0.973*0.873*0.98094,F30="Turboprop",0.804*0.979*0.97444,F30="Piston",0.804*0.971*0.97444)*IF(R30="",1,1.09011))*1.225*AV30)</f>
        <v>8327637.6111889798</v>
      </c>
      <c r="AX30" s="23">
        <f t="shared" si="4"/>
        <v>8.3276376111889796</v>
      </c>
      <c r="AY30" s="41" t="str" cm="1">
        <f t="array" ref="AY30">_xlfn.IFS( AX30&lt;=0.5, "CAT VI",
    AX30&lt;=2, "CAT V",
    AX30&lt;=5, "CAT IV",
    AX30&lt;=10, "CAT III",AX30&lt;=20, "CAT II",AX30&gt;20, "CAT I")</f>
        <v>CAT III</v>
      </c>
      <c r="AZ30" s="23">
        <f t="shared" si="5"/>
        <v>5</v>
      </c>
      <c r="BA30" s="23" cm="1">
        <f t="array" ref="BA30">_xlfn.IFS(AY30= "CAT I", 6,AY30= "CAT II", 5,AY30= "CAT III", 4,AY30= "CAT IV", 3,AY30="CAT V", 2, AY30="CAT VI", 1)</f>
        <v>4</v>
      </c>
    </row>
    <row r="31" spans="1:53" x14ac:dyDescent="0.25">
      <c r="A31" s="28" t="s">
        <v>144</v>
      </c>
      <c r="B31" s="20" t="s">
        <v>144</v>
      </c>
      <c r="C31" s="20" t="s">
        <v>66</v>
      </c>
      <c r="D31" s="20" t="s">
        <v>145</v>
      </c>
      <c r="E31" s="20" t="s">
        <v>146</v>
      </c>
      <c r="F31" s="20" t="s">
        <v>147</v>
      </c>
      <c r="G31" s="20">
        <v>4</v>
      </c>
      <c r="H31" s="20" t="s">
        <v>44</v>
      </c>
      <c r="K31" s="20" t="s">
        <v>81</v>
      </c>
      <c r="L31" s="20">
        <v>3</v>
      </c>
      <c r="M31" s="20">
        <v>130</v>
      </c>
      <c r="N31" s="59">
        <f t="shared" si="0"/>
        <v>66.872427983539097</v>
      </c>
      <c r="Q31" s="29">
        <v>139.1</v>
      </c>
      <c r="S31" s="29">
        <v>148</v>
      </c>
      <c r="T31" s="29">
        <v>47.9</v>
      </c>
      <c r="U31" s="29">
        <v>44</v>
      </c>
      <c r="V31" s="29">
        <v>51.8</v>
      </c>
      <c r="W31" s="29">
        <v>26</v>
      </c>
      <c r="X31" s="30">
        <v>310852</v>
      </c>
      <c r="Y31" s="30">
        <v>271166</v>
      </c>
      <c r="Z31" s="20" t="s">
        <v>138</v>
      </c>
      <c r="AA31" s="20" t="s">
        <v>63</v>
      </c>
      <c r="AB31" s="58" t="s">
        <v>1426</v>
      </c>
      <c r="AC31" s="58" cm="1">
        <f t="array" ref="AC31">_xlfn.IFS(AB31="A (Super Heavy)",6,AB31="B (Upper Heavy)",5,AB31="C (Lower Heavy)",4,AB31="D (Upper Medium)",3,AB31="E (Lower Medium)",2,AB31="F (Light)",1, AB31="Specific Analysis",5)</f>
        <v>4</v>
      </c>
      <c r="AD31" s="29">
        <v>22812.3</v>
      </c>
      <c r="AE31" s="20" t="s">
        <v>50</v>
      </c>
      <c r="AF31" s="20" t="s">
        <v>63</v>
      </c>
      <c r="AG31" s="20" t="s">
        <v>54</v>
      </c>
      <c r="AH31" s="20" t="s">
        <v>44</v>
      </c>
      <c r="AI31" s="20" t="s">
        <v>52</v>
      </c>
      <c r="AJ31" s="20" t="s">
        <v>52</v>
      </c>
      <c r="AL31" s="20" t="s">
        <v>55</v>
      </c>
      <c r="AM31" s="20" t="s">
        <v>47</v>
      </c>
      <c r="AN31" s="20" t="s">
        <v>69</v>
      </c>
      <c r="AO31" s="30">
        <v>0</v>
      </c>
      <c r="AP31" s="31">
        <v>768</v>
      </c>
      <c r="AR31" s="20"/>
      <c r="AS31" s="55">
        <f t="shared" si="1"/>
        <v>123000.09071940488</v>
      </c>
      <c r="AT31" s="55">
        <f t="shared" si="2"/>
        <v>139.1</v>
      </c>
      <c r="AU31" s="55">
        <f t="shared" si="3"/>
        <v>42.395611094178598</v>
      </c>
      <c r="AV31" s="55">
        <f t="shared" si="6"/>
        <v>66.872427983539097</v>
      </c>
      <c r="AW31" s="55" cm="1">
        <f t="array" ref="AW31">2*9.81^2*(AS31)^2/(3.1416*(AU31^2)*(_xlfn.IFS(F31="Jet",0.973*0.873*0.98094,F31="Turboprop",0.804*0.979*0.97444,F31="Piston",0.804*0.971*0.97444)*IF(R31="",1,1.09011))*1.225*AV31)</f>
        <v>8207467.3243794823</v>
      </c>
      <c r="AX31" s="43">
        <f t="shared" si="4"/>
        <v>8.2074673243794827</v>
      </c>
      <c r="AY31" s="41" t="str" cm="1">
        <f t="array" ref="AY31">_xlfn.IFS( AX31&lt;=0.5, "CAT VI",
    AX31&lt;=2, "CAT V",
    AX31&lt;=5, "CAT IV",
    AX31&lt;=10, "CAT III",AX31&lt;=20, "CAT II",AX31&gt;20, "CAT I")</f>
        <v>CAT III</v>
      </c>
      <c r="AZ31" s="43">
        <f t="shared" si="5"/>
        <v>4</v>
      </c>
      <c r="BA31" s="43" cm="1">
        <f t="array" ref="BA31">_xlfn.IFS(AY31= "CAT I", 6,AY31= "CAT II", 5,AY31= "CAT III", 4,AY31= "CAT IV", 3,AY31="CAT V", 2, AY31="CAT VI", 1)</f>
        <v>4</v>
      </c>
    </row>
    <row r="32" spans="1:53" x14ac:dyDescent="0.25">
      <c r="A32" s="28" t="s">
        <v>107</v>
      </c>
      <c r="B32" s="20" t="s">
        <v>107</v>
      </c>
      <c r="C32" s="20" t="s">
        <v>66</v>
      </c>
      <c r="D32" s="20" t="s">
        <v>108</v>
      </c>
      <c r="E32" s="20" t="s">
        <v>109</v>
      </c>
      <c r="F32" s="20" t="s">
        <v>43</v>
      </c>
      <c r="G32" s="20">
        <v>2</v>
      </c>
      <c r="H32" s="20" t="s">
        <v>44</v>
      </c>
      <c r="K32" s="20" t="s">
        <v>105</v>
      </c>
      <c r="L32" s="20">
        <v>5</v>
      </c>
      <c r="M32" s="20">
        <v>137</v>
      </c>
      <c r="N32" s="59">
        <f t="shared" si="0"/>
        <v>70.473251028806587</v>
      </c>
      <c r="Q32" s="29">
        <v>197.8</v>
      </c>
      <c r="S32" s="29">
        <v>209</v>
      </c>
      <c r="T32" s="29">
        <v>45.7</v>
      </c>
      <c r="U32" s="29">
        <v>83.3</v>
      </c>
      <c r="V32" s="29">
        <v>97.3</v>
      </c>
      <c r="W32" s="29">
        <v>41.4</v>
      </c>
      <c r="X32" s="30">
        <v>533519</v>
      </c>
      <c r="Y32" s="30">
        <v>412264</v>
      </c>
      <c r="Z32" s="20" t="s">
        <v>82</v>
      </c>
      <c r="AA32" s="20" t="s">
        <v>63</v>
      </c>
      <c r="AB32" s="58" t="s">
        <v>1424</v>
      </c>
      <c r="AC32" s="58" cm="1">
        <f t="array" ref="AC32">_xlfn.IFS(AB32="A (Super Heavy)",6,AB32="B (Upper Heavy)",5,AB32="C (Lower Heavy)",4,AB32="D (Upper Medium)",3,AB32="E (Lower Medium)",2,AB32="F (Light)",1, AB32="Specific Analysis",5)</f>
        <v>5</v>
      </c>
      <c r="AD32" s="29">
        <v>44473.5</v>
      </c>
      <c r="AE32" s="20" t="s">
        <v>50</v>
      </c>
      <c r="AF32" s="20" t="s">
        <v>63</v>
      </c>
      <c r="AG32" s="20" t="s">
        <v>64</v>
      </c>
      <c r="AH32" s="20" t="s">
        <v>64</v>
      </c>
      <c r="AI32" s="20" t="s">
        <v>64</v>
      </c>
      <c r="AJ32" s="20" t="s">
        <v>106</v>
      </c>
      <c r="AL32" s="20" t="s">
        <v>55</v>
      </c>
      <c r="AM32" s="20">
        <v>8</v>
      </c>
      <c r="AN32" s="20" t="s">
        <v>74</v>
      </c>
      <c r="AO32" s="30">
        <v>43</v>
      </c>
      <c r="AP32" s="31">
        <v>112148</v>
      </c>
      <c r="AQ32" s="19" t="s">
        <v>70</v>
      </c>
      <c r="AR32" s="20"/>
      <c r="AS32" s="55">
        <f t="shared" si="1"/>
        <v>187001.72366869272</v>
      </c>
      <c r="AT32" s="55">
        <f t="shared" si="2"/>
        <v>197.8</v>
      </c>
      <c r="AU32" s="55">
        <f t="shared" si="3"/>
        <v>60.28649801889668</v>
      </c>
      <c r="AV32" s="55">
        <f t="shared" si="6"/>
        <v>70.473251028806587</v>
      </c>
      <c r="AW32" s="55" cm="1">
        <f t="array" ref="AW32">2*9.81^2*(AS32)^2/(3.1416*(AU32^2)*(_xlfn.IFS(F32="Jet",0.973*0.873*0.98094,F32="Turboprop",0.804*0.979*0.97444,F32="Piston",0.804*0.971*0.97444)*IF(R32="",1,1.09011))*1.225*AV32)</f>
        <v>8194798.9702658895</v>
      </c>
      <c r="AX32" s="23">
        <f t="shared" si="4"/>
        <v>8.1947989702658894</v>
      </c>
      <c r="AY32" s="41" t="str" cm="1">
        <f t="array" ref="AY32">_xlfn.IFS( AX32&lt;=0.5, "CAT VI",
    AX32&lt;=2, "CAT V",
    AX32&lt;=5, "CAT IV",
    AX32&lt;=10, "CAT III",AX32&lt;=20, "CAT II",AX32&gt;20, "CAT I")</f>
        <v>CAT III</v>
      </c>
      <c r="AZ32" s="23">
        <f t="shared" si="5"/>
        <v>5</v>
      </c>
      <c r="BA32" s="23" cm="1">
        <f t="array" ref="BA32">_xlfn.IFS(AY32= "CAT I", 6,AY32= "CAT II", 5,AY32= "CAT III", 4,AY32= "CAT IV", 3,AY32="CAT V", 2, AY32="CAT VI", 1)</f>
        <v>4</v>
      </c>
    </row>
    <row r="33" spans="1:53" x14ac:dyDescent="0.25">
      <c r="A33" s="28" t="s">
        <v>110</v>
      </c>
      <c r="B33" s="20" t="s">
        <v>110</v>
      </c>
      <c r="C33" s="20" t="s">
        <v>66</v>
      </c>
      <c r="D33" s="20" t="s">
        <v>111</v>
      </c>
      <c r="E33" s="20" t="s">
        <v>112</v>
      </c>
      <c r="F33" s="20" t="s">
        <v>43</v>
      </c>
      <c r="G33" s="20">
        <v>2</v>
      </c>
      <c r="H33" s="20" t="s">
        <v>44</v>
      </c>
      <c r="K33" s="20" t="s">
        <v>105</v>
      </c>
      <c r="L33" s="20">
        <v>5</v>
      </c>
      <c r="M33" s="20">
        <v>137</v>
      </c>
      <c r="N33" s="59">
        <f t="shared" si="0"/>
        <v>70.473251028806587</v>
      </c>
      <c r="Q33" s="29">
        <v>197.8</v>
      </c>
      <c r="S33" s="29">
        <v>207</v>
      </c>
      <c r="T33" s="29">
        <v>62</v>
      </c>
      <c r="U33" s="29">
        <v>83.3</v>
      </c>
      <c r="V33" s="29">
        <v>97.2</v>
      </c>
      <c r="W33" s="29">
        <v>41.4</v>
      </c>
      <c r="X33" s="30">
        <v>500449</v>
      </c>
      <c r="Y33" s="30">
        <v>412260</v>
      </c>
      <c r="Z33" s="20" t="s">
        <v>82</v>
      </c>
      <c r="AA33" s="20" t="s">
        <v>63</v>
      </c>
      <c r="AB33" s="58" t="s">
        <v>1424</v>
      </c>
      <c r="AC33" s="58" cm="1">
        <f t="array" ref="AC33">_xlfn.IFS(AB33="A (Super Heavy)",6,AB33="B (Upper Heavy)",5,AB33="C (Lower Heavy)",4,AB33="D (Upper Medium)",3,AB33="E (Lower Medium)",2,AB33="F (Light)",1, AB33="Specific Analysis",5)</f>
        <v>5</v>
      </c>
      <c r="AD33" s="29">
        <v>44053.599999999999</v>
      </c>
      <c r="AE33" s="20" t="s">
        <v>50</v>
      </c>
      <c r="AF33" s="20" t="s">
        <v>63</v>
      </c>
      <c r="AG33" s="20" t="s">
        <v>54</v>
      </c>
      <c r="AH33" s="20" t="s">
        <v>64</v>
      </c>
      <c r="AI33" s="20" t="s">
        <v>64</v>
      </c>
      <c r="AJ33" s="20" t="s">
        <v>64</v>
      </c>
      <c r="AL33" s="20" t="s">
        <v>55</v>
      </c>
      <c r="AM33" s="20" t="s">
        <v>47</v>
      </c>
      <c r="AN33" s="20" t="s">
        <v>69</v>
      </c>
      <c r="AO33" s="30">
        <v>0</v>
      </c>
      <c r="AP33" s="31">
        <v>0</v>
      </c>
      <c r="AR33" s="20"/>
      <c r="AS33" s="55">
        <f t="shared" si="1"/>
        <v>186999.90928059511</v>
      </c>
      <c r="AT33" s="55">
        <f t="shared" si="2"/>
        <v>197.8</v>
      </c>
      <c r="AU33" s="55">
        <f t="shared" si="3"/>
        <v>60.28649801889668</v>
      </c>
      <c r="AV33" s="55">
        <f t="shared" si="6"/>
        <v>70.473251028806587</v>
      </c>
      <c r="AW33" s="55" cm="1">
        <f t="array" ref="AW33">2*9.81^2*(AS33)^2/(3.1416*(AU33^2)*(_xlfn.IFS(F33="Jet",0.973*0.873*0.98094,F33="Turboprop",0.804*0.979*0.97444,F33="Piston",0.804*0.971*0.97444)*IF(R33="",1,1.09011))*1.225*AV33)</f>
        <v>8194639.9506238131</v>
      </c>
      <c r="AX33" s="43">
        <f t="shared" si="4"/>
        <v>8.194639950623813</v>
      </c>
      <c r="AY33" s="41" t="str" cm="1">
        <f t="array" ref="AY33">_xlfn.IFS( AX33&lt;=0.5, "CAT VI",
    AX33&lt;=2, "CAT V",
    AX33&lt;=5, "CAT IV",
    AX33&lt;=10, "CAT III",AX33&lt;=20, "CAT II",AX33&gt;20, "CAT I")</f>
        <v>CAT III</v>
      </c>
      <c r="AZ33" s="43">
        <f t="shared" si="5"/>
        <v>5</v>
      </c>
      <c r="BA33" s="43" cm="1">
        <f t="array" ref="BA33">_xlfn.IFS(AY33= "CAT I", 6,AY33= "CAT II", 5,AY33= "CAT III", 4,AY33= "CAT IV", 3,AY33="CAT V", 2, AY33="CAT VI", 1)</f>
        <v>4</v>
      </c>
    </row>
    <row r="34" spans="1:53" x14ac:dyDescent="0.25">
      <c r="A34" s="28" t="s">
        <v>122</v>
      </c>
      <c r="B34" s="20" t="s">
        <v>122</v>
      </c>
      <c r="C34" s="20" t="s">
        <v>66</v>
      </c>
      <c r="D34" s="20" t="s">
        <v>123</v>
      </c>
      <c r="E34" s="20" t="s">
        <v>124</v>
      </c>
      <c r="F34" s="20" t="s">
        <v>43</v>
      </c>
      <c r="G34" s="20">
        <v>4</v>
      </c>
      <c r="H34" s="20" t="s">
        <v>54</v>
      </c>
      <c r="K34" s="20" t="s">
        <v>105</v>
      </c>
      <c r="L34" s="20">
        <v>5</v>
      </c>
      <c r="M34" s="20">
        <v>145</v>
      </c>
      <c r="N34" s="59">
        <f t="shared" si="0"/>
        <v>74.588477366255148</v>
      </c>
      <c r="Q34" s="29">
        <v>197.8</v>
      </c>
      <c r="S34" s="29">
        <v>209</v>
      </c>
      <c r="T34" s="29">
        <v>55.7</v>
      </c>
      <c r="U34" s="29">
        <v>83.3</v>
      </c>
      <c r="V34" s="29">
        <v>97.3</v>
      </c>
      <c r="W34" s="29">
        <v>41.4</v>
      </c>
      <c r="X34" s="30">
        <v>609578</v>
      </c>
      <c r="Y34" s="30">
        <v>423288</v>
      </c>
      <c r="Z34" s="20" t="s">
        <v>121</v>
      </c>
      <c r="AA34" s="20" t="s">
        <v>63</v>
      </c>
      <c r="AB34" s="58" t="s">
        <v>1424</v>
      </c>
      <c r="AC34" s="58" cm="1">
        <f t="array" ref="AC34">_xlfn.IFS(AB34="A (Super Heavy)",6,AB34="B (Upper Heavy)",5,AB34="C (Lower Heavy)",4,AB34="D (Upper Medium)",3,AB34="E (Lower Medium)",2,AB34="F (Light)",1, AB34="Specific Analysis",5)</f>
        <v>5</v>
      </c>
      <c r="AD34" s="29">
        <v>44467.3</v>
      </c>
      <c r="AE34" s="20" t="s">
        <v>50</v>
      </c>
      <c r="AF34" s="20" t="s">
        <v>63</v>
      </c>
      <c r="AG34" s="20" t="s">
        <v>64</v>
      </c>
      <c r="AH34" s="20" t="s">
        <v>64</v>
      </c>
      <c r="AI34" s="20" t="s">
        <v>64</v>
      </c>
      <c r="AJ34" s="20" t="s">
        <v>106</v>
      </c>
      <c r="AL34" s="20" t="s">
        <v>55</v>
      </c>
      <c r="AM34" s="20">
        <v>9</v>
      </c>
      <c r="AN34" s="20" t="s">
        <v>74</v>
      </c>
      <c r="AO34" s="30">
        <v>1</v>
      </c>
      <c r="AP34" s="31">
        <v>7960</v>
      </c>
      <c r="AR34" s="20"/>
      <c r="AS34" s="55">
        <f t="shared" si="1"/>
        <v>192002.17726571712</v>
      </c>
      <c r="AT34" s="55">
        <f t="shared" si="2"/>
        <v>197.8</v>
      </c>
      <c r="AU34" s="55">
        <f t="shared" si="3"/>
        <v>60.28649801889668</v>
      </c>
      <c r="AV34" s="55">
        <f t="shared" si="6"/>
        <v>74.588477366255148</v>
      </c>
      <c r="AW34" s="55" cm="1">
        <f t="array" ref="AW34">2*9.81^2*(AS34)^2/(3.1416*(AU34^2)*(_xlfn.IFS(F34="Jet",0.973*0.873*0.98094,F34="Turboprop",0.804*0.979*0.97444,F34="Piston",0.804*0.971*0.97444)*IF(R34="",1,1.09011))*1.225*AV34)</f>
        <v>8162288.7989883553</v>
      </c>
      <c r="AX34" s="23">
        <f t="shared" si="4"/>
        <v>8.1622887989883548</v>
      </c>
      <c r="AY34" s="41" t="str" cm="1">
        <f t="array" ref="AY34">_xlfn.IFS( AX34&lt;=0.5, "CAT VI",
    AX34&lt;=2, "CAT V",
    AX34&lt;=5, "CAT IV",
    AX34&lt;=10, "CAT III",AX34&lt;=20, "CAT II",AX34&gt;20, "CAT I")</f>
        <v>CAT III</v>
      </c>
      <c r="AZ34" s="23">
        <f t="shared" si="5"/>
        <v>5</v>
      </c>
      <c r="BA34" s="23" cm="1">
        <f t="array" ref="BA34">_xlfn.IFS(AY34= "CAT I", 6,AY34= "CAT II", 5,AY34= "CAT III", 4,AY34= "CAT IV", 3,AY34="CAT V", 2, AY34="CAT VI", 1)</f>
        <v>4</v>
      </c>
    </row>
    <row r="35" spans="1:53" x14ac:dyDescent="0.25">
      <c r="A35" s="28" t="s">
        <v>78</v>
      </c>
      <c r="B35" s="20" t="s">
        <v>78</v>
      </c>
      <c r="C35" s="20" t="s">
        <v>66</v>
      </c>
      <c r="D35" s="20" t="s">
        <v>79</v>
      </c>
      <c r="E35" s="20" t="s">
        <v>80</v>
      </c>
      <c r="F35" s="20" t="s">
        <v>43</v>
      </c>
      <c r="G35" s="20">
        <v>2</v>
      </c>
      <c r="H35" s="20" t="s">
        <v>44</v>
      </c>
      <c r="K35" s="20" t="s">
        <v>81</v>
      </c>
      <c r="L35" s="20">
        <v>5</v>
      </c>
      <c r="M35" s="20">
        <v>137</v>
      </c>
      <c r="N35" s="59">
        <f t="shared" si="0"/>
        <v>70.473251028806587</v>
      </c>
      <c r="Q35" s="29">
        <v>147.1</v>
      </c>
      <c r="S35" s="29">
        <v>177.4</v>
      </c>
      <c r="T35" s="29">
        <v>54.7</v>
      </c>
      <c r="U35" s="29">
        <v>61</v>
      </c>
      <c r="V35" s="29">
        <v>75</v>
      </c>
      <c r="W35" s="29">
        <v>36</v>
      </c>
      <c r="X35" s="30">
        <v>363760</v>
      </c>
      <c r="Y35" s="30">
        <v>304230</v>
      </c>
      <c r="Z35" s="20" t="s">
        <v>82</v>
      </c>
      <c r="AA35" s="20" t="s">
        <v>63</v>
      </c>
      <c r="AB35" s="58" t="s">
        <v>1426</v>
      </c>
      <c r="AC35" s="58" cm="1">
        <f t="array" ref="AC35">_xlfn.IFS(AB35="A (Super Heavy)",6,AB35="B (Upper Heavy)",5,AB35="C (Lower Heavy)",4,AB35="D (Upper Medium)",3,AB35="E (Lower Medium)",2,AB35="F (Light)",1, AB35="Specific Analysis",5)</f>
        <v>4</v>
      </c>
      <c r="AD35" s="29">
        <v>28666.7</v>
      </c>
      <c r="AE35" s="20" t="s">
        <v>50</v>
      </c>
      <c r="AF35" s="20" t="s">
        <v>63</v>
      </c>
      <c r="AG35" s="20" t="s">
        <v>44</v>
      </c>
      <c r="AH35" s="20" t="s">
        <v>44</v>
      </c>
      <c r="AI35" s="20" t="s">
        <v>44</v>
      </c>
      <c r="AJ35" s="20" t="s">
        <v>64</v>
      </c>
      <c r="AL35" s="20" t="s">
        <v>55</v>
      </c>
      <c r="AM35" s="20">
        <v>7</v>
      </c>
      <c r="AN35" s="20" t="s">
        <v>74</v>
      </c>
      <c r="AO35" s="30">
        <v>29</v>
      </c>
      <c r="AP35" s="31">
        <v>138268</v>
      </c>
      <c r="AQ35" s="19" t="s">
        <v>70</v>
      </c>
      <c r="AR35" s="20"/>
      <c r="AS35" s="55">
        <f t="shared" si="1"/>
        <v>137997.82273428285</v>
      </c>
      <c r="AT35" s="55">
        <f t="shared" si="2"/>
        <v>147.1</v>
      </c>
      <c r="AU35" s="55">
        <f t="shared" si="3"/>
        <v>44.833892106065221</v>
      </c>
      <c r="AV35" s="55">
        <f t="shared" si="6"/>
        <v>70.473251028806587</v>
      </c>
      <c r="AW35" s="55" cm="1">
        <f t="array" ref="AW35">2*9.81^2*(AS35)^2/(3.1416*(AU35^2)*(_xlfn.IFS(F35="Jet",0.973*0.873*0.98094,F35="Turboprop",0.804*0.979*0.97444,F35="Piston",0.804*0.971*0.97444)*IF(R35="",1,1.09011))*1.225*AV35)</f>
        <v>8068982.6703752531</v>
      </c>
      <c r="AX35" s="43">
        <f t="shared" si="4"/>
        <v>8.0689826703752523</v>
      </c>
      <c r="AY35" s="41" t="str" cm="1">
        <f t="array" ref="AY35">_xlfn.IFS( AX35&lt;=0.5, "CAT VI",
    AX35&lt;=2, "CAT V",
    AX35&lt;=5, "CAT IV",
    AX35&lt;=10, "CAT III",AX35&lt;=20, "CAT II",AX35&gt;20, "CAT I")</f>
        <v>CAT III</v>
      </c>
      <c r="AZ35" s="43">
        <f t="shared" si="5"/>
        <v>4</v>
      </c>
      <c r="BA35" s="43" cm="1">
        <f t="array" ref="BA35">_xlfn.IFS(AY35= "CAT I", 6,AY35= "CAT II", 5,AY35= "CAT III", 4,AY35= "CAT IV", 3,AY35="CAT V", 2, AY35="CAT VI", 1)</f>
        <v>4</v>
      </c>
    </row>
    <row r="36" spans="1:53" x14ac:dyDescent="0.25">
      <c r="A36" s="28" t="s">
        <v>83</v>
      </c>
      <c r="B36" s="20" t="s">
        <v>83</v>
      </c>
      <c r="C36" s="20" t="s">
        <v>66</v>
      </c>
      <c r="D36" s="20" t="s">
        <v>84</v>
      </c>
      <c r="E36" s="20" t="s">
        <v>85</v>
      </c>
      <c r="F36" s="20" t="s">
        <v>43</v>
      </c>
      <c r="G36" s="20">
        <v>2</v>
      </c>
      <c r="H36" s="20" t="s">
        <v>44</v>
      </c>
      <c r="K36" s="20" t="s">
        <v>81</v>
      </c>
      <c r="L36" s="20">
        <v>5</v>
      </c>
      <c r="M36" s="20">
        <v>137</v>
      </c>
      <c r="N36" s="59">
        <f t="shared" si="0"/>
        <v>70.473251028806587</v>
      </c>
      <c r="Q36" s="29">
        <v>147.1</v>
      </c>
      <c r="S36" s="29">
        <v>175.5</v>
      </c>
      <c r="T36" s="29">
        <v>54.9</v>
      </c>
      <c r="U36" s="29">
        <v>60.8</v>
      </c>
      <c r="V36" s="29">
        <v>75</v>
      </c>
      <c r="W36" s="29">
        <v>36.1</v>
      </c>
      <c r="X36" s="30">
        <v>363760</v>
      </c>
      <c r="Y36" s="30">
        <v>299829</v>
      </c>
      <c r="Z36" s="20" t="s">
        <v>82</v>
      </c>
      <c r="AA36" s="20" t="s">
        <v>63</v>
      </c>
      <c r="AB36" s="58" t="s">
        <v>1426</v>
      </c>
      <c r="AC36" s="58" cm="1">
        <f t="array" ref="AC36">_xlfn.IFS(AB36="A (Super Heavy)",6,AB36="B (Upper Heavy)",5,AB36="C (Lower Heavy)",4,AB36="D (Upper Medium)",3,AB36="E (Lower Medium)",2,AB36="F (Light)",1, AB36="Specific Analysis",5)</f>
        <v>4</v>
      </c>
      <c r="AD36" s="29">
        <v>28352.9</v>
      </c>
      <c r="AE36" s="20" t="s">
        <v>50</v>
      </c>
      <c r="AF36" s="20" t="s">
        <v>63</v>
      </c>
      <c r="AG36" s="20" t="s">
        <v>44</v>
      </c>
      <c r="AH36" s="20" t="s">
        <v>44</v>
      </c>
      <c r="AI36" s="20" t="s">
        <v>44</v>
      </c>
      <c r="AJ36" s="20" t="s">
        <v>64</v>
      </c>
      <c r="AL36" s="20" t="s">
        <v>55</v>
      </c>
      <c r="AM36" s="20">
        <v>8</v>
      </c>
      <c r="AN36" s="20" t="s">
        <v>74</v>
      </c>
      <c r="AO36" s="30">
        <v>3</v>
      </c>
      <c r="AP36" s="31">
        <v>12</v>
      </c>
      <c r="AQ36" s="19" t="s">
        <v>70</v>
      </c>
      <c r="AR36" s="20"/>
      <c r="AS36" s="55">
        <f t="shared" si="1"/>
        <v>136001.54222988297</v>
      </c>
      <c r="AT36" s="55">
        <f t="shared" si="2"/>
        <v>147.1</v>
      </c>
      <c r="AU36" s="55">
        <f t="shared" si="3"/>
        <v>44.833892106065221</v>
      </c>
      <c r="AV36" s="55">
        <f t="shared" si="6"/>
        <v>70.473251028806587</v>
      </c>
      <c r="AW36" s="55" cm="1">
        <f t="array" ref="AW36">2*9.81^2*(AS36)^2/(3.1416*(AU36^2)*(_xlfn.IFS(F36="Jet",0.973*0.873*0.98094,F36="Turboprop",0.804*0.979*0.97444,F36="Piston",0.804*0.971*0.97444)*IF(R36="",1,1.09011))*1.225*AV36)</f>
        <v>7837218.9595819311</v>
      </c>
      <c r="AX36" s="43">
        <f t="shared" si="4"/>
        <v>7.8372189595819313</v>
      </c>
      <c r="AY36" s="41" t="str" cm="1">
        <f t="array" ref="AY36">_xlfn.IFS( AX36&lt;=0.5, "CAT VI",
    AX36&lt;=2, "CAT V",
    AX36&lt;=5, "CAT IV",
    AX36&lt;=10, "CAT III",AX36&lt;=20, "CAT II",AX36&gt;20, "CAT I")</f>
        <v>CAT III</v>
      </c>
      <c r="AZ36" s="43">
        <f t="shared" si="5"/>
        <v>4</v>
      </c>
      <c r="BA36" s="43" cm="1">
        <f t="array" ref="BA36">_xlfn.IFS(AY36= "CAT I", 6,AY36= "CAT II", 5,AY36= "CAT III", 4,AY36= "CAT IV", 3,AY36="CAT V", 2, AY36="CAT VI", 1)</f>
        <v>4</v>
      </c>
    </row>
    <row r="37" spans="1:53" x14ac:dyDescent="0.25">
      <c r="A37" s="28" t="s">
        <v>102</v>
      </c>
      <c r="B37" s="20" t="s">
        <v>102</v>
      </c>
      <c r="C37" s="20" t="s">
        <v>66</v>
      </c>
      <c r="D37" s="20" t="s">
        <v>103</v>
      </c>
      <c r="E37" s="20" t="s">
        <v>104</v>
      </c>
      <c r="F37" s="20" t="s">
        <v>43</v>
      </c>
      <c r="G37" s="20">
        <v>2</v>
      </c>
      <c r="H37" s="20" t="s">
        <v>44</v>
      </c>
      <c r="K37" s="20" t="s">
        <v>105</v>
      </c>
      <c r="L37" s="20">
        <v>5</v>
      </c>
      <c r="M37" s="20">
        <v>136</v>
      </c>
      <c r="N37" s="59">
        <f t="shared" si="0"/>
        <v>69.958847736625515</v>
      </c>
      <c r="Q37" s="29">
        <v>197.8</v>
      </c>
      <c r="S37" s="29">
        <v>193.6</v>
      </c>
      <c r="T37" s="29">
        <v>59.8</v>
      </c>
      <c r="U37" s="29">
        <v>72.8</v>
      </c>
      <c r="V37" s="29">
        <v>86.8</v>
      </c>
      <c r="W37" s="29">
        <v>41.4</v>
      </c>
      <c r="X37" s="30">
        <v>533519</v>
      </c>
      <c r="Y37" s="30">
        <v>401241</v>
      </c>
      <c r="Z37" s="20" t="s">
        <v>82</v>
      </c>
      <c r="AA37" s="20" t="s">
        <v>63</v>
      </c>
      <c r="AB37" s="58" t="s">
        <v>1424</v>
      </c>
      <c r="AC37" s="58" cm="1">
        <f t="array" ref="AC37">_xlfn.IFS(AB37="A (Super Heavy)",6,AB37="B (Upper Heavy)",5,AB37="C (Lower Heavy)",4,AB37="D (Upper Medium)",3,AB37="E (Lower Medium)",2,AB37="F (Light)",1, AB37="Specific Analysis",5)</f>
        <v>5</v>
      </c>
      <c r="AD37" s="29">
        <v>41268.800000000003</v>
      </c>
      <c r="AE37" s="20" t="s">
        <v>50</v>
      </c>
      <c r="AF37" s="20" t="s">
        <v>63</v>
      </c>
      <c r="AG37" s="20" t="s">
        <v>64</v>
      </c>
      <c r="AH37" s="20" t="s">
        <v>64</v>
      </c>
      <c r="AI37" s="20" t="s">
        <v>64</v>
      </c>
      <c r="AJ37" s="20" t="s">
        <v>106</v>
      </c>
      <c r="AL37" s="20" t="s">
        <v>55</v>
      </c>
      <c r="AM37" s="20">
        <v>8</v>
      </c>
      <c r="AN37" s="20" t="s">
        <v>74</v>
      </c>
      <c r="AO37" s="30">
        <v>77</v>
      </c>
      <c r="AP37" s="31">
        <v>85798</v>
      </c>
      <c r="AQ37" s="19" t="s">
        <v>70</v>
      </c>
      <c r="AR37" s="20"/>
      <c r="AS37" s="55">
        <f t="shared" si="1"/>
        <v>182001.72366869272</v>
      </c>
      <c r="AT37" s="55">
        <f t="shared" si="2"/>
        <v>197.8</v>
      </c>
      <c r="AU37" s="55">
        <f t="shared" si="3"/>
        <v>60.28649801889668</v>
      </c>
      <c r="AV37" s="55">
        <f t="shared" si="6"/>
        <v>69.958847736625515</v>
      </c>
      <c r="AW37" s="55" cm="1">
        <f t="array" ref="AW37">2*9.81^2*(AS37)^2/(3.1416*(AU37^2)*(_xlfn.IFS(F37="Jet",0.973*0.873*0.98094,F37="Turboprop",0.804*0.979*0.97444,F37="Piston",0.804*0.971*0.97444)*IF(R37="",1,1.09011))*1.225*AV37)</f>
        <v>7819513.7170448778</v>
      </c>
      <c r="AX37" s="23">
        <f t="shared" si="4"/>
        <v>7.8195137170448774</v>
      </c>
      <c r="AY37" s="41" t="str" cm="1">
        <f t="array" ref="AY37">_xlfn.IFS( AX37&lt;=0.5, "CAT VI",
    AX37&lt;=2, "CAT V",
    AX37&lt;=5, "CAT IV",
    AX37&lt;=10, "CAT III",AX37&lt;=20, "CAT II",AX37&gt;20, "CAT I")</f>
        <v>CAT III</v>
      </c>
      <c r="AZ37" s="23">
        <f t="shared" si="5"/>
        <v>5</v>
      </c>
      <c r="BA37" s="23" cm="1">
        <f t="array" ref="BA37">_xlfn.IFS(AY37= "CAT I", 6,AY37= "CAT II", 5,AY37= "CAT III", 4,AY37= "CAT IV", 3,AY37="CAT V", 2, AY37="CAT VI", 1)</f>
        <v>4</v>
      </c>
    </row>
    <row r="38" spans="1:53" x14ac:dyDescent="0.25">
      <c r="A38" s="28" t="s">
        <v>132</v>
      </c>
      <c r="B38" s="20" t="s">
        <v>132</v>
      </c>
      <c r="C38" s="20" t="s">
        <v>66</v>
      </c>
      <c r="D38" s="20" t="s">
        <v>133</v>
      </c>
      <c r="E38" s="20" t="s">
        <v>134</v>
      </c>
      <c r="F38" s="20" t="s">
        <v>43</v>
      </c>
      <c r="G38" s="20">
        <v>2</v>
      </c>
      <c r="H38" s="20" t="s">
        <v>44</v>
      </c>
      <c r="K38" s="20" t="s">
        <v>105</v>
      </c>
      <c r="L38" s="20">
        <v>5</v>
      </c>
      <c r="M38" s="20">
        <v>140</v>
      </c>
      <c r="N38" s="59">
        <f t="shared" si="0"/>
        <v>72.016460905349803</v>
      </c>
      <c r="R38" s="29">
        <v>212.43</v>
      </c>
      <c r="S38" s="29">
        <v>218.54</v>
      </c>
      <c r="T38" s="29">
        <v>57.3</v>
      </c>
      <c r="U38" s="29">
        <v>94.03</v>
      </c>
      <c r="V38" s="29">
        <v>97.7</v>
      </c>
      <c r="W38" s="29">
        <v>42.22</v>
      </c>
      <c r="X38" s="30">
        <v>617295</v>
      </c>
      <c r="Y38" s="30">
        <v>456357</v>
      </c>
      <c r="Z38" s="20" t="s">
        <v>82</v>
      </c>
      <c r="AA38" s="20" t="s">
        <v>63</v>
      </c>
      <c r="AB38" s="58" t="s">
        <v>1424</v>
      </c>
      <c r="AC38" s="58" cm="1">
        <f t="array" ref="AC38">_xlfn.IFS(AB38="A (Super Heavy)",6,AB38="B (Upper Heavy)",5,AB38="C (Lower Heavy)",4,AB38="D (Upper Medium)",3,AB38="E (Lower Medium)",2,AB38="F (Light)",1, AB38="Specific Analysis",5)</f>
        <v>5</v>
      </c>
      <c r="AD38" s="29">
        <v>49856.9</v>
      </c>
      <c r="AE38" s="20" t="s">
        <v>50</v>
      </c>
      <c r="AF38" s="20" t="s">
        <v>63</v>
      </c>
      <c r="AG38" s="20" t="s">
        <v>64</v>
      </c>
      <c r="AH38" s="20" t="s">
        <v>64</v>
      </c>
      <c r="AI38" s="20" t="s">
        <v>64</v>
      </c>
      <c r="AJ38" s="20" t="s">
        <v>106</v>
      </c>
      <c r="AL38" s="20" t="s">
        <v>55</v>
      </c>
      <c r="AM38" s="20">
        <v>10</v>
      </c>
      <c r="AN38" s="20" t="s">
        <v>74</v>
      </c>
      <c r="AO38" s="30">
        <v>28</v>
      </c>
      <c r="AP38" s="31">
        <v>83162</v>
      </c>
      <c r="AQ38" s="19" t="s">
        <v>70</v>
      </c>
      <c r="AR38" s="32">
        <v>45571</v>
      </c>
      <c r="AS38" s="55">
        <f t="shared" si="1"/>
        <v>207002.17726571712</v>
      </c>
      <c r="AT38" s="55">
        <f t="shared" si="2"/>
        <v>212.43</v>
      </c>
      <c r="AU38" s="55">
        <f t="shared" si="3"/>
        <v>64.745504419384332</v>
      </c>
      <c r="AV38" s="55">
        <f t="shared" si="6"/>
        <v>72.016460905349803</v>
      </c>
      <c r="AW38" s="55" cm="1">
        <f t="array" ref="AW38">2*9.81^2*(AS38)^2/(3.1416*(AU38^2)*(_xlfn.IFS(F38="Jet",0.973*0.873*0.98094,F38="Turboprop",0.804*0.979*0.97444,F38="Piston",0.804*0.971*0.97444)*IF(R38="",1,1.09011))*1.225*AV38)</f>
        <v>7815198.1894659428</v>
      </c>
      <c r="AX38" s="23">
        <f t="shared" si="4"/>
        <v>7.815198189465943</v>
      </c>
      <c r="AY38" s="41" t="str" cm="1">
        <f t="array" ref="AY38">_xlfn.IFS( AX38&lt;=0.5, "CAT VI",
    AX38&lt;=2, "CAT V",
    AX38&lt;=5, "CAT IV",
    AX38&lt;=10, "CAT III",AX38&lt;=20, "CAT II",AX38&gt;20, "CAT I")</f>
        <v>CAT III</v>
      </c>
      <c r="AZ38" s="23">
        <f t="shared" si="5"/>
        <v>5</v>
      </c>
      <c r="BA38" s="23" cm="1">
        <f t="array" ref="BA38">_xlfn.IFS(AY38= "CAT I", 6,AY38= "CAT II", 5,AY38= "CAT III", 4,AY38= "CAT IV", 3,AY38="CAT V", 2, AY38="CAT VI", 1)</f>
        <v>4</v>
      </c>
    </row>
    <row r="39" spans="1:53" x14ac:dyDescent="0.25">
      <c r="A39" s="28" t="s">
        <v>944</v>
      </c>
      <c r="B39" s="20" t="s">
        <v>944</v>
      </c>
      <c r="C39" s="20" t="s">
        <v>266</v>
      </c>
      <c r="D39" s="20" t="s">
        <v>945</v>
      </c>
      <c r="E39" s="20" t="s">
        <v>946</v>
      </c>
      <c r="F39" s="20" t="s">
        <v>43</v>
      </c>
      <c r="G39" s="20">
        <v>4</v>
      </c>
      <c r="H39" s="20" t="s">
        <v>44</v>
      </c>
      <c r="K39" s="20" t="s">
        <v>81</v>
      </c>
      <c r="L39" s="20">
        <v>3</v>
      </c>
      <c r="M39" s="20">
        <v>135</v>
      </c>
      <c r="N39" s="59">
        <f t="shared" si="0"/>
        <v>69.444444444444443</v>
      </c>
      <c r="Q39" s="29">
        <v>130.80000000000001</v>
      </c>
      <c r="S39" s="29">
        <v>136.30000000000001</v>
      </c>
      <c r="T39" s="29">
        <v>41.7</v>
      </c>
      <c r="U39" s="29">
        <v>46.9</v>
      </c>
      <c r="V39" s="29">
        <v>55.4</v>
      </c>
      <c r="W39" s="29">
        <v>28.7</v>
      </c>
      <c r="X39" s="30">
        <v>322500</v>
      </c>
      <c r="Y39" s="30">
        <f>119231*2.20462</f>
        <v>262859.04721999995</v>
      </c>
      <c r="Z39" s="20" t="s">
        <v>82</v>
      </c>
      <c r="AA39" s="20" t="s">
        <v>63</v>
      </c>
      <c r="AB39" s="58" t="s">
        <v>1426</v>
      </c>
      <c r="AC39" s="58" cm="1">
        <f t="array" ref="AC39">_xlfn.IFS(AB39="A (Super Heavy)",6,AB39="B (Upper Heavy)",5,AB39="C (Lower Heavy)",4,AB39="D (Upper Medium)",3,AB39="E (Lower Medium)",2,AB39="F (Light)",1, AB39="Specific Analysis",5)</f>
        <v>4</v>
      </c>
      <c r="AD39" s="29">
        <v>19895</v>
      </c>
      <c r="AE39" s="20" t="s">
        <v>50</v>
      </c>
      <c r="AF39" s="20" t="s">
        <v>63</v>
      </c>
      <c r="AG39" s="20" t="s">
        <v>44</v>
      </c>
      <c r="AH39" s="20" t="s">
        <v>44</v>
      </c>
      <c r="AI39" s="20" t="s">
        <v>44</v>
      </c>
      <c r="AJ39" s="20" t="s">
        <v>64</v>
      </c>
      <c r="AL39" s="20" t="s">
        <v>55</v>
      </c>
      <c r="AM39" s="20" t="s">
        <v>47</v>
      </c>
      <c r="AN39" s="20" t="s">
        <v>74</v>
      </c>
      <c r="AO39" s="30">
        <v>4</v>
      </c>
      <c r="AP39" s="31">
        <v>41778</v>
      </c>
      <c r="AR39" s="20"/>
      <c r="AS39" s="55">
        <f t="shared" si="1"/>
        <v>119232.08165653631</v>
      </c>
      <c r="AT39" s="55">
        <f t="shared" si="2"/>
        <v>130.80000000000001</v>
      </c>
      <c r="AU39" s="55">
        <f t="shared" si="3"/>
        <v>39.86589454434624</v>
      </c>
      <c r="AV39" s="55">
        <f t="shared" si="6"/>
        <v>69.444444444444443</v>
      </c>
      <c r="AW39" s="55" cm="1">
        <f t="array" ref="AW39">2*9.81^2*(AS39)^2/(3.1416*(AU39^2)*(_xlfn.IFS(F39="Jet",0.973*0.873*0.98094,F39="Turboprop",0.804*0.979*0.97444,F39="Piston",0.804*0.971*0.97444)*IF(R39="",1,1.09011))*1.225*AV39)</f>
        <v>7731383.6184978094</v>
      </c>
      <c r="AX39" s="23">
        <f t="shared" si="4"/>
        <v>7.7313836184978095</v>
      </c>
      <c r="AY39" s="23" t="str" cm="1">
        <f t="array" ref="AY39">_xlfn.IFS( AX39&lt;=0.5, "CAT VI",
    AX39&lt;=2, "CAT V",
    AX39&lt;=5, "CAT IV",
    AX39&lt;=10, "CAT III",AX39&lt;=20, "CAT II",AX39&gt;20, "CAT I")</f>
        <v>CAT III</v>
      </c>
      <c r="AZ39" s="23">
        <f t="shared" si="5"/>
        <v>4</v>
      </c>
      <c r="BA39" s="23" cm="1">
        <f t="array" ref="BA39">_xlfn.IFS(AY39= "CAT I", 6,AY39= "CAT II", 5,AY39= "CAT III", 4,AY39= "CAT IV", 3,AY39="CAT V", 2, AY39="CAT VI", 1)</f>
        <v>4</v>
      </c>
    </row>
    <row r="40" spans="1:53" x14ac:dyDescent="0.25">
      <c r="A40" s="28" t="s">
        <v>115</v>
      </c>
      <c r="B40" s="20" t="s">
        <v>115</v>
      </c>
      <c r="C40" s="20" t="s">
        <v>66</v>
      </c>
      <c r="D40" s="20" t="s">
        <v>116</v>
      </c>
      <c r="E40" s="20" t="s">
        <v>117</v>
      </c>
      <c r="F40" s="20" t="s">
        <v>43</v>
      </c>
      <c r="G40" s="20">
        <v>2</v>
      </c>
      <c r="H40" s="20" t="s">
        <v>44</v>
      </c>
      <c r="K40" s="20" t="s">
        <v>105</v>
      </c>
      <c r="L40" s="20">
        <v>5</v>
      </c>
      <c r="M40" s="20">
        <v>140</v>
      </c>
      <c r="N40" s="59">
        <f t="shared" si="0"/>
        <v>72.016460905349803</v>
      </c>
      <c r="Q40" s="29">
        <v>210</v>
      </c>
      <c r="S40" s="29">
        <v>208.9</v>
      </c>
      <c r="T40" s="29">
        <v>55.1</v>
      </c>
      <c r="U40" s="29">
        <v>79.8</v>
      </c>
      <c r="V40" s="29">
        <v>94.1</v>
      </c>
      <c r="W40" s="29">
        <v>41.4</v>
      </c>
      <c r="X40" s="30">
        <v>553400</v>
      </c>
      <c r="Y40" s="30">
        <v>421080</v>
      </c>
      <c r="Z40" s="20" t="s">
        <v>82</v>
      </c>
      <c r="AA40" s="20" t="s">
        <v>63</v>
      </c>
      <c r="AB40" s="58" t="s">
        <v>1424</v>
      </c>
      <c r="AC40" s="58" cm="1">
        <f t="array" ref="AC40">_xlfn.IFS(AB40="A (Super Heavy)",6,AB40="B (Upper Heavy)",5,AB40="C (Lower Heavy)",4,AB40="D (Upper Medium)",3,AB40="E (Lower Medium)",2,AB40="F (Light)",1, AB40="Specific Analysis",5)</f>
        <v>5</v>
      </c>
      <c r="AD40" s="29">
        <v>47058</v>
      </c>
      <c r="AE40" s="20" t="s">
        <v>50</v>
      </c>
      <c r="AF40" s="20" t="s">
        <v>63</v>
      </c>
      <c r="AG40" s="20" t="s">
        <v>54</v>
      </c>
      <c r="AH40" s="20" t="s">
        <v>64</v>
      </c>
      <c r="AI40" s="20" t="s">
        <v>52</v>
      </c>
      <c r="AJ40" s="20" t="s">
        <v>52</v>
      </c>
      <c r="AL40" s="20" t="s">
        <v>55</v>
      </c>
      <c r="AM40" s="20">
        <v>9</v>
      </c>
      <c r="AN40" s="20" t="s">
        <v>74</v>
      </c>
      <c r="AO40" s="30">
        <v>11</v>
      </c>
      <c r="AP40" s="31">
        <v>40508</v>
      </c>
      <c r="AQ40" s="19" t="s">
        <v>70</v>
      </c>
      <c r="AR40" s="20"/>
      <c r="AS40" s="55">
        <f t="shared" si="1"/>
        <v>191000.63503583416</v>
      </c>
      <c r="AT40" s="55">
        <f t="shared" si="2"/>
        <v>210</v>
      </c>
      <c r="AU40" s="55">
        <f t="shared" si="3"/>
        <v>64.004876562023767</v>
      </c>
      <c r="AV40" s="55">
        <f t="shared" si="6"/>
        <v>72.016460905349803</v>
      </c>
      <c r="AW40" s="55" cm="1">
        <f t="array" ref="AW40">2*9.81^2*(AS40)^2/(3.1416*(AU40^2)*(_xlfn.IFS(F40="Jet",0.973*0.873*0.98094,F40="Turboprop",0.804*0.979*0.97444,F40="Piston",0.804*0.971*0.97444)*IF(R40="",1,1.09011))*1.225*AV40)</f>
        <v>7422038.8596688919</v>
      </c>
      <c r="AX40" s="43">
        <f t="shared" si="4"/>
        <v>7.4220388596688922</v>
      </c>
      <c r="AY40" s="41" t="str" cm="1">
        <f t="array" ref="AY40">_xlfn.IFS( AX40&lt;=0.5, "CAT VI",
    AX40&lt;=2, "CAT V",
    AX40&lt;=5, "CAT IV",
    AX40&lt;=10, "CAT III",AX40&lt;=20, "CAT II",AX40&gt;20, "CAT I")</f>
        <v>CAT III</v>
      </c>
      <c r="AZ40" s="43">
        <f t="shared" si="5"/>
        <v>5</v>
      </c>
      <c r="BA40" s="43" cm="1">
        <f t="array" ref="BA40">_xlfn.IFS(AY40= "CAT I", 6,AY40= "CAT II", 5,AY40= "CAT III", 4,AY40= "CAT IV", 3,AY40="CAT V", 2, AY40="CAT VI", 1)</f>
        <v>4</v>
      </c>
    </row>
    <row r="41" spans="1:53" x14ac:dyDescent="0.25">
      <c r="A41" s="28" t="s">
        <v>349</v>
      </c>
      <c r="B41" s="20" t="s">
        <v>349</v>
      </c>
      <c r="C41" s="20" t="s">
        <v>266</v>
      </c>
      <c r="D41" s="20" t="s">
        <v>350</v>
      </c>
      <c r="E41" s="20" t="s">
        <v>351</v>
      </c>
      <c r="F41" s="20" t="s">
        <v>43</v>
      </c>
      <c r="G41" s="20">
        <v>2</v>
      </c>
      <c r="H41" s="20" t="s">
        <v>54</v>
      </c>
      <c r="K41" s="20" t="s">
        <v>81</v>
      </c>
      <c r="L41" s="20">
        <v>5</v>
      </c>
      <c r="M41" s="20">
        <v>150</v>
      </c>
      <c r="N41" s="59">
        <f t="shared" si="0"/>
        <v>77.160493827160494</v>
      </c>
      <c r="Q41" s="29">
        <v>170.3</v>
      </c>
      <c r="S41" s="29">
        <v>201.3</v>
      </c>
      <c r="T41" s="29">
        <v>55.8</v>
      </c>
      <c r="U41" s="29">
        <v>85.8</v>
      </c>
      <c r="V41" s="29">
        <v>92</v>
      </c>
      <c r="W41" s="29">
        <v>36</v>
      </c>
      <c r="X41" s="30">
        <v>450000</v>
      </c>
      <c r="Y41" s="30">
        <v>350000</v>
      </c>
      <c r="Z41" s="20" t="s">
        <v>82</v>
      </c>
      <c r="AA41" s="20" t="s">
        <v>63</v>
      </c>
      <c r="AB41" s="58" t="s">
        <v>1426</v>
      </c>
      <c r="AC41" s="58" cm="1">
        <f t="array" ref="AC41">_xlfn.IFS(AB41="A (Super Heavy)",6,AB41="B (Upper Heavy)",5,AB41="C (Lower Heavy)",4,AB41="D (Upper Medium)",3,AB41="E (Lower Medium)",2,AB41="F (Light)",1, AB41="Specific Analysis",5)</f>
        <v>4</v>
      </c>
      <c r="AD41" s="29">
        <v>37207.5</v>
      </c>
      <c r="AE41" s="20" t="s">
        <v>50</v>
      </c>
      <c r="AF41" s="20" t="s">
        <v>63</v>
      </c>
      <c r="AG41" s="20" t="s">
        <v>44</v>
      </c>
      <c r="AH41" s="20" t="s">
        <v>44</v>
      </c>
      <c r="AI41" s="20" t="s">
        <v>44</v>
      </c>
      <c r="AJ41" s="20" t="s">
        <v>64</v>
      </c>
      <c r="AL41" s="20" t="s">
        <v>55</v>
      </c>
      <c r="AM41" s="20">
        <v>9</v>
      </c>
      <c r="AN41" s="20" t="s">
        <v>74</v>
      </c>
      <c r="AO41" s="30">
        <v>37</v>
      </c>
      <c r="AP41" s="31">
        <v>40362</v>
      </c>
      <c r="AR41" s="20"/>
      <c r="AS41" s="55">
        <f t="shared" si="1"/>
        <v>158758.95854123196</v>
      </c>
      <c r="AT41" s="55">
        <f t="shared" si="2"/>
        <v>170.3</v>
      </c>
      <c r="AU41" s="55">
        <f t="shared" si="3"/>
        <v>51.904907040536422</v>
      </c>
      <c r="AV41" s="55">
        <f t="shared" si="6"/>
        <v>77.160493827160494</v>
      </c>
      <c r="AW41" s="55" cm="1">
        <f t="array" ref="AW41">2*9.81^2*(AS41)^2/(3.1416*(AU41^2)*(_xlfn.IFS(F41="Jet",0.973*0.873*0.98094,F41="Turboprop",0.804*0.979*0.97444,F41="Piston",0.804*0.971*0.97444)*IF(R41="",1,1.09011))*1.225*AV41)</f>
        <v>7277398.4543983592</v>
      </c>
      <c r="AX41" s="43">
        <f t="shared" si="4"/>
        <v>7.2773984543983588</v>
      </c>
      <c r="AY41" s="41" t="str" cm="1">
        <f t="array" ref="AY41">_xlfn.IFS( AX41&lt;=0.5, "CAT VI",
    AX41&lt;=2, "CAT V",
    AX41&lt;=5, "CAT IV",
    AX41&lt;=10, "CAT III",AX41&lt;=20, "CAT II",AX41&gt;20, "CAT I")</f>
        <v>CAT III</v>
      </c>
      <c r="AZ41" s="43">
        <f t="shared" si="5"/>
        <v>4</v>
      </c>
      <c r="BA41" s="43" cm="1">
        <f t="array" ref="BA41">_xlfn.IFS(AY41= "CAT I", 6,AY41= "CAT II", 5,AY41= "CAT III", 4,AY41= "CAT IV", 3,AY41="CAT V", 2, AY41="CAT VI", 1)</f>
        <v>4</v>
      </c>
    </row>
    <row r="42" spans="1:53" x14ac:dyDescent="0.25">
      <c r="A42" s="28" t="s">
        <v>118</v>
      </c>
      <c r="B42" s="20" t="s">
        <v>118</v>
      </c>
      <c r="C42" s="20" t="s">
        <v>66</v>
      </c>
      <c r="D42" s="20" t="s">
        <v>119</v>
      </c>
      <c r="E42" s="20" t="s">
        <v>120</v>
      </c>
      <c r="F42" s="20" t="s">
        <v>43</v>
      </c>
      <c r="G42" s="20">
        <v>4</v>
      </c>
      <c r="H42" s="20" t="s">
        <v>54</v>
      </c>
      <c r="K42" s="20" t="s">
        <v>105</v>
      </c>
      <c r="L42" s="20">
        <v>5</v>
      </c>
      <c r="M42" s="20">
        <v>145</v>
      </c>
      <c r="N42" s="59">
        <f t="shared" si="0"/>
        <v>74.588477366255148</v>
      </c>
      <c r="Q42" s="29">
        <v>197.8</v>
      </c>
      <c r="S42" s="29">
        <v>195</v>
      </c>
      <c r="T42" s="29">
        <v>55.9</v>
      </c>
      <c r="U42" s="29">
        <v>76.3</v>
      </c>
      <c r="V42" s="29">
        <v>90.3</v>
      </c>
      <c r="W42" s="29">
        <v>41.4</v>
      </c>
      <c r="X42" s="30">
        <v>606271</v>
      </c>
      <c r="Y42" s="30">
        <v>399037</v>
      </c>
      <c r="Z42" s="20" t="s">
        <v>121</v>
      </c>
      <c r="AA42" s="20" t="s">
        <v>63</v>
      </c>
      <c r="AB42" s="58" t="s">
        <v>1424</v>
      </c>
      <c r="AC42" s="58" cm="1">
        <f t="array" ref="AC42">_xlfn.IFS(AB42="A (Super Heavy)",6,AB42="B (Upper Heavy)",5,AB42="C (Lower Heavy)",4,AB42="D (Upper Medium)",3,AB42="E (Lower Medium)",2,AB42="F (Light)",1, AB42="Specific Analysis",5)</f>
        <v>5</v>
      </c>
      <c r="AD42" s="29">
        <v>41555.599999999999</v>
      </c>
      <c r="AE42" s="20" t="s">
        <v>50</v>
      </c>
      <c r="AF42" s="20" t="s">
        <v>63</v>
      </c>
      <c r="AG42" s="20" t="s">
        <v>54</v>
      </c>
      <c r="AH42" s="20" t="s">
        <v>64</v>
      </c>
      <c r="AI42" s="20" t="s">
        <v>52</v>
      </c>
      <c r="AJ42" s="20" t="s">
        <v>52</v>
      </c>
      <c r="AL42" s="20" t="s">
        <v>55</v>
      </c>
      <c r="AM42" s="20">
        <v>9</v>
      </c>
      <c r="AN42" s="20" t="s">
        <v>69</v>
      </c>
      <c r="AO42" s="30">
        <v>0</v>
      </c>
      <c r="AP42" s="31">
        <v>22</v>
      </c>
      <c r="AR42" s="20"/>
      <c r="AS42" s="55">
        <f t="shared" si="1"/>
        <v>181001.99582690737</v>
      </c>
      <c r="AT42" s="55">
        <f t="shared" si="2"/>
        <v>197.8</v>
      </c>
      <c r="AU42" s="55">
        <f t="shared" si="3"/>
        <v>60.28649801889668</v>
      </c>
      <c r="AV42" s="55">
        <f t="shared" si="6"/>
        <v>74.588477366255148</v>
      </c>
      <c r="AW42" s="55" cm="1">
        <f t="array" ref="AW42">2*9.81^2*(AS42)^2/(3.1416*(AU42^2)*(_xlfn.IFS(F42="Jet",0.973*0.873*0.98094,F42="Turboprop",0.804*0.979*0.97444,F42="Piston",0.804*0.971*0.97444)*IF(R42="",1,1.09011))*1.225*AV42)</f>
        <v>7253813.3629676662</v>
      </c>
      <c r="AX42" s="43">
        <f t="shared" si="4"/>
        <v>7.2538133629676667</v>
      </c>
      <c r="AY42" s="41" t="str" cm="1">
        <f t="array" ref="AY42">_xlfn.IFS( AX42&lt;=0.5, "CAT VI",
    AX42&lt;=2, "CAT V",
    AX42&lt;=5, "CAT IV",
    AX42&lt;=10, "CAT III",AX42&lt;=20, "CAT II",AX42&gt;20, "CAT I")</f>
        <v>CAT III</v>
      </c>
      <c r="AZ42" s="43">
        <f t="shared" si="5"/>
        <v>5</v>
      </c>
      <c r="BA42" s="43" cm="1">
        <f t="array" ref="BA42">_xlfn.IFS(AY42= "CAT I", 6,AY42= "CAT II", 5,AY42= "CAT III", 4,AY42= "CAT IV", 3,AY42="CAT V", 2, AY42="CAT VI", 1)</f>
        <v>4</v>
      </c>
    </row>
    <row r="43" spans="1:53" x14ac:dyDescent="0.25">
      <c r="A43" s="28" t="s">
        <v>113</v>
      </c>
      <c r="B43" s="20" t="s">
        <v>113</v>
      </c>
      <c r="C43" s="20" t="s">
        <v>66</v>
      </c>
      <c r="D43" s="20" t="s">
        <v>114</v>
      </c>
      <c r="E43" s="20" t="s">
        <v>114</v>
      </c>
      <c r="F43" s="20" t="s">
        <v>43</v>
      </c>
      <c r="G43" s="20">
        <v>2</v>
      </c>
      <c r="H43" s="20" t="s">
        <v>44</v>
      </c>
      <c r="K43" s="20" t="s">
        <v>105</v>
      </c>
      <c r="L43" s="20">
        <v>5</v>
      </c>
      <c r="M43" s="20">
        <v>140</v>
      </c>
      <c r="N43" s="59">
        <f t="shared" si="0"/>
        <v>72.016460905349803</v>
      </c>
      <c r="Q43" s="29">
        <v>210</v>
      </c>
      <c r="S43" s="29">
        <v>193</v>
      </c>
      <c r="T43" s="29">
        <v>57.1</v>
      </c>
      <c r="U43" s="29">
        <v>70.3</v>
      </c>
      <c r="V43" s="29">
        <v>83.7</v>
      </c>
      <c r="W43" s="29">
        <v>41.4</v>
      </c>
      <c r="X43" s="30">
        <v>544542</v>
      </c>
      <c r="Y43" s="30">
        <v>410060</v>
      </c>
      <c r="Z43" s="20" t="s">
        <v>82</v>
      </c>
      <c r="AA43" s="20" t="s">
        <v>63</v>
      </c>
      <c r="AB43" s="58" t="s">
        <v>1424</v>
      </c>
      <c r="AC43" s="58" cm="1">
        <f t="array" ref="AC43">_xlfn.IFS(AB43="A (Super Heavy)",6,AB43="B (Upper Heavy)",5,AB43="C (Lower Heavy)",4,AB43="D (Upper Medium)",3,AB43="E (Lower Medium)",2,AB43="F (Light)",1, AB43="Specific Analysis",5)</f>
        <v>5</v>
      </c>
      <c r="AD43" s="29">
        <v>43560</v>
      </c>
      <c r="AE43" s="20" t="s">
        <v>50</v>
      </c>
      <c r="AF43" s="20" t="s">
        <v>63</v>
      </c>
      <c r="AG43" s="20" t="s">
        <v>54</v>
      </c>
      <c r="AH43" s="20" t="s">
        <v>64</v>
      </c>
      <c r="AI43" s="20" t="s">
        <v>64</v>
      </c>
      <c r="AJ43" s="20" t="s">
        <v>64</v>
      </c>
      <c r="AL43" s="20" t="s">
        <v>55</v>
      </c>
      <c r="AM43" s="20" t="s">
        <v>47</v>
      </c>
      <c r="AN43" s="20" t="s">
        <v>69</v>
      </c>
      <c r="AO43" s="30">
        <v>0</v>
      </c>
      <c r="AP43" s="31">
        <v>568</v>
      </c>
      <c r="AR43" s="20"/>
      <c r="AS43" s="55">
        <f t="shared" si="1"/>
        <v>186001.99582690737</v>
      </c>
      <c r="AT43" s="55">
        <f t="shared" si="2"/>
        <v>210</v>
      </c>
      <c r="AU43" s="55">
        <f t="shared" si="3"/>
        <v>64.004876562023767</v>
      </c>
      <c r="AV43" s="55">
        <f t="shared" si="6"/>
        <v>72.016460905349803</v>
      </c>
      <c r="AW43" s="55" cm="1">
        <f t="array" ref="AW43">2*9.81^2*(AS43)^2/(3.1416*(AU43^2)*(_xlfn.IFS(F43="Jet",0.973*0.873*0.98094,F43="Turboprop",0.804*0.979*0.97444,F43="Piston",0.804*0.971*0.97444)*IF(R43="",1,1.09011))*1.225*AV43)</f>
        <v>7038640.9207906183</v>
      </c>
      <c r="AX43" s="43">
        <f t="shared" si="4"/>
        <v>7.038640920790618</v>
      </c>
      <c r="AY43" s="41" t="str" cm="1">
        <f t="array" ref="AY43">_xlfn.IFS( AX43&lt;=0.5, "CAT VI",
    AX43&lt;=2, "CAT V",
    AX43&lt;=5, "CAT IV",
    AX43&lt;=10, "CAT III",AX43&lt;=20, "CAT II",AX43&gt;20, "CAT I")</f>
        <v>CAT III</v>
      </c>
      <c r="AZ43" s="43">
        <f t="shared" si="5"/>
        <v>5</v>
      </c>
      <c r="BA43" s="43" cm="1">
        <f t="array" ref="BA43">_xlfn.IFS(AY43= "CAT I", 6,AY43= "CAT II", 5,AY43= "CAT III", 4,AY43= "CAT IV", 3,AY43="CAT V", 2, AY43="CAT VI", 1)</f>
        <v>4</v>
      </c>
    </row>
    <row r="44" spans="1:53" x14ac:dyDescent="0.25">
      <c r="A44" s="28" t="s">
        <v>86</v>
      </c>
      <c r="B44" s="20" t="s">
        <v>86</v>
      </c>
      <c r="C44" s="20" t="s">
        <v>66</v>
      </c>
      <c r="D44" s="20" t="s">
        <v>87</v>
      </c>
      <c r="E44" s="20" t="s">
        <v>88</v>
      </c>
      <c r="F44" s="20" t="s">
        <v>43</v>
      </c>
      <c r="G44" s="20">
        <v>2</v>
      </c>
      <c r="H44" s="20" t="s">
        <v>44</v>
      </c>
      <c r="K44" s="20" t="s">
        <v>81</v>
      </c>
      <c r="L44" s="20">
        <v>5</v>
      </c>
      <c r="M44" s="20">
        <v>139</v>
      </c>
      <c r="N44" s="59">
        <f t="shared" si="0"/>
        <v>71.502057613168731</v>
      </c>
      <c r="Q44" s="29">
        <v>144</v>
      </c>
      <c r="S44" s="29">
        <v>153.19999999999999</v>
      </c>
      <c r="T44" s="29">
        <v>52.3</v>
      </c>
      <c r="U44" s="29">
        <v>49.9</v>
      </c>
      <c r="V44" s="29">
        <v>63.9</v>
      </c>
      <c r="W44" s="29">
        <v>36</v>
      </c>
      <c r="X44" s="30">
        <v>317465</v>
      </c>
      <c r="Y44" s="30">
        <v>273372</v>
      </c>
      <c r="Z44" s="20" t="s">
        <v>82</v>
      </c>
      <c r="AA44" s="20" t="s">
        <v>63</v>
      </c>
      <c r="AB44" s="58" t="s">
        <v>1426</v>
      </c>
      <c r="AC44" s="58" cm="1">
        <f t="array" ref="AC44">_xlfn.IFS(AB44="A (Super Heavy)",6,AB44="B (Upper Heavy)",5,AB44="C (Lower Heavy)",4,AB44="D (Upper Medium)",3,AB44="E (Lower Medium)",2,AB44="F (Light)",1, AB44="Specific Analysis",5)</f>
        <v>4</v>
      </c>
      <c r="AD44" s="29">
        <v>24361</v>
      </c>
      <c r="AE44" s="20" t="s">
        <v>50</v>
      </c>
      <c r="AF44" s="20" t="s">
        <v>63</v>
      </c>
      <c r="AG44" s="20" t="s">
        <v>44</v>
      </c>
      <c r="AH44" s="20" t="s">
        <v>44</v>
      </c>
      <c r="AI44" s="20" t="s">
        <v>44</v>
      </c>
      <c r="AJ44" s="20" t="s">
        <v>64</v>
      </c>
      <c r="AL44" s="20" t="s">
        <v>55</v>
      </c>
      <c r="AM44" s="20">
        <v>7</v>
      </c>
      <c r="AN44" s="20" t="s">
        <v>74</v>
      </c>
      <c r="AO44" s="30">
        <v>26</v>
      </c>
      <c r="AP44" s="31">
        <v>358</v>
      </c>
      <c r="AQ44" s="19" t="s">
        <v>70</v>
      </c>
      <c r="AR44" s="20"/>
      <c r="AS44" s="55">
        <f t="shared" si="1"/>
        <v>124000.72575523904</v>
      </c>
      <c r="AT44" s="55">
        <f t="shared" si="2"/>
        <v>144</v>
      </c>
      <c r="AU44" s="55">
        <f t="shared" si="3"/>
        <v>43.88905821395916</v>
      </c>
      <c r="AV44" s="55">
        <f t="shared" si="6"/>
        <v>71.502057613168731</v>
      </c>
      <c r="AW44" s="55" cm="1">
        <f t="array" ref="AW44">2*9.81^2*(AS44)^2/(3.1416*(AU44^2)*(_xlfn.IFS(F44="Jet",0.973*0.873*0.98094,F44="Turboprop",0.804*0.979*0.97444,F44="Piston",0.804*0.971*0.97444)*IF(R44="",1,1.09011))*1.225*AV44)</f>
        <v>6700834.5702300137</v>
      </c>
      <c r="AX44" s="43">
        <f t="shared" si="4"/>
        <v>6.7008345702300138</v>
      </c>
      <c r="AY44" s="41" t="str" cm="1">
        <f t="array" ref="AY44">_xlfn.IFS( AX44&lt;=0.5, "CAT VI",
    AX44&lt;=2, "CAT V",
    AX44&lt;=5, "CAT IV",
    AX44&lt;=10, "CAT III",AX44&lt;=20, "CAT II",AX44&gt;20, "CAT I")</f>
        <v>CAT III</v>
      </c>
      <c r="AZ44" s="43">
        <f t="shared" si="5"/>
        <v>4</v>
      </c>
      <c r="BA44" s="43" cm="1">
        <f t="array" ref="BA44">_xlfn.IFS(AY44= "CAT I", 6,AY44= "CAT II", 5,AY44= "CAT III", 4,AY44= "CAT IV", 3,AY44="CAT V", 2, AY44="CAT VI", 1)</f>
        <v>4</v>
      </c>
    </row>
    <row r="45" spans="1:53" x14ac:dyDescent="0.25">
      <c r="A45" s="28" t="s">
        <v>369</v>
      </c>
      <c r="B45" s="20" t="s">
        <v>369</v>
      </c>
      <c r="C45" s="20" t="s">
        <v>266</v>
      </c>
      <c r="D45" s="20" t="s">
        <v>370</v>
      </c>
      <c r="E45" s="20" t="s">
        <v>371</v>
      </c>
      <c r="F45" s="20" t="s">
        <v>43</v>
      </c>
      <c r="G45" s="20">
        <v>2</v>
      </c>
      <c r="H45" s="20" t="s">
        <v>54</v>
      </c>
      <c r="I45" s="20" t="s">
        <v>44</v>
      </c>
      <c r="J45" s="20" t="s">
        <v>54</v>
      </c>
      <c r="K45" s="20" t="s">
        <v>105</v>
      </c>
      <c r="L45" s="20">
        <v>5</v>
      </c>
      <c r="M45" s="20">
        <v>144</v>
      </c>
      <c r="N45" s="59">
        <f t="shared" si="0"/>
        <v>74.074074074074076</v>
      </c>
      <c r="O45" s="20">
        <v>140</v>
      </c>
      <c r="P45" s="20">
        <v>144</v>
      </c>
      <c r="Q45" s="29">
        <v>197.3</v>
      </c>
      <c r="S45" s="29">
        <v>186.1</v>
      </c>
      <c r="T45" s="29">
        <v>56.1</v>
      </c>
      <c r="U45" s="29">
        <v>74.8</v>
      </c>
      <c r="V45" s="29">
        <v>83.4</v>
      </c>
      <c r="W45" s="29">
        <v>38.1</v>
      </c>
      <c r="X45" s="30">
        <v>502500</v>
      </c>
      <c r="Y45" s="30">
        <v>380000</v>
      </c>
      <c r="Z45" s="20" t="s">
        <v>82</v>
      </c>
      <c r="AA45" s="20" t="s">
        <v>63</v>
      </c>
      <c r="AB45" s="58" t="s">
        <v>1424</v>
      </c>
      <c r="AC45" s="58" cm="1">
        <f t="array" ref="AC45">_xlfn.IFS(AB45="A (Super Heavy)",6,AB45="B (Upper Heavy)",5,AB45="C (Lower Heavy)",4,AB45="D (Upper Medium)",3,AB45="E (Lower Medium)",2,AB45="F (Light)",1, AB45="Specific Analysis",5)</f>
        <v>5</v>
      </c>
      <c r="AD45" s="29">
        <v>39602</v>
      </c>
      <c r="AE45" s="20" t="s">
        <v>50</v>
      </c>
      <c r="AF45" s="20" t="s">
        <v>63</v>
      </c>
      <c r="AG45" s="20" t="s">
        <v>64</v>
      </c>
      <c r="AH45" s="20" t="s">
        <v>64</v>
      </c>
      <c r="AI45" s="20" t="s">
        <v>64</v>
      </c>
      <c r="AJ45" s="20" t="s">
        <v>106</v>
      </c>
      <c r="AL45" s="20" t="s">
        <v>55</v>
      </c>
      <c r="AM45" s="20">
        <v>7</v>
      </c>
      <c r="AN45" s="20" t="s">
        <v>74</v>
      </c>
      <c r="AO45" s="30">
        <v>69</v>
      </c>
      <c r="AP45" s="31">
        <v>95034</v>
      </c>
      <c r="AQ45" s="19" t="s">
        <v>372</v>
      </c>
      <c r="AR45" s="20"/>
      <c r="AS45" s="55">
        <f t="shared" si="1"/>
        <v>172366.86927333756</v>
      </c>
      <c r="AT45" s="55">
        <f t="shared" si="2"/>
        <v>197.3</v>
      </c>
      <c r="AU45" s="55">
        <f t="shared" si="3"/>
        <v>60.134105455653767</v>
      </c>
      <c r="AV45" s="55">
        <f t="shared" si="6"/>
        <v>74.074074074074076</v>
      </c>
      <c r="AW45" s="55" cm="1">
        <f t="array" ref="AW45">2*9.81^2*(AS45)^2/(3.1416*(AU45^2)*(_xlfn.IFS(F45="Jet",0.973*0.873*0.98094,F45="Turboprop",0.804*0.979*0.97444,F45="Piston",0.804*0.971*0.97444)*IF(R45="",1,1.09011))*1.225*AV45)</f>
        <v>6657499.6321422206</v>
      </c>
      <c r="AX45" s="23">
        <f t="shared" si="4"/>
        <v>6.6574996321422208</v>
      </c>
      <c r="AY45" s="41" t="str" cm="1">
        <f t="array" ref="AY45">_xlfn.IFS( AX45&lt;=0.5, "CAT VI",
    AX45&lt;=2, "CAT V",
    AX45&lt;=5, "CAT IV",
    AX45&lt;=10, "CAT III",AX45&lt;=20, "CAT II",AX45&gt;20, "CAT I")</f>
        <v>CAT III</v>
      </c>
      <c r="AZ45" s="23">
        <f t="shared" si="5"/>
        <v>5</v>
      </c>
      <c r="BA45" s="23" cm="1">
        <f t="array" ref="BA45">_xlfn.IFS(AY45= "CAT I", 6,AY45= "CAT II", 5,AY45= "CAT III", 4,AY45= "CAT IV", 3,AY45="CAT V", 2, AY45="CAT VI", 1)</f>
        <v>4</v>
      </c>
    </row>
    <row r="46" spans="1:53" x14ac:dyDescent="0.25">
      <c r="A46" s="28" t="s">
        <v>346</v>
      </c>
      <c r="B46" s="20" t="s">
        <v>346</v>
      </c>
      <c r="C46" s="20" t="s">
        <v>266</v>
      </c>
      <c r="D46" s="20" t="s">
        <v>347</v>
      </c>
      <c r="E46" s="20" t="s">
        <v>348</v>
      </c>
      <c r="F46" s="20" t="s">
        <v>43</v>
      </c>
      <c r="G46" s="20">
        <v>2</v>
      </c>
      <c r="H46" s="20" t="s">
        <v>44</v>
      </c>
      <c r="K46" s="20" t="s">
        <v>81</v>
      </c>
      <c r="L46" s="20">
        <v>5</v>
      </c>
      <c r="M46" s="20">
        <v>140</v>
      </c>
      <c r="N46" s="59">
        <f t="shared" si="0"/>
        <v>72.016460905349803</v>
      </c>
      <c r="Q46" s="29">
        <v>156.1</v>
      </c>
      <c r="R46" s="29">
        <v>167</v>
      </c>
      <c r="S46" s="29">
        <v>180.3</v>
      </c>
      <c r="T46" s="29">
        <v>52.6</v>
      </c>
      <c r="U46" s="29">
        <v>74.7</v>
      </c>
      <c r="V46" s="29">
        <v>82.2</v>
      </c>
      <c r="W46" s="29">
        <v>35.799999999999997</v>
      </c>
      <c r="X46" s="30">
        <v>412000</v>
      </c>
      <c r="Y46" s="30">
        <v>320000</v>
      </c>
      <c r="Z46" s="20" t="s">
        <v>82</v>
      </c>
      <c r="AA46" s="20" t="s">
        <v>63</v>
      </c>
      <c r="AB46" s="58" t="s">
        <v>1426</v>
      </c>
      <c r="AC46" s="58" cm="1">
        <f t="array" ref="AC46">_xlfn.IFS(AB46="A (Super Heavy)",6,AB46="B (Upper Heavy)",5,AB46="C (Lower Heavy)",4,AB46="D (Upper Medium)",3,AB46="E (Lower Medium)",2,AB46="F (Light)",1, AB46="Specific Analysis",5)</f>
        <v>4</v>
      </c>
      <c r="AD46" s="29">
        <v>30766.3</v>
      </c>
      <c r="AE46" s="20" t="s">
        <v>50</v>
      </c>
      <c r="AF46" s="20" t="s">
        <v>63</v>
      </c>
      <c r="AG46" s="20" t="s">
        <v>44</v>
      </c>
      <c r="AH46" s="20" t="s">
        <v>44</v>
      </c>
      <c r="AI46" s="20" t="s">
        <v>44</v>
      </c>
      <c r="AJ46" s="20" t="s">
        <v>64</v>
      </c>
      <c r="AL46" s="20" t="s">
        <v>55</v>
      </c>
      <c r="AM46" s="20">
        <v>9</v>
      </c>
      <c r="AN46" s="20" t="s">
        <v>74</v>
      </c>
      <c r="AO46" s="30">
        <v>462</v>
      </c>
      <c r="AP46" s="31">
        <v>564482</v>
      </c>
      <c r="AR46" s="20"/>
      <c r="AS46" s="55">
        <f t="shared" si="1"/>
        <v>145151.04780912635</v>
      </c>
      <c r="AT46" s="55">
        <f t="shared" si="2"/>
        <v>167</v>
      </c>
      <c r="AU46" s="55">
        <f t="shared" si="3"/>
        <v>50.89911612313319</v>
      </c>
      <c r="AV46" s="55">
        <f t="shared" si="6"/>
        <v>72.016460905349803</v>
      </c>
      <c r="AW46" s="55" cm="1">
        <f t="array" ref="AW46">2*9.81^2*(AS46)^2/(3.1416*(AU46^2)*(_xlfn.IFS(F46="Jet",0.973*0.873*0.98094,F46="Turboprop",0.804*0.979*0.97444,F46="Piston",0.804*0.971*0.97444)*IF(R46="",1,1.09011))*1.225*AV46)</f>
        <v>6217693.0098170033</v>
      </c>
      <c r="AX46" s="43">
        <f t="shared" si="4"/>
        <v>6.2176930098170029</v>
      </c>
      <c r="AY46" s="41" t="str" cm="1">
        <f t="array" ref="AY46">_xlfn.IFS( AX46&lt;=0.5, "CAT VI",
    AX46&lt;=2, "CAT V",
    AX46&lt;=5, "CAT IV",
    AX46&lt;=10, "CAT III",AX46&lt;=20, "CAT II",AX46&gt;20, "CAT I")</f>
        <v>CAT III</v>
      </c>
      <c r="AZ46" s="43">
        <f t="shared" si="5"/>
        <v>4</v>
      </c>
      <c r="BA46" s="43" cm="1">
        <f t="array" ref="BA46">_xlfn.IFS(AY46= "CAT I", 6,AY46= "CAT II", 5,AY46= "CAT III", 4,AY46= "CAT IV", 3,AY46="CAT V", 2, AY46="CAT VI", 1)</f>
        <v>4</v>
      </c>
    </row>
    <row r="47" spans="1:53" x14ac:dyDescent="0.25">
      <c r="A47" s="28" t="s">
        <v>343</v>
      </c>
      <c r="B47" s="20" t="s">
        <v>343</v>
      </c>
      <c r="C47" s="20" t="s">
        <v>266</v>
      </c>
      <c r="D47" s="20" t="s">
        <v>344</v>
      </c>
      <c r="E47" s="20" t="s">
        <v>345</v>
      </c>
      <c r="F47" s="20" t="s">
        <v>43</v>
      </c>
      <c r="G47" s="20">
        <v>2</v>
      </c>
      <c r="H47" s="20" t="s">
        <v>44</v>
      </c>
      <c r="K47" s="20" t="s">
        <v>81</v>
      </c>
      <c r="L47" s="20">
        <v>5</v>
      </c>
      <c r="M47" s="20">
        <v>135</v>
      </c>
      <c r="N47" s="59">
        <f t="shared" si="0"/>
        <v>69.444444444444443</v>
      </c>
      <c r="Q47" s="29">
        <v>156.1</v>
      </c>
      <c r="S47" s="29">
        <v>159.19999999999999</v>
      </c>
      <c r="T47" s="29">
        <v>52.9</v>
      </c>
      <c r="U47" s="29">
        <v>64.599999999999994</v>
      </c>
      <c r="V47" s="29">
        <v>72.099999999999994</v>
      </c>
      <c r="W47" s="29">
        <v>35.799999999999997</v>
      </c>
      <c r="X47" s="30">
        <v>315000</v>
      </c>
      <c r="Y47" s="30">
        <v>260000</v>
      </c>
      <c r="Z47" s="20" t="s">
        <v>82</v>
      </c>
      <c r="AA47" s="20" t="s">
        <v>63</v>
      </c>
      <c r="AB47" s="58" t="s">
        <v>1426</v>
      </c>
      <c r="AC47" s="58" cm="1">
        <f t="array" ref="AC47">_xlfn.IFS(AB47="A (Super Heavy)",6,AB47="B (Upper Heavy)",5,AB47="C (Lower Heavy)",4,AB47="D (Upper Medium)",3,AB47="E (Lower Medium)",2,AB47="F (Light)",1, AB47="Specific Analysis",5)</f>
        <v>4</v>
      </c>
      <c r="AD47" s="29">
        <v>27265.3</v>
      </c>
      <c r="AE47" s="20" t="s">
        <v>50</v>
      </c>
      <c r="AF47" s="20" t="s">
        <v>63</v>
      </c>
      <c r="AG47" s="20" t="s">
        <v>44</v>
      </c>
      <c r="AH47" s="20" t="s">
        <v>44</v>
      </c>
      <c r="AI47" s="20" t="s">
        <v>44</v>
      </c>
      <c r="AJ47" s="20" t="s">
        <v>64</v>
      </c>
      <c r="AL47" s="20" t="s">
        <v>55</v>
      </c>
      <c r="AM47" s="20">
        <v>9</v>
      </c>
      <c r="AN47" s="20" t="s">
        <v>74</v>
      </c>
      <c r="AO47" s="30">
        <v>65</v>
      </c>
      <c r="AP47" s="31">
        <v>50342</v>
      </c>
      <c r="AR47" s="20"/>
      <c r="AS47" s="55">
        <f t="shared" si="1"/>
        <v>117935.22634491517</v>
      </c>
      <c r="AT47" s="55">
        <f t="shared" si="2"/>
        <v>156.1</v>
      </c>
      <c r="AU47" s="55">
        <f t="shared" si="3"/>
        <v>47.57695824443767</v>
      </c>
      <c r="AV47" s="55">
        <f t="shared" si="6"/>
        <v>69.444444444444443</v>
      </c>
      <c r="AW47" s="55" cm="1">
        <f t="array" ref="AW47">2*9.81^2*(AS47)^2/(3.1416*(AU47^2)*(_xlfn.IFS(F47="Jet",0.973*0.873*0.98094,F47="Turboprop",0.804*0.979*0.97444,F47="Piston",0.804*0.971*0.97444)*IF(R47="",1,1.09011))*1.225*AV47)</f>
        <v>5310895.3252216456</v>
      </c>
      <c r="AX47" s="43">
        <f t="shared" si="4"/>
        <v>5.3108953252216455</v>
      </c>
      <c r="AY47" s="41" t="str" cm="1">
        <f t="array" ref="AY47">_xlfn.IFS( AX47&lt;=0.5, "CAT VI",
    AX47&lt;=2, "CAT V",
    AX47&lt;=5, "CAT IV",
    AX47&lt;=10, "CAT III",AX47&lt;=20, "CAT II",AX47&gt;20, "CAT I")</f>
        <v>CAT III</v>
      </c>
      <c r="AZ47" s="43">
        <f t="shared" si="5"/>
        <v>4</v>
      </c>
      <c r="BA47" s="43" cm="1">
        <f t="array" ref="BA47">_xlfn.IFS(AY47= "CAT I", 6,AY47= "CAT II", 5,AY47= "CAT III", 4,AY47= "CAT IV", 3,AY47="CAT V", 2, AY47="CAT VI", 1)</f>
        <v>4</v>
      </c>
    </row>
    <row r="48" spans="1:53" x14ac:dyDescent="0.25">
      <c r="A48" s="28" t="s">
        <v>710</v>
      </c>
      <c r="B48" s="20" t="s">
        <v>710</v>
      </c>
      <c r="C48" s="20" t="s">
        <v>701</v>
      </c>
      <c r="D48" s="20" t="s">
        <v>711</v>
      </c>
      <c r="E48" s="20" t="s">
        <v>712</v>
      </c>
      <c r="F48" s="20" t="s">
        <v>43</v>
      </c>
      <c r="G48" s="20">
        <v>4</v>
      </c>
      <c r="H48" s="20" t="s">
        <v>54</v>
      </c>
      <c r="K48" s="20" t="s">
        <v>81</v>
      </c>
      <c r="L48" s="20">
        <v>4</v>
      </c>
      <c r="M48" s="20">
        <v>143</v>
      </c>
      <c r="N48" s="59">
        <f t="shared" si="0"/>
        <v>73.559670781893004</v>
      </c>
      <c r="Q48" s="29">
        <v>148.4</v>
      </c>
      <c r="S48" s="29">
        <v>187.7</v>
      </c>
      <c r="T48" s="29">
        <v>43.3</v>
      </c>
      <c r="U48" s="29">
        <v>60.8</v>
      </c>
      <c r="V48" s="29">
        <v>85.5</v>
      </c>
      <c r="W48" s="29">
        <v>24.9</v>
      </c>
      <c r="X48" s="30">
        <v>335100</v>
      </c>
      <c r="Y48" s="30">
        <v>249990</v>
      </c>
      <c r="Z48" s="20" t="s">
        <v>82</v>
      </c>
      <c r="AA48" s="20" t="s">
        <v>63</v>
      </c>
      <c r="AB48" s="58" t="s">
        <v>1426</v>
      </c>
      <c r="AC48" s="58" cm="1">
        <f t="array" ref="AC48">_xlfn.IFS(AB48="A (Super Heavy)",6,AB48="B (Upper Heavy)",5,AB48="C (Lower Heavy)",4,AB48="D (Upper Medium)",3,AB48="E (Lower Medium)",2,AB48="F (Light)",1, AB48="Specific Analysis",5)</f>
        <v>4</v>
      </c>
      <c r="AD48" s="29">
        <v>30530</v>
      </c>
      <c r="AE48" s="20" t="s">
        <v>50</v>
      </c>
      <c r="AF48" s="20" t="s">
        <v>63</v>
      </c>
      <c r="AG48" s="20" t="s">
        <v>54</v>
      </c>
      <c r="AH48" s="20" t="s">
        <v>44</v>
      </c>
      <c r="AI48" s="20" t="s">
        <v>52</v>
      </c>
      <c r="AJ48" s="20" t="s">
        <v>52</v>
      </c>
      <c r="AL48" s="20" t="s">
        <v>55</v>
      </c>
      <c r="AM48" s="20">
        <v>9</v>
      </c>
      <c r="AN48" s="20" t="s">
        <v>74</v>
      </c>
      <c r="AO48" s="30">
        <v>6</v>
      </c>
      <c r="AP48" s="31">
        <v>250</v>
      </c>
      <c r="AR48" s="20"/>
      <c r="AS48" s="55">
        <f t="shared" si="1"/>
        <v>113394.72013063593</v>
      </c>
      <c r="AT48" s="55">
        <f t="shared" si="2"/>
        <v>148.4</v>
      </c>
      <c r="AU48" s="55">
        <f t="shared" si="3"/>
        <v>45.230112770496802</v>
      </c>
      <c r="AV48" s="55">
        <f t="shared" si="6"/>
        <v>73.559670781893004</v>
      </c>
      <c r="AW48" s="55" cm="1">
        <f t="array" ref="AW48">2*9.81^2*(AS48)^2/(3.1416*(AU48^2)*(_xlfn.IFS(F48="Jet",0.973*0.873*0.98094,F48="Turboprop",0.804*0.979*0.97444,F48="Piston",0.804*0.971*0.97444)*IF(R48="",1,1.09011))*1.225*AV48)</f>
        <v>5128638.0983954836</v>
      </c>
      <c r="AX48" s="43">
        <f t="shared" si="4"/>
        <v>5.1286380983954833</v>
      </c>
      <c r="AY48" s="41" t="str" cm="1">
        <f t="array" ref="AY48">_xlfn.IFS( AX48&lt;=0.5, "CAT VI",
    AX48&lt;=2, "CAT V",
    AX48&lt;=5, "CAT IV",
    AX48&lt;=10, "CAT III",AX48&lt;=20, "CAT II",AX48&gt;20, "CAT I")</f>
        <v>CAT III</v>
      </c>
      <c r="AZ48" s="43">
        <f t="shared" si="5"/>
        <v>4</v>
      </c>
      <c r="BA48" s="43" cm="1">
        <f t="array" ref="BA48">_xlfn.IFS(AY48= "CAT I", 6,AY48= "CAT II", 5,AY48= "CAT III", 4,AY48= "CAT IV", 3,AY48="CAT V", 2, AY48="CAT VI", 1)</f>
        <v>4</v>
      </c>
    </row>
    <row r="49" spans="1:53" x14ac:dyDescent="0.25">
      <c r="A49" s="28" t="s">
        <v>808</v>
      </c>
      <c r="B49" s="20" t="s">
        <v>808</v>
      </c>
      <c r="C49" s="20" t="s">
        <v>697</v>
      </c>
      <c r="D49" s="20" t="s">
        <v>809</v>
      </c>
      <c r="E49" s="20" t="s">
        <v>810</v>
      </c>
      <c r="F49" s="20" t="s">
        <v>43</v>
      </c>
      <c r="G49" s="20">
        <v>2</v>
      </c>
      <c r="H49" s="20" t="s">
        <v>53</v>
      </c>
      <c r="K49" s="20" t="s">
        <v>152</v>
      </c>
      <c r="L49" s="20" t="s">
        <v>200</v>
      </c>
      <c r="M49" s="20">
        <v>192</v>
      </c>
      <c r="N49" s="59">
        <f t="shared" si="0"/>
        <v>98.76543209876543</v>
      </c>
      <c r="Q49" s="29">
        <v>42.8</v>
      </c>
      <c r="S49" s="29">
        <v>63.8</v>
      </c>
      <c r="T49" s="29">
        <v>18.5</v>
      </c>
      <c r="U49" s="29">
        <v>17.3</v>
      </c>
      <c r="V49" s="29">
        <v>21.5</v>
      </c>
      <c r="W49" s="29">
        <v>10.8</v>
      </c>
      <c r="X49" s="30">
        <v>80997.835000000006</v>
      </c>
      <c r="Y49" s="49">
        <v>80997.835000000006</v>
      </c>
      <c r="Z49" s="20" t="s">
        <v>48</v>
      </c>
      <c r="AA49" s="20" t="s">
        <v>49</v>
      </c>
      <c r="AB49" s="58" t="s">
        <v>1429</v>
      </c>
      <c r="AC49" s="58" cm="1">
        <f t="array" ref="AC49">_xlfn.IFS(AB49="A (Super Heavy)",6,AB49="B (Upper Heavy)",5,AB49="C (Lower Heavy)",4,AB49="D (Upper Medium)",3,AB49="E (Lower Medium)",2,AB49="F (Light)",1, AB49="Specific Analysis",5)</f>
        <v>2</v>
      </c>
      <c r="AD49" s="29">
        <v>3632.6</v>
      </c>
      <c r="AE49" s="20" t="s">
        <v>50</v>
      </c>
      <c r="AF49" s="20" t="s">
        <v>51</v>
      </c>
      <c r="AG49" s="20" t="s">
        <v>52</v>
      </c>
      <c r="AH49" s="20" t="s">
        <v>53</v>
      </c>
      <c r="AI49" s="20" t="s">
        <v>54</v>
      </c>
      <c r="AJ49" s="20" t="s">
        <v>54</v>
      </c>
      <c r="AL49" s="20" t="s">
        <v>55</v>
      </c>
      <c r="AM49" s="20" t="s">
        <v>47</v>
      </c>
      <c r="AN49" s="20" t="s">
        <v>56</v>
      </c>
      <c r="AO49" s="30">
        <v>249</v>
      </c>
      <c r="AP49" s="31">
        <v>35622</v>
      </c>
      <c r="AR49" s="20"/>
      <c r="AS49" s="55">
        <f t="shared" si="1"/>
        <v>36740.37693912728</v>
      </c>
      <c r="AT49" s="55">
        <f t="shared" si="2"/>
        <v>42.8</v>
      </c>
      <c r="AU49" s="55">
        <f t="shared" si="3"/>
        <v>13.044803413593415</v>
      </c>
      <c r="AV49" s="55">
        <f t="shared" si="6"/>
        <v>98.76543209876543</v>
      </c>
      <c r="AW49" s="55" cm="1">
        <f t="array" ref="AW49">2*9.81^2*(AS49)^2/(3.1416*(AU49^2)*(_xlfn.IFS(F49="Jet",0.973*0.873*0.98094,F49="Turboprop",0.804*0.979*0.97444,F49="Piston",0.804*0.971*0.97444)*IF(R49="",1,1.09011))*1.225*AV49)</f>
        <v>4820795.125627635</v>
      </c>
      <c r="AX49" s="43">
        <f t="shared" si="4"/>
        <v>4.8207951256276349</v>
      </c>
      <c r="AY49" s="41" t="str" cm="1">
        <f t="array" ref="AY49">_xlfn.IFS( AX49&lt;=0.5, "CAT VI",
    AX49&lt;=2, "CAT V",
    AX49&lt;=5, "CAT IV",
    AX49&lt;=10, "CAT III",AX49&lt;=20, "CAT II",AX49&gt;20, "CAT I")</f>
        <v>CAT IV</v>
      </c>
      <c r="AZ49" s="43">
        <f t="shared" si="5"/>
        <v>2</v>
      </c>
      <c r="BA49" s="43" cm="1">
        <f t="array" ref="BA49">_xlfn.IFS(AY49= "CAT I", 6,AY49= "CAT II", 5,AY49= "CAT III", 4,AY49= "CAT IV", 3,AY49="CAT V", 2, AY49="CAT VI", 1)</f>
        <v>3</v>
      </c>
    </row>
    <row r="50" spans="1:53" x14ac:dyDescent="0.25">
      <c r="A50" s="28" t="s">
        <v>340</v>
      </c>
      <c r="B50" s="20" t="s">
        <v>340</v>
      </c>
      <c r="C50" s="20" t="s">
        <v>266</v>
      </c>
      <c r="D50" s="20" t="s">
        <v>341</v>
      </c>
      <c r="E50" s="20" t="s">
        <v>342</v>
      </c>
      <c r="F50" s="20" t="s">
        <v>43</v>
      </c>
      <c r="G50" s="20">
        <v>2</v>
      </c>
      <c r="H50" s="20" t="s">
        <v>54</v>
      </c>
      <c r="K50" s="20" t="s">
        <v>81</v>
      </c>
      <c r="L50" s="20">
        <v>4</v>
      </c>
      <c r="M50" s="20">
        <v>143</v>
      </c>
      <c r="N50" s="59">
        <f t="shared" si="0"/>
        <v>73.559670781893004</v>
      </c>
      <c r="Q50" s="29">
        <v>124.8</v>
      </c>
      <c r="R50" s="29">
        <v>134.80000000000001</v>
      </c>
      <c r="S50" s="29">
        <v>178.6</v>
      </c>
      <c r="T50" s="29">
        <v>44.8</v>
      </c>
      <c r="U50" s="29">
        <v>73.3</v>
      </c>
      <c r="V50" s="29">
        <v>85.3</v>
      </c>
      <c r="W50" s="29">
        <v>28</v>
      </c>
      <c r="X50" s="30">
        <v>270000</v>
      </c>
      <c r="Y50" s="30">
        <v>224000</v>
      </c>
      <c r="Z50" s="20" t="s">
        <v>82</v>
      </c>
      <c r="AA50" s="20" t="s">
        <v>49</v>
      </c>
      <c r="AB50" s="58" t="s">
        <v>1426</v>
      </c>
      <c r="AC50" s="58" cm="1">
        <f t="array" ref="AC50">_xlfn.IFS(AB50="A (Super Heavy)",6,AB50="B (Upper Heavy)",5,AB50="C (Lower Heavy)",4,AB50="D (Upper Medium)",3,AB50="E (Lower Medium)",2,AB50="F (Light)",1, AB50="Specific Analysis",5)</f>
        <v>4</v>
      </c>
      <c r="AD50" s="29">
        <v>24752.1</v>
      </c>
      <c r="AE50" s="20" t="s">
        <v>50</v>
      </c>
      <c r="AF50" s="20" t="s">
        <v>51</v>
      </c>
      <c r="AG50" s="20" t="s">
        <v>53</v>
      </c>
      <c r="AH50" s="20" t="s">
        <v>54</v>
      </c>
      <c r="AI50" s="20" t="s">
        <v>54</v>
      </c>
      <c r="AJ50" s="20" t="s">
        <v>44</v>
      </c>
      <c r="AL50" s="20" t="s">
        <v>55</v>
      </c>
      <c r="AM50" s="20">
        <v>8</v>
      </c>
      <c r="AN50" s="20" t="s">
        <v>74</v>
      </c>
      <c r="AO50" s="30">
        <v>37</v>
      </c>
      <c r="AP50" s="31">
        <v>71542</v>
      </c>
      <c r="AR50" s="20"/>
      <c r="AS50" s="55">
        <f t="shared" si="1"/>
        <v>101605.73346638845</v>
      </c>
      <c r="AT50" s="55">
        <f t="shared" si="2"/>
        <v>134.80000000000001</v>
      </c>
      <c r="AU50" s="55">
        <f t="shared" si="3"/>
        <v>41.085035050289548</v>
      </c>
      <c r="AV50" s="55">
        <f t="shared" si="6"/>
        <v>73.559670781893004</v>
      </c>
      <c r="AW50" s="55" cm="1">
        <f t="array" ref="AW50">2*9.81^2*(AS50)^2/(3.1416*(AU50^2)*(_xlfn.IFS(F50="Jet",0.973*0.873*0.98094,F50="Turboprop",0.804*0.979*0.97444,F50="Piston",0.804*0.971*0.97444)*IF(R50="",1,1.09011))*1.225*AV50)</f>
        <v>4577944.377759424</v>
      </c>
      <c r="AX50" s="43">
        <f t="shared" si="4"/>
        <v>4.5779443777594242</v>
      </c>
      <c r="AY50" s="41" t="str" cm="1">
        <f t="array" ref="AY50">_xlfn.IFS( AX50&lt;=0.5, "CAT VI",
    AX50&lt;=2, "CAT V",
    AX50&lt;=5, "CAT IV",
    AX50&lt;=10, "CAT III",AX50&lt;=20, "CAT II",AX50&gt;20, "CAT I")</f>
        <v>CAT IV</v>
      </c>
      <c r="AZ50" s="43">
        <f t="shared" si="5"/>
        <v>4</v>
      </c>
      <c r="BA50" s="43" cm="1">
        <f t="array" ref="BA50">_xlfn.IFS(AY50= "CAT I", 6,AY50= "CAT II", 5,AY50= "CAT III", 4,AY50= "CAT IV", 3,AY50="CAT V", 2, AY50="CAT VI", 1)</f>
        <v>3</v>
      </c>
    </row>
    <row r="51" spans="1:53" x14ac:dyDescent="0.25">
      <c r="A51" s="28" t="s">
        <v>286</v>
      </c>
      <c r="B51" s="20" t="s">
        <v>286</v>
      </c>
      <c r="C51" s="20" t="s">
        <v>266</v>
      </c>
      <c r="D51" s="20" t="s">
        <v>287</v>
      </c>
      <c r="E51" s="20" t="s">
        <v>288</v>
      </c>
      <c r="F51" s="20" t="s">
        <v>43</v>
      </c>
      <c r="G51" s="20">
        <v>4</v>
      </c>
      <c r="H51" s="20" t="s">
        <v>44</v>
      </c>
      <c r="K51" s="20" t="s">
        <v>81</v>
      </c>
      <c r="L51" s="20">
        <v>4</v>
      </c>
      <c r="M51" s="20">
        <v>128</v>
      </c>
      <c r="N51" s="59">
        <f t="shared" si="0"/>
        <v>65.843621399176953</v>
      </c>
      <c r="Q51" s="29">
        <v>145.80000000000001</v>
      </c>
      <c r="S51" s="29">
        <v>152.9</v>
      </c>
      <c r="T51" s="29">
        <v>42.1</v>
      </c>
      <c r="U51" s="29">
        <v>59</v>
      </c>
      <c r="V51" s="29">
        <v>68.400000000000006</v>
      </c>
      <c r="W51" s="29">
        <v>25</v>
      </c>
      <c r="X51" s="30">
        <v>333600</v>
      </c>
      <c r="Y51" s="30">
        <v>215000</v>
      </c>
      <c r="Z51" s="20" t="s">
        <v>82</v>
      </c>
      <c r="AA51" s="20" t="s">
        <v>63</v>
      </c>
      <c r="AB51" s="58" t="s">
        <v>1426</v>
      </c>
      <c r="AC51" s="58" cm="1">
        <f t="array" ref="AC51">_xlfn.IFS(AB51="A (Super Heavy)",6,AB51="B (Upper Heavy)",5,AB51="C (Lower Heavy)",4,AB51="D (Upper Medium)",3,AB51="E (Lower Medium)",2,AB51="F (Light)",1, AB51="Specific Analysis",5)</f>
        <v>4</v>
      </c>
      <c r="AD51" s="29">
        <v>24603.9</v>
      </c>
      <c r="AE51" s="20" t="s">
        <v>50</v>
      </c>
      <c r="AF51" s="20" t="s">
        <v>63</v>
      </c>
      <c r="AG51" s="20" t="s">
        <v>54</v>
      </c>
      <c r="AH51" s="20" t="s">
        <v>44</v>
      </c>
      <c r="AI51" s="20" t="s">
        <v>52</v>
      </c>
      <c r="AJ51" s="20" t="s">
        <v>52</v>
      </c>
      <c r="AL51" s="20" t="s">
        <v>55</v>
      </c>
      <c r="AM51" s="20">
        <v>9</v>
      </c>
      <c r="AN51" s="20" t="s">
        <v>74</v>
      </c>
      <c r="AO51" s="30">
        <v>9</v>
      </c>
      <c r="AP51" s="31">
        <v>1230</v>
      </c>
      <c r="AR51" s="20"/>
      <c r="AS51" s="55">
        <f t="shared" si="1"/>
        <v>97523.360246756783</v>
      </c>
      <c r="AT51" s="55">
        <f t="shared" si="2"/>
        <v>145.80000000000001</v>
      </c>
      <c r="AU51" s="55">
        <f t="shared" si="3"/>
        <v>44.437671441633647</v>
      </c>
      <c r="AV51" s="55">
        <f t="shared" si="6"/>
        <v>65.843621399176953</v>
      </c>
      <c r="AW51" s="55" cm="1">
        <f t="array" ref="AW51">2*9.81^2*(AS51)^2/(3.1416*(AU51^2)*(_xlfn.IFS(F51="Jet",0.973*0.873*0.98094,F51="Turboprop",0.804*0.979*0.97444,F51="Piston",0.804*0.971*0.97444)*IF(R51="",1,1.09011))*1.225*AV51)</f>
        <v>4390485.2523891116</v>
      </c>
      <c r="AX51" s="43">
        <f t="shared" si="4"/>
        <v>4.3904852523891114</v>
      </c>
      <c r="AY51" s="41" t="str" cm="1">
        <f t="array" ref="AY51">_xlfn.IFS( AX51&lt;=0.5, "CAT VI",
    AX51&lt;=2, "CAT V",
    AX51&lt;=5, "CAT IV",
    AX51&lt;=10, "CAT III",AX51&lt;=20, "CAT II",AX51&gt;20, "CAT I")</f>
        <v>CAT IV</v>
      </c>
      <c r="AZ51" s="43">
        <f t="shared" si="5"/>
        <v>4</v>
      </c>
      <c r="BA51" s="43" cm="1">
        <f t="array" ref="BA51">_xlfn.IFS(AY51= "CAT I", 6,AY51= "CAT II", 5,AY51= "CAT III", 4,AY51= "CAT IV", 3,AY51="CAT V", 2, AY51="CAT VI", 1)</f>
        <v>3</v>
      </c>
    </row>
    <row r="52" spans="1:53" x14ac:dyDescent="0.25">
      <c r="A52" s="28" t="s">
        <v>818</v>
      </c>
      <c r="B52" s="20" t="s">
        <v>818</v>
      </c>
      <c r="C52" s="20" t="s">
        <v>697</v>
      </c>
      <c r="D52" s="20" t="s">
        <v>819</v>
      </c>
      <c r="E52" s="20" t="s">
        <v>820</v>
      </c>
      <c r="F52" s="20" t="s">
        <v>43</v>
      </c>
      <c r="G52" s="20">
        <v>2</v>
      </c>
      <c r="H52" s="20" t="s">
        <v>44</v>
      </c>
      <c r="K52" s="20" t="s">
        <v>152</v>
      </c>
      <c r="L52" s="20" t="s">
        <v>200</v>
      </c>
      <c r="M52" s="20">
        <v>134</v>
      </c>
      <c r="N52" s="59">
        <f t="shared" si="0"/>
        <v>68.930041152263371</v>
      </c>
      <c r="Q52" s="29">
        <v>44.7</v>
      </c>
      <c r="S52" s="29">
        <v>60.1</v>
      </c>
      <c r="T52" s="29">
        <v>16</v>
      </c>
      <c r="U52" s="29">
        <v>17.600000000000001</v>
      </c>
      <c r="V52" s="29">
        <v>20.7</v>
      </c>
      <c r="W52" s="29">
        <v>11.7</v>
      </c>
      <c r="X52" s="30">
        <v>66000</v>
      </c>
      <c r="Y52" s="49">
        <v>66000</v>
      </c>
      <c r="Z52" s="20" t="s">
        <v>48</v>
      </c>
      <c r="AA52" s="20" t="s">
        <v>49</v>
      </c>
      <c r="AB52" s="58" t="s">
        <v>1429</v>
      </c>
      <c r="AC52" s="58" cm="1">
        <f t="array" ref="AC52">_xlfn.IFS(AB52="A (Super Heavy)",6,AB52="B (Upper Heavy)",5,AB52="C (Lower Heavy)",4,AB52="D (Upper Medium)",3,AB52="E (Lower Medium)",2,AB52="F (Light)",1, AB52="Specific Analysis",5)</f>
        <v>2</v>
      </c>
      <c r="AD52" s="29">
        <v>3561</v>
      </c>
      <c r="AE52" s="20" t="s">
        <v>50</v>
      </c>
      <c r="AF52" s="20" t="s">
        <v>51</v>
      </c>
      <c r="AG52" s="20" t="s">
        <v>52</v>
      </c>
      <c r="AH52" s="20" t="s">
        <v>53</v>
      </c>
      <c r="AI52" s="20" t="s">
        <v>54</v>
      </c>
      <c r="AJ52" s="20" t="s">
        <v>54</v>
      </c>
      <c r="AL52" s="20" t="s">
        <v>55</v>
      </c>
      <c r="AM52" s="20" t="s">
        <v>47</v>
      </c>
      <c r="AN52" s="20" t="s">
        <v>56</v>
      </c>
      <c r="AO52" s="30">
        <v>572</v>
      </c>
      <c r="AP52" s="31">
        <v>73358</v>
      </c>
      <c r="AR52" s="20"/>
      <c r="AS52" s="55">
        <f t="shared" si="1"/>
        <v>29937.403610632311</v>
      </c>
      <c r="AT52" s="55">
        <f t="shared" si="2"/>
        <v>44.7</v>
      </c>
      <c r="AU52" s="55">
        <f t="shared" si="3"/>
        <v>13.623895153916489</v>
      </c>
      <c r="AV52" s="55">
        <f t="shared" si="6"/>
        <v>68.930041152263371</v>
      </c>
      <c r="AW52" s="55" cm="1">
        <f t="array" ref="AW52">2*9.81^2*(AS52)^2/(3.1416*(AU52^2)*(_xlfn.IFS(F52="Jet",0.973*0.873*0.98094,F52="Turboprop",0.804*0.979*0.97444,F52="Piston",0.804*0.971*0.97444)*IF(R52="",1,1.09011))*1.225*AV52)</f>
        <v>4204638.3480508542</v>
      </c>
      <c r="AX52" s="43">
        <f t="shared" si="4"/>
        <v>4.204638348050854</v>
      </c>
      <c r="AY52" s="41" t="str" cm="1">
        <f t="array" ref="AY52">_xlfn.IFS( AX52&lt;=0.5, "CAT VI",
    AX52&lt;=2, "CAT V",
    AX52&lt;=5, "CAT IV",
    AX52&lt;=10, "CAT III",AX52&lt;=20, "CAT II",AX52&gt;20, "CAT I")</f>
        <v>CAT IV</v>
      </c>
      <c r="AZ52" s="43">
        <f t="shared" si="5"/>
        <v>2</v>
      </c>
      <c r="BA52" s="43" cm="1">
        <f t="array" ref="BA52">_xlfn.IFS(AY52= "CAT I", 6,AY52= "CAT II", 5,AY52= "CAT III", 4,AY52= "CAT IV", 3,AY52="CAT V", 2, AY52="CAT VI", 1)</f>
        <v>3</v>
      </c>
    </row>
    <row r="53" spans="1:53" x14ac:dyDescent="0.25">
      <c r="A53" s="28" t="s">
        <v>1163</v>
      </c>
      <c r="B53" s="20" t="s">
        <v>1163</v>
      </c>
      <c r="C53" s="20" t="s">
        <v>266</v>
      </c>
      <c r="D53" s="20" t="s">
        <v>1164</v>
      </c>
      <c r="E53" s="20" t="s">
        <v>1164</v>
      </c>
      <c r="F53" s="20" t="s">
        <v>43</v>
      </c>
      <c r="G53" s="20">
        <v>3</v>
      </c>
      <c r="H53" s="20" t="s">
        <v>44</v>
      </c>
      <c r="K53" s="20" t="s">
        <v>55</v>
      </c>
      <c r="L53" s="20">
        <v>4</v>
      </c>
      <c r="M53" s="20">
        <v>136</v>
      </c>
      <c r="N53" s="59">
        <f t="shared" si="0"/>
        <v>69.958847736625515</v>
      </c>
      <c r="Q53" s="29">
        <v>108</v>
      </c>
      <c r="S53" s="29">
        <v>153.19999999999999</v>
      </c>
      <c r="T53" s="29">
        <v>34.9</v>
      </c>
      <c r="U53" s="29">
        <v>60.8</v>
      </c>
      <c r="V53" s="29">
        <v>70.2</v>
      </c>
      <c r="W53" s="29">
        <v>27</v>
      </c>
      <c r="X53" s="30">
        <v>197000</v>
      </c>
      <c r="Y53" s="30">
        <v>154500</v>
      </c>
      <c r="Z53" s="20" t="s">
        <v>54</v>
      </c>
      <c r="AA53" s="20" t="s">
        <v>49</v>
      </c>
      <c r="AB53" s="58" t="s">
        <v>1425</v>
      </c>
      <c r="AC53" s="58" cm="1">
        <f t="array" ref="AC53">_xlfn.IFS(AB53="A (Super Heavy)",6,AB53="B (Upper Heavy)",5,AB53="C (Lower Heavy)",4,AB53="D (Upper Medium)",3,AB53="E (Lower Medium)",2,AB53="F (Light)",1, AB53="Specific Analysis",5)</f>
        <v>3</v>
      </c>
      <c r="AD53" s="29">
        <v>18667.599999999999</v>
      </c>
      <c r="AE53" s="20" t="s">
        <v>50</v>
      </c>
      <c r="AF53" s="20" t="s">
        <v>51</v>
      </c>
      <c r="AG53" s="20" t="s">
        <v>68</v>
      </c>
      <c r="AH53" s="20" t="s">
        <v>54</v>
      </c>
      <c r="AI53" s="20" t="s">
        <v>54</v>
      </c>
      <c r="AJ53" s="20" t="s">
        <v>44</v>
      </c>
      <c r="AL53" s="20" t="s">
        <v>55</v>
      </c>
      <c r="AM53" s="20" t="s">
        <v>47</v>
      </c>
      <c r="AN53" s="20" t="s">
        <v>74</v>
      </c>
      <c r="AO53" s="30">
        <v>41</v>
      </c>
      <c r="AP53" s="31">
        <v>4</v>
      </c>
      <c r="AR53" s="20"/>
      <c r="AS53" s="55">
        <f t="shared" si="1"/>
        <v>70080.740270343827</v>
      </c>
      <c r="AT53" s="55">
        <f t="shared" si="2"/>
        <v>108</v>
      </c>
      <c r="AU53" s="55">
        <f t="shared" si="3"/>
        <v>32.916793660469367</v>
      </c>
      <c r="AV53" s="55">
        <f t="shared" si="6"/>
        <v>69.958847736625515</v>
      </c>
      <c r="AW53" s="55" cm="1">
        <f t="array" ref="AW53">2*9.81^2*(AS53)^2/(3.1416*(AU53^2)*(_xlfn.IFS(F53="Jet",0.973*0.873*0.98094,F53="Turboprop",0.804*0.979*0.97444,F53="Piston",0.804*0.971*0.97444)*IF(R53="",1,1.09011))*1.225*AV53)</f>
        <v>3888939.3365885904</v>
      </c>
      <c r="AX53" s="43">
        <f t="shared" si="4"/>
        <v>3.8889393365885905</v>
      </c>
      <c r="AY53" s="41" t="str" cm="1">
        <f t="array" ref="AY53">_xlfn.IFS( AX53&lt;=0.5, "CAT VI",
    AX53&lt;=2, "CAT V",
    AX53&lt;=5, "CAT IV",
    AX53&lt;=10, "CAT III",AX53&lt;=20, "CAT II",AX53&gt;20, "CAT I")</f>
        <v>CAT IV</v>
      </c>
      <c r="AZ53" s="43">
        <f t="shared" si="5"/>
        <v>3</v>
      </c>
      <c r="BA53" s="43" cm="1">
        <f t="array" ref="BA53">_xlfn.IFS(AY53= "CAT I", 6,AY53= "CAT II", 5,AY53= "CAT III", 4,AY53= "CAT IV", 3,AY53="CAT V", 2, AY53="CAT VI", 1)</f>
        <v>3</v>
      </c>
    </row>
    <row r="54" spans="1:53" x14ac:dyDescent="0.25">
      <c r="A54" s="28" t="s">
        <v>75</v>
      </c>
      <c r="B54" s="20" t="s">
        <v>75</v>
      </c>
      <c r="C54" s="20" t="s">
        <v>66</v>
      </c>
      <c r="D54" s="20" t="s">
        <v>76</v>
      </c>
      <c r="E54" s="20" t="s">
        <v>77</v>
      </c>
      <c r="F54" s="20" t="s">
        <v>43</v>
      </c>
      <c r="G54" s="20">
        <v>2</v>
      </c>
      <c r="H54" s="20" t="s">
        <v>44</v>
      </c>
      <c r="K54" s="20" t="s">
        <v>55</v>
      </c>
      <c r="L54" s="20">
        <v>3</v>
      </c>
      <c r="M54" s="20">
        <v>136</v>
      </c>
      <c r="N54" s="59">
        <f t="shared" si="0"/>
        <v>69.958847736625515</v>
      </c>
      <c r="R54" s="29">
        <v>117.5</v>
      </c>
      <c r="S54" s="29">
        <v>146</v>
      </c>
      <c r="T54" s="29">
        <v>39.700000000000003</v>
      </c>
      <c r="U54" s="29">
        <v>55.5</v>
      </c>
      <c r="V54" s="29">
        <v>64.2</v>
      </c>
      <c r="W54" s="29">
        <v>29.4</v>
      </c>
      <c r="X54" s="30">
        <v>209439</v>
      </c>
      <c r="Y54" s="30">
        <v>174606</v>
      </c>
      <c r="Z54" s="20" t="s">
        <v>54</v>
      </c>
      <c r="AA54" s="20" t="s">
        <v>49</v>
      </c>
      <c r="AB54" s="58" t="s">
        <v>1425</v>
      </c>
      <c r="AC54" s="58" cm="1">
        <f t="array" ref="AC54">_xlfn.IFS(AB54="A (Super Heavy)",6,AB54="B (Upper Heavy)",5,AB54="C (Lower Heavy)",4,AB54="D (Upper Medium)",3,AB54="E (Lower Medium)",2,AB54="F (Light)",1, AB54="Specific Analysis",5)</f>
        <v>3</v>
      </c>
      <c r="AD54" s="29">
        <v>19253</v>
      </c>
      <c r="AE54" s="20" t="s">
        <v>50</v>
      </c>
      <c r="AF54" s="20" t="s">
        <v>51</v>
      </c>
      <c r="AG54" s="20" t="s">
        <v>68</v>
      </c>
      <c r="AH54" s="20" t="s">
        <v>54</v>
      </c>
      <c r="AI54" s="20" t="s">
        <v>54</v>
      </c>
      <c r="AJ54" s="20" t="s">
        <v>44</v>
      </c>
      <c r="AL54" s="20" t="s">
        <v>55</v>
      </c>
      <c r="AM54" s="20">
        <v>7</v>
      </c>
      <c r="AN54" s="20" t="s">
        <v>74</v>
      </c>
      <c r="AO54" s="30">
        <v>106</v>
      </c>
      <c r="AP54" s="31">
        <v>307984</v>
      </c>
      <c r="AQ54" s="19" t="s">
        <v>70</v>
      </c>
      <c r="AR54" s="20"/>
      <c r="AS54" s="55">
        <f t="shared" si="1"/>
        <v>79200.762043000999</v>
      </c>
      <c r="AT54" s="55">
        <f t="shared" si="2"/>
        <v>117.5</v>
      </c>
      <c r="AU54" s="55">
        <f t="shared" si="3"/>
        <v>35.812252362084728</v>
      </c>
      <c r="AV54" s="55">
        <f t="shared" si="6"/>
        <v>69.958847736625515</v>
      </c>
      <c r="AW54" s="55" cm="1">
        <f t="array" ref="AW54">2*9.81^2*(AS54)^2/(3.1416*(AU54^2)*(_xlfn.IFS(F54="Jet",0.973*0.873*0.98094,F54="Turboprop",0.804*0.979*0.97444,F54="Piston",0.804*0.971*0.97444)*IF(R54="",1,1.09011))*1.225*AV54)</f>
        <v>3849408.3313126285</v>
      </c>
      <c r="AX54" s="43">
        <f t="shared" si="4"/>
        <v>3.8494083313126284</v>
      </c>
      <c r="AY54" s="41" t="str" cm="1">
        <f t="array" ref="AY54">_xlfn.IFS( AX54&lt;=0.5, "CAT VI",
    AX54&lt;=2, "CAT V",
    AX54&lt;=5, "CAT IV",
    AX54&lt;=10, "CAT III",AX54&lt;=20, "CAT II",AX54&gt;20, "CAT I")</f>
        <v>CAT IV</v>
      </c>
      <c r="AZ54" s="43">
        <f t="shared" si="5"/>
        <v>3</v>
      </c>
      <c r="BA54" s="43" cm="1">
        <f t="array" ref="BA54">_xlfn.IFS(AY54= "CAT I", 6,AY54= "CAT II", 5,AY54= "CAT III", 4,AY54= "CAT IV", 3,AY54="CAT V", 2, AY54="CAT VI", 1)</f>
        <v>3</v>
      </c>
    </row>
    <row r="55" spans="1:53" x14ac:dyDescent="0.25">
      <c r="A55" s="28" t="s">
        <v>337</v>
      </c>
      <c r="B55" s="20" t="s">
        <v>337</v>
      </c>
      <c r="C55" s="20" t="s">
        <v>266</v>
      </c>
      <c r="D55" s="20" t="s">
        <v>338</v>
      </c>
      <c r="E55" s="20" t="s">
        <v>339</v>
      </c>
      <c r="F55" s="20" t="s">
        <v>43</v>
      </c>
      <c r="G55" s="20">
        <v>2</v>
      </c>
      <c r="H55" s="20" t="s">
        <v>44</v>
      </c>
      <c r="K55" s="20" t="s">
        <v>81</v>
      </c>
      <c r="L55" s="20">
        <v>4</v>
      </c>
      <c r="M55" s="20">
        <v>137</v>
      </c>
      <c r="N55" s="59">
        <f t="shared" si="0"/>
        <v>70.473251028806587</v>
      </c>
      <c r="Q55" s="29">
        <v>124.8</v>
      </c>
      <c r="R55" s="29">
        <v>134.80000000000001</v>
      </c>
      <c r="S55" s="29">
        <v>155.30000000000001</v>
      </c>
      <c r="T55" s="29">
        <v>45.1</v>
      </c>
      <c r="U55" s="29">
        <v>60</v>
      </c>
      <c r="V55" s="29">
        <v>72</v>
      </c>
      <c r="W55" s="29">
        <v>28</v>
      </c>
      <c r="X55" s="30">
        <v>255500</v>
      </c>
      <c r="Y55" s="30">
        <v>198000</v>
      </c>
      <c r="Z55" s="20" t="s">
        <v>82</v>
      </c>
      <c r="AA55" s="20" t="s">
        <v>49</v>
      </c>
      <c r="AB55" s="58" t="s">
        <v>1426</v>
      </c>
      <c r="AC55" s="58" cm="1">
        <f t="array" ref="AC55">_xlfn.IFS(AB55="A (Super Heavy)",6,AB55="B (Upper Heavy)",5,AB55="C (Lower Heavy)",4,AB55="D (Upper Medium)",3,AB55="E (Lower Medium)",2,AB55="F (Light)",1, AB55="Specific Analysis",5)</f>
        <v>4</v>
      </c>
      <c r="AD55" s="29">
        <v>21601.7</v>
      </c>
      <c r="AE55" s="20" t="s">
        <v>50</v>
      </c>
      <c r="AF55" s="20" t="s">
        <v>51</v>
      </c>
      <c r="AG55" s="20" t="s">
        <v>53</v>
      </c>
      <c r="AH55" s="20" t="s">
        <v>54</v>
      </c>
      <c r="AI55" s="20" t="s">
        <v>54</v>
      </c>
      <c r="AJ55" s="20" t="s">
        <v>44</v>
      </c>
      <c r="AL55" s="20" t="s">
        <v>55</v>
      </c>
      <c r="AM55" s="20">
        <v>7</v>
      </c>
      <c r="AN55" s="20" t="s">
        <v>74</v>
      </c>
      <c r="AO55" s="30">
        <v>474</v>
      </c>
      <c r="AP55" s="31">
        <v>468496</v>
      </c>
      <c r="AR55" s="20"/>
      <c r="AS55" s="55">
        <f t="shared" si="1"/>
        <v>89812.21083189694</v>
      </c>
      <c r="AT55" s="55">
        <f t="shared" si="2"/>
        <v>134.80000000000001</v>
      </c>
      <c r="AU55" s="55">
        <f t="shared" si="3"/>
        <v>41.085035050289548</v>
      </c>
      <c r="AV55" s="55">
        <f t="shared" si="6"/>
        <v>70.473251028806587</v>
      </c>
      <c r="AW55" s="55" cm="1">
        <f t="array" ref="AW55">2*9.81^2*(AS55)^2/(3.1416*(AU55^2)*(_xlfn.IFS(F55="Jet",0.973*0.873*0.98094,F55="Turboprop",0.804*0.979*0.97444,F55="Piston",0.804*0.971*0.97444)*IF(R55="",1,1.09011))*1.225*AV55)</f>
        <v>3733535.849889019</v>
      </c>
      <c r="AX55" s="43">
        <f t="shared" si="4"/>
        <v>3.733535849889019</v>
      </c>
      <c r="AY55" s="41" t="str" cm="1">
        <f t="array" ref="AY55">_xlfn.IFS( AX55&lt;=0.5, "CAT VI",
    AX55&lt;=2, "CAT V",
    AX55&lt;=5, "CAT IV",
    AX55&lt;=10, "CAT III",AX55&lt;=20, "CAT II",AX55&gt;20, "CAT I")</f>
        <v>CAT IV</v>
      </c>
      <c r="AZ55" s="43">
        <f t="shared" si="5"/>
        <v>4</v>
      </c>
      <c r="BA55" s="43" cm="1">
        <f t="array" ref="BA55">_xlfn.IFS(AY55= "CAT I", 6,AY55= "CAT II", 5,AY55= "CAT III", 4,AY55= "CAT IV", 3,AY55="CAT V", 2, AY55="CAT VI", 1)</f>
        <v>3</v>
      </c>
    </row>
    <row r="56" spans="1:53" x14ac:dyDescent="0.25">
      <c r="A56" s="28" t="s">
        <v>815</v>
      </c>
      <c r="B56" s="20" t="s">
        <v>815</v>
      </c>
      <c r="C56" s="20" t="s">
        <v>697</v>
      </c>
      <c r="D56" s="20" t="s">
        <v>816</v>
      </c>
      <c r="E56" s="20" t="s">
        <v>817</v>
      </c>
      <c r="F56" s="20" t="s">
        <v>43</v>
      </c>
      <c r="G56" s="20">
        <v>2</v>
      </c>
      <c r="H56" s="20" t="s">
        <v>44</v>
      </c>
      <c r="K56" s="20" t="s">
        <v>152</v>
      </c>
      <c r="L56" s="20" t="s">
        <v>200</v>
      </c>
      <c r="M56" s="20">
        <v>134</v>
      </c>
      <c r="N56" s="59">
        <f t="shared" si="0"/>
        <v>68.930041152263371</v>
      </c>
      <c r="Q56" s="29">
        <v>40.4</v>
      </c>
      <c r="S56" s="29">
        <v>56</v>
      </c>
      <c r="T56" s="29">
        <v>15.4</v>
      </c>
      <c r="U56" s="29">
        <v>17.600000000000001</v>
      </c>
      <c r="V56" s="29">
        <v>20.7</v>
      </c>
      <c r="W56" s="29">
        <v>11.7</v>
      </c>
      <c r="X56" s="30">
        <v>56000</v>
      </c>
      <c r="Y56" s="49">
        <v>56000</v>
      </c>
      <c r="Z56" s="20" t="s">
        <v>48</v>
      </c>
      <c r="AA56" s="20" t="s">
        <v>49</v>
      </c>
      <c r="AB56" s="58" t="s">
        <v>1429</v>
      </c>
      <c r="AC56" s="58" cm="1">
        <f t="array" ref="AC56">_xlfn.IFS(AB56="A (Super Heavy)",6,AB56="B (Upper Heavy)",5,AB56="C (Lower Heavy)",4,AB56="D (Upper Medium)",3,AB56="E (Lower Medium)",2,AB56="F (Light)",1, AB56="Specific Analysis",5)</f>
        <v>2</v>
      </c>
      <c r="AD56" s="29">
        <v>3074.4</v>
      </c>
      <c r="AE56" s="20" t="s">
        <v>50</v>
      </c>
      <c r="AF56" s="20" t="s">
        <v>51</v>
      </c>
      <c r="AG56" s="20" t="s">
        <v>52</v>
      </c>
      <c r="AH56" s="20" t="s">
        <v>53</v>
      </c>
      <c r="AI56" s="20" t="s">
        <v>54</v>
      </c>
      <c r="AJ56" s="20" t="s">
        <v>54</v>
      </c>
      <c r="AL56" s="20" t="s">
        <v>55</v>
      </c>
      <c r="AM56" s="20" t="s">
        <v>47</v>
      </c>
      <c r="AN56" s="20" t="s">
        <v>74</v>
      </c>
      <c r="AO56" s="30">
        <v>273</v>
      </c>
      <c r="AP56" s="31">
        <v>14548</v>
      </c>
      <c r="AR56" s="20"/>
      <c r="AS56" s="55">
        <f t="shared" si="1"/>
        <v>25401.433366597113</v>
      </c>
      <c r="AT56" s="55">
        <f t="shared" si="2"/>
        <v>40.4</v>
      </c>
      <c r="AU56" s="55">
        <f t="shared" si="3"/>
        <v>12.313319110027429</v>
      </c>
      <c r="AV56" s="55">
        <f t="shared" si="6"/>
        <v>68.930041152263371</v>
      </c>
      <c r="AW56" s="55" cm="1">
        <f t="array" ref="AW56">2*9.81^2*(AS56)^2/(3.1416*(AU56^2)*(_xlfn.IFS(F56="Jet",0.973*0.873*0.98094,F56="Turboprop",0.804*0.979*0.97444,F56="Piston",0.804*0.971*0.97444)*IF(R56="",1,1.09011))*1.225*AV56)</f>
        <v>3705690.5151000218</v>
      </c>
      <c r="AX56" s="43">
        <f t="shared" si="4"/>
        <v>3.7056905151000219</v>
      </c>
      <c r="AY56" s="41" t="str" cm="1">
        <f t="array" ref="AY56">_xlfn.IFS( AX56&lt;=0.5, "CAT VI",
    AX56&lt;=2, "CAT V",
    AX56&lt;=5, "CAT IV",
    AX56&lt;=10, "CAT III",AX56&lt;=20, "CAT II",AX56&gt;20, "CAT I")</f>
        <v>CAT IV</v>
      </c>
      <c r="AZ56" s="43">
        <f t="shared" si="5"/>
        <v>2</v>
      </c>
      <c r="BA56" s="43" cm="1">
        <f t="array" ref="BA56">_xlfn.IFS(AY56= "CAT I", 6,AY56= "CAT II", 5,AY56= "CAT III", 4,AY56= "CAT IV", 3,AY56="CAT V", 2, AY56="CAT VI", 1)</f>
        <v>3</v>
      </c>
    </row>
    <row r="57" spans="1:53" x14ac:dyDescent="0.25">
      <c r="A57" s="28" t="s">
        <v>1161</v>
      </c>
      <c r="B57" s="20" t="s">
        <v>1161</v>
      </c>
      <c r="C57" s="20" t="s">
        <v>266</v>
      </c>
      <c r="D57" s="20" t="s">
        <v>1162</v>
      </c>
      <c r="E57" s="20" t="s">
        <v>294</v>
      </c>
      <c r="F57" s="20" t="s">
        <v>43</v>
      </c>
      <c r="G57" s="20">
        <v>3</v>
      </c>
      <c r="H57" s="20" t="s">
        <v>44</v>
      </c>
      <c r="K57" s="20" t="s">
        <v>55</v>
      </c>
      <c r="L57" s="20">
        <v>3</v>
      </c>
      <c r="M57" s="20">
        <v>126</v>
      </c>
      <c r="N57" s="59">
        <f t="shared" si="0"/>
        <v>64.81481481481481</v>
      </c>
      <c r="Q57" s="29">
        <v>108</v>
      </c>
      <c r="S57" s="29">
        <v>133.19999999999999</v>
      </c>
      <c r="T57" s="29">
        <v>34.299999999999997</v>
      </c>
      <c r="U57" s="29">
        <v>50.5</v>
      </c>
      <c r="V57" s="29">
        <v>60.2</v>
      </c>
      <c r="W57" s="29">
        <v>27</v>
      </c>
      <c r="X57" s="30">
        <v>169000</v>
      </c>
      <c r="Y57" s="30">
        <v>142500</v>
      </c>
      <c r="Z57" s="20" t="s">
        <v>54</v>
      </c>
      <c r="AA57" s="20" t="s">
        <v>49</v>
      </c>
      <c r="AB57" s="58" t="s">
        <v>1425</v>
      </c>
      <c r="AC57" s="58" cm="1">
        <f t="array" ref="AC57">_xlfn.IFS(AB57="A (Super Heavy)",6,AB57="B (Upper Heavy)",5,AB57="C (Lower Heavy)",4,AB57="D (Upper Medium)",3,AB57="E (Lower Medium)",2,AB57="F (Light)",1, AB57="Specific Analysis",5)</f>
        <v>3</v>
      </c>
      <c r="AD57" s="29">
        <v>16307.6</v>
      </c>
      <c r="AE57" s="20" t="s">
        <v>50</v>
      </c>
      <c r="AF57" s="20" t="s">
        <v>51</v>
      </c>
      <c r="AG57" s="20" t="s">
        <v>68</v>
      </c>
      <c r="AH57" s="20" t="s">
        <v>54</v>
      </c>
      <c r="AI57" s="20" t="s">
        <v>54</v>
      </c>
      <c r="AJ57" s="20" t="s">
        <v>44</v>
      </c>
      <c r="AL57" s="20" t="s">
        <v>55</v>
      </c>
      <c r="AM57" s="20" t="s">
        <v>47</v>
      </c>
      <c r="AN57" s="20" t="s">
        <v>74</v>
      </c>
      <c r="AO57" s="30">
        <v>1</v>
      </c>
      <c r="AP57" s="31">
        <v>18</v>
      </c>
      <c r="AR57" s="20"/>
      <c r="AS57" s="55">
        <f t="shared" si="1"/>
        <v>64637.575977501583</v>
      </c>
      <c r="AT57" s="55">
        <f t="shared" si="2"/>
        <v>108</v>
      </c>
      <c r="AU57" s="55">
        <f t="shared" si="3"/>
        <v>32.916793660469367</v>
      </c>
      <c r="AV57" s="55">
        <f t="shared" si="6"/>
        <v>64.81481481481481</v>
      </c>
      <c r="AW57" s="55" cm="1">
        <f t="array" ref="AW57">2*9.81^2*(AS57)^2/(3.1416*(AU57^2)*(_xlfn.IFS(F57="Jet",0.973*0.873*0.98094,F57="Turboprop",0.804*0.979*0.97444,F57="Piston",0.804*0.971*0.97444)*IF(R57="",1,1.09011))*1.225*AV57)</f>
        <v>3570855.6389893843</v>
      </c>
      <c r="AX57" s="43">
        <f t="shared" si="4"/>
        <v>3.5708556389893844</v>
      </c>
      <c r="AY57" s="41" t="str" cm="1">
        <f t="array" ref="AY57">_xlfn.IFS( AX57&lt;=0.5, "CAT VI",
    AX57&lt;=2, "CAT V",
    AX57&lt;=5, "CAT IV",
    AX57&lt;=10, "CAT III",AX57&lt;=20, "CAT II",AX57&gt;20, "CAT I")</f>
        <v>CAT IV</v>
      </c>
      <c r="AZ57" s="43">
        <f t="shared" si="5"/>
        <v>3</v>
      </c>
      <c r="BA57" s="43" cm="1">
        <f t="array" ref="BA57">_xlfn.IFS(AY57= "CAT I", 6,AY57= "CAT II", 5,AY57= "CAT III", 4,AY57= "CAT IV", 3,AY57="CAT V", 2, AY57="CAT VI", 1)</f>
        <v>3</v>
      </c>
    </row>
    <row r="58" spans="1:53" x14ac:dyDescent="0.25">
      <c r="A58" s="28" t="s">
        <v>98</v>
      </c>
      <c r="B58" s="20" t="s">
        <v>98</v>
      </c>
      <c r="C58" s="20" t="s">
        <v>66</v>
      </c>
      <c r="D58" s="20" t="s">
        <v>99</v>
      </c>
      <c r="E58" s="20" t="s">
        <v>100</v>
      </c>
      <c r="F58" s="20" t="s">
        <v>43</v>
      </c>
      <c r="G58" s="20">
        <v>2</v>
      </c>
      <c r="H58" s="20" t="s">
        <v>54</v>
      </c>
      <c r="I58" s="20" t="s">
        <v>44</v>
      </c>
      <c r="J58" s="20" t="s">
        <v>54</v>
      </c>
      <c r="K58" s="20" t="s">
        <v>55</v>
      </c>
      <c r="L58" s="20">
        <v>3</v>
      </c>
      <c r="M58" s="20">
        <v>142</v>
      </c>
      <c r="N58" s="59">
        <f t="shared" si="0"/>
        <v>73.045267489711932</v>
      </c>
      <c r="O58" s="20">
        <v>140</v>
      </c>
      <c r="P58" s="20">
        <v>142</v>
      </c>
      <c r="Q58" s="29">
        <v>111.9</v>
      </c>
      <c r="R58" s="29">
        <v>117.5</v>
      </c>
      <c r="S58" s="29">
        <v>146</v>
      </c>
      <c r="T58" s="29">
        <v>39.700000000000003</v>
      </c>
      <c r="U58" s="29">
        <v>55.5</v>
      </c>
      <c r="V58" s="29">
        <v>64.2</v>
      </c>
      <c r="W58" s="29">
        <v>29.4</v>
      </c>
      <c r="X58" s="30">
        <v>200621</v>
      </c>
      <c r="Y58" s="30">
        <v>171520</v>
      </c>
      <c r="Z58" s="20" t="s">
        <v>54</v>
      </c>
      <c r="AA58" s="20" t="s">
        <v>49</v>
      </c>
      <c r="AB58" s="58" t="s">
        <v>1425</v>
      </c>
      <c r="AC58" s="58" cm="1">
        <f t="array" ref="AC58">_xlfn.IFS(AB58="A (Super Heavy)",6,AB58="B (Upper Heavy)",5,AB58="C (Lower Heavy)",4,AB58="D (Upper Medium)",3,AB58="E (Lower Medium)",2,AB58="F (Light)",1, AB58="Specific Analysis",5)</f>
        <v>3</v>
      </c>
      <c r="AD58" s="29">
        <v>19256.3</v>
      </c>
      <c r="AE58" s="20" t="s">
        <v>50</v>
      </c>
      <c r="AF58" s="20" t="s">
        <v>51</v>
      </c>
      <c r="AG58" s="20" t="s">
        <v>68</v>
      </c>
      <c r="AH58" s="20" t="s">
        <v>54</v>
      </c>
      <c r="AI58" s="20" t="s">
        <v>54</v>
      </c>
      <c r="AJ58" s="20" t="s">
        <v>44</v>
      </c>
      <c r="AL58" s="20" t="s">
        <v>55</v>
      </c>
      <c r="AM58" s="20">
        <v>7</v>
      </c>
      <c r="AN58" s="20" t="s">
        <v>74</v>
      </c>
      <c r="AO58" s="30">
        <v>491</v>
      </c>
      <c r="AP58" s="31">
        <v>1364686</v>
      </c>
      <c r="AQ58" s="50" t="s">
        <v>101</v>
      </c>
      <c r="AR58" s="20"/>
      <c r="AS58" s="55">
        <f t="shared" si="1"/>
        <v>77800.961625691736</v>
      </c>
      <c r="AT58" s="55">
        <f t="shared" si="2"/>
        <v>117.5</v>
      </c>
      <c r="AU58" s="55">
        <f t="shared" si="3"/>
        <v>35.812252362084728</v>
      </c>
      <c r="AV58" s="55">
        <f t="shared" si="6"/>
        <v>73.045267489711932</v>
      </c>
      <c r="AW58" s="55" cm="1">
        <f t="array" ref="AW58">2*9.81^2*(AS58)^2/(3.1416*(AU58^2)*(_xlfn.IFS(F58="Jet",0.973*0.873*0.98094,F58="Turboprop",0.804*0.979*0.97444,F58="Piston",0.804*0.971*0.97444)*IF(R58="",1,1.09011))*1.225*AV58)</f>
        <v>3557588.8499440774</v>
      </c>
      <c r="AX58" s="43">
        <f t="shared" si="4"/>
        <v>3.5575888499440773</v>
      </c>
      <c r="AY58" s="41" t="str" cm="1">
        <f t="array" ref="AY58">_xlfn.IFS( AX58&lt;=0.5, "CAT VI",
    AX58&lt;=2, "CAT V",
    AX58&lt;=5, "CAT IV",
    AX58&lt;=10, "CAT III",AX58&lt;=20, "CAT II",AX58&gt;20, "CAT I")</f>
        <v>CAT IV</v>
      </c>
      <c r="AZ58" s="43">
        <f t="shared" si="5"/>
        <v>3</v>
      </c>
      <c r="BA58" s="43" cm="1">
        <f t="array" ref="BA58">_xlfn.IFS(AY58= "CAT I", 6,AY58= "CAT II", 5,AY58= "CAT III", 4,AY58= "CAT IV", 3,AY58="CAT V", 2, AY58="CAT VI", 1)</f>
        <v>3</v>
      </c>
    </row>
    <row r="59" spans="1:53" x14ac:dyDescent="0.25">
      <c r="A59" s="28" t="s">
        <v>292</v>
      </c>
      <c r="B59" s="20" t="s">
        <v>292</v>
      </c>
      <c r="C59" s="20" t="s">
        <v>266</v>
      </c>
      <c r="D59" s="20" t="s">
        <v>293</v>
      </c>
      <c r="E59" s="20" t="s">
        <v>294</v>
      </c>
      <c r="F59" s="20" t="s">
        <v>43</v>
      </c>
      <c r="G59" s="20">
        <v>2</v>
      </c>
      <c r="H59" s="20" t="s">
        <v>44</v>
      </c>
      <c r="K59" s="20" t="s">
        <v>55</v>
      </c>
      <c r="L59" s="20">
        <v>3</v>
      </c>
      <c r="M59" s="20">
        <v>124</v>
      </c>
      <c r="N59" s="59">
        <f t="shared" si="0"/>
        <v>63.78600823045268</v>
      </c>
      <c r="Q59" s="29">
        <v>108</v>
      </c>
      <c r="S59" s="29">
        <v>133.19999999999999</v>
      </c>
      <c r="T59" s="29">
        <v>34.299999999999997</v>
      </c>
      <c r="U59" s="29">
        <v>53.3</v>
      </c>
      <c r="V59" s="29">
        <v>60.2</v>
      </c>
      <c r="W59" s="29">
        <v>21.6</v>
      </c>
      <c r="X59" s="30">
        <v>160000</v>
      </c>
      <c r="Y59" s="30">
        <v>140000</v>
      </c>
      <c r="Z59" s="20" t="s">
        <v>54</v>
      </c>
      <c r="AA59" s="20" t="s">
        <v>49</v>
      </c>
      <c r="AB59" s="58" t="s">
        <v>1425</v>
      </c>
      <c r="AC59" s="58" cm="1">
        <f t="array" ref="AC59">_xlfn.IFS(AB59="A (Super Heavy)",6,AB59="B (Upper Heavy)",5,AB59="C (Lower Heavy)",4,AB59="D (Upper Medium)",3,AB59="E (Lower Medium)",2,AB59="F (Light)",1, AB59="Specific Analysis",5)</f>
        <v>3</v>
      </c>
      <c r="AD59" s="29">
        <v>16304.1</v>
      </c>
      <c r="AE59" s="20" t="s">
        <v>50</v>
      </c>
      <c r="AF59" s="20" t="s">
        <v>51</v>
      </c>
      <c r="AG59" s="20" t="s">
        <v>68</v>
      </c>
      <c r="AH59" s="20" t="s">
        <v>54</v>
      </c>
      <c r="AI59" s="20" t="s">
        <v>54</v>
      </c>
      <c r="AJ59" s="20" t="s">
        <v>44</v>
      </c>
      <c r="AL59" s="20" t="s">
        <v>55</v>
      </c>
      <c r="AM59" s="20">
        <v>7</v>
      </c>
      <c r="AN59" s="20" t="s">
        <v>74</v>
      </c>
      <c r="AO59" s="30">
        <v>1</v>
      </c>
      <c r="AP59" s="31">
        <v>16</v>
      </c>
      <c r="AR59" s="20"/>
      <c r="AS59" s="55">
        <f t="shared" si="1"/>
        <v>63503.583416492787</v>
      </c>
      <c r="AT59" s="55">
        <f t="shared" si="2"/>
        <v>108</v>
      </c>
      <c r="AU59" s="55">
        <f t="shared" si="3"/>
        <v>32.916793660469367</v>
      </c>
      <c r="AV59" s="55">
        <f t="shared" si="6"/>
        <v>63.78600823045268</v>
      </c>
      <c r="AW59" s="55" cm="1">
        <f t="array" ref="AW59">2*9.81^2*(AS59)^2/(3.1416*(AU59^2)*(_xlfn.IFS(F59="Jet",0.973*0.873*0.98094,F59="Turboprop",0.804*0.979*0.97444,F59="Piston",0.804*0.971*0.97444)*IF(R59="",1,1.09011))*1.225*AV59)</f>
        <v>3502252.8365246616</v>
      </c>
      <c r="AX59" s="43">
        <f t="shared" si="4"/>
        <v>3.5022528365246615</v>
      </c>
      <c r="AY59" s="41" t="str" cm="1">
        <f t="array" ref="AY59">_xlfn.IFS( AX59&lt;=0.5, "CAT VI",
    AX59&lt;=2, "CAT V",
    AX59&lt;=5, "CAT IV",
    AX59&lt;=10, "CAT III",AX59&lt;=20, "CAT II",AX59&gt;20, "CAT I")</f>
        <v>CAT IV</v>
      </c>
      <c r="AZ59" s="43">
        <f t="shared" si="5"/>
        <v>3</v>
      </c>
      <c r="BA59" s="43" cm="1">
        <f t="array" ref="BA59">_xlfn.IFS(AY59= "CAT I", 6,AY59= "CAT II", 5,AY59= "CAT III", 4,AY59= "CAT IV", 3,AY59="CAT V", 2, AY59="CAT VI", 1)</f>
        <v>3</v>
      </c>
    </row>
    <row r="60" spans="1:53" x14ac:dyDescent="0.25">
      <c r="A60" s="28" t="s">
        <v>295</v>
      </c>
      <c r="B60" s="20" t="s">
        <v>295</v>
      </c>
      <c r="C60" s="20" t="s">
        <v>266</v>
      </c>
      <c r="D60" s="20" t="s">
        <v>296</v>
      </c>
      <c r="E60" s="20" t="s">
        <v>297</v>
      </c>
      <c r="F60" s="20" t="s">
        <v>43</v>
      </c>
      <c r="G60" s="20">
        <v>2</v>
      </c>
      <c r="H60" s="20" t="s">
        <v>44</v>
      </c>
      <c r="K60" s="20" t="s">
        <v>55</v>
      </c>
      <c r="L60" s="20">
        <v>4</v>
      </c>
      <c r="M60" s="20">
        <v>133</v>
      </c>
      <c r="N60" s="59">
        <f t="shared" si="0"/>
        <v>68.415637860082313</v>
      </c>
      <c r="Q60" s="29">
        <v>108</v>
      </c>
      <c r="R60" s="29">
        <v>109.3</v>
      </c>
      <c r="S60" s="29">
        <v>153.19999999999999</v>
      </c>
      <c r="T60" s="29">
        <v>34.9</v>
      </c>
      <c r="U60" s="29">
        <v>63.3</v>
      </c>
      <c r="V60" s="29">
        <v>70.2</v>
      </c>
      <c r="W60" s="29">
        <v>21.6</v>
      </c>
      <c r="X60" s="30">
        <v>184800</v>
      </c>
      <c r="Y60" s="30">
        <v>150000</v>
      </c>
      <c r="Z60" s="20" t="s">
        <v>54</v>
      </c>
      <c r="AA60" s="20" t="s">
        <v>49</v>
      </c>
      <c r="AB60" s="58" t="s">
        <v>1425</v>
      </c>
      <c r="AC60" s="58" cm="1">
        <f t="array" ref="AC60">_xlfn.IFS(AB60="A (Super Heavy)",6,AB60="B (Upper Heavy)",5,AB60="C (Lower Heavy)",4,AB60="D (Upper Medium)",3,AB60="E (Lower Medium)",2,AB60="F (Light)",1, AB60="Specific Analysis",5)</f>
        <v>3</v>
      </c>
      <c r="AD60" s="29">
        <v>18663.7</v>
      </c>
      <c r="AE60" s="20" t="s">
        <v>50</v>
      </c>
      <c r="AF60" s="20" t="s">
        <v>51</v>
      </c>
      <c r="AG60" s="20" t="s">
        <v>68</v>
      </c>
      <c r="AH60" s="20" t="s">
        <v>54</v>
      </c>
      <c r="AI60" s="20" t="s">
        <v>54</v>
      </c>
      <c r="AJ60" s="20" t="s">
        <v>44</v>
      </c>
      <c r="AL60" s="20" t="s">
        <v>55</v>
      </c>
      <c r="AM60" s="20">
        <v>7</v>
      </c>
      <c r="AN60" s="20" t="s">
        <v>74</v>
      </c>
      <c r="AO60" s="30">
        <v>41</v>
      </c>
      <c r="AP60" s="31">
        <v>4268</v>
      </c>
      <c r="AR60" s="20"/>
      <c r="AS60" s="55">
        <f t="shared" si="1"/>
        <v>68039.553660527978</v>
      </c>
      <c r="AT60" s="55">
        <f t="shared" si="2"/>
        <v>109.3</v>
      </c>
      <c r="AU60" s="55">
        <f t="shared" si="3"/>
        <v>33.313014324900941</v>
      </c>
      <c r="AV60" s="55">
        <f t="shared" si="6"/>
        <v>68.415637860082313</v>
      </c>
      <c r="AW60" s="55" cm="1">
        <f t="array" ref="AW60">2*9.81^2*(AS60)^2/(3.1416*(AU60^2)*(_xlfn.IFS(F60="Jet",0.973*0.873*0.98094,F60="Turboprop",0.804*0.979*0.97444,F60="Piston",0.804*0.971*0.97444)*IF(R60="",1,1.09011))*1.225*AV60)</f>
        <v>3357228.1047240519</v>
      </c>
      <c r="AX60" s="43">
        <f t="shared" si="4"/>
        <v>3.3572281047240518</v>
      </c>
      <c r="AY60" s="41" t="str" cm="1">
        <f t="array" ref="AY60">_xlfn.IFS( AX60&lt;=0.5, "CAT VI",
    AX60&lt;=2, "CAT V",
    AX60&lt;=5, "CAT IV",
    AX60&lt;=10, "CAT III",AX60&lt;=20, "CAT II",AX60&gt;20, "CAT I")</f>
        <v>CAT IV</v>
      </c>
      <c r="AZ60" s="43">
        <f t="shared" si="5"/>
        <v>3</v>
      </c>
      <c r="BA60" s="43" cm="1">
        <f t="array" ref="BA60">_xlfn.IFS(AY60= "CAT I", 6,AY60= "CAT II", 5,AY60= "CAT III", 4,AY60= "CAT IV", 3,AY60="CAT V", 2, AY60="CAT VI", 1)</f>
        <v>3</v>
      </c>
    </row>
    <row r="61" spans="1:53" x14ac:dyDescent="0.25">
      <c r="A61" s="28" t="s">
        <v>273</v>
      </c>
      <c r="B61" s="20" t="s">
        <v>273</v>
      </c>
      <c r="C61" s="20" t="s">
        <v>266</v>
      </c>
      <c r="D61" s="20" t="s">
        <v>274</v>
      </c>
      <c r="E61" s="20" t="s">
        <v>275</v>
      </c>
      <c r="F61" s="20" t="s">
        <v>43</v>
      </c>
      <c r="G61" s="20">
        <v>2</v>
      </c>
      <c r="H61" s="20" t="s">
        <v>54</v>
      </c>
      <c r="I61" s="20" t="s">
        <v>44</v>
      </c>
      <c r="J61" s="20" t="s">
        <v>54</v>
      </c>
      <c r="K61" s="20" t="s">
        <v>55</v>
      </c>
      <c r="L61" s="20">
        <v>3</v>
      </c>
      <c r="M61" s="20">
        <v>150</v>
      </c>
      <c r="N61" s="59">
        <f t="shared" si="0"/>
        <v>77.160493827160494</v>
      </c>
      <c r="O61" s="20">
        <v>140</v>
      </c>
      <c r="P61" s="20">
        <v>150</v>
      </c>
      <c r="Q61" s="29">
        <v>117.8</v>
      </c>
      <c r="S61" s="29">
        <v>138.30000000000001</v>
      </c>
      <c r="T61" s="29">
        <v>40.799999999999997</v>
      </c>
      <c r="U61" s="29">
        <v>56.3</v>
      </c>
      <c r="V61" s="29">
        <v>62.1</v>
      </c>
      <c r="W61" s="29">
        <v>23.1</v>
      </c>
      <c r="X61" s="30">
        <v>194700</v>
      </c>
      <c r="Y61" s="30">
        <v>163900</v>
      </c>
      <c r="Z61" s="20" t="s">
        <v>54</v>
      </c>
      <c r="AA61" s="20" t="s">
        <v>49</v>
      </c>
      <c r="AB61" s="58" t="s">
        <v>1425</v>
      </c>
      <c r="AC61" s="58" cm="1">
        <f t="array" ref="AC61">_xlfn.IFS(AB61="A (Super Heavy)",6,AB61="B (Upper Heavy)",5,AB61="C (Lower Heavy)",4,AB61="D (Upper Medium)",3,AB61="E (Lower Medium)",2,AB61="F (Light)",1, AB61="Specific Analysis",5)</f>
        <v>3</v>
      </c>
      <c r="AD61" s="29">
        <v>18313.7</v>
      </c>
      <c r="AE61" s="20" t="s">
        <v>50</v>
      </c>
      <c r="AF61" s="20" t="s">
        <v>51</v>
      </c>
      <c r="AG61" s="20" t="s">
        <v>68</v>
      </c>
      <c r="AH61" s="20" t="s">
        <v>54</v>
      </c>
      <c r="AI61" s="20" t="s">
        <v>54</v>
      </c>
      <c r="AJ61" s="20" t="s">
        <v>44</v>
      </c>
      <c r="AL61" s="20" t="s">
        <v>55</v>
      </c>
      <c r="AM61" s="20">
        <v>8</v>
      </c>
      <c r="AN61" s="20" t="s">
        <v>74</v>
      </c>
      <c r="AO61" s="30">
        <v>53</v>
      </c>
      <c r="AP61" s="31">
        <v>291234</v>
      </c>
      <c r="AQ61" s="19" t="s">
        <v>269</v>
      </c>
      <c r="AR61" s="20"/>
      <c r="AS61" s="55">
        <f t="shared" si="1"/>
        <v>74344.552299736912</v>
      </c>
      <c r="AT61" s="55">
        <f t="shared" si="2"/>
        <v>117.8</v>
      </c>
      <c r="AU61" s="55">
        <f t="shared" si="3"/>
        <v>35.903687900030476</v>
      </c>
      <c r="AV61" s="55">
        <f t="shared" si="6"/>
        <v>77.160493827160494</v>
      </c>
      <c r="AW61" s="55" cm="1">
        <f t="array" ref="AW61">2*9.81^2*(AS61)^2/(3.1416*(AU61^2)*(_xlfn.IFS(F61="Jet",0.973*0.873*0.98094,F61="Turboprop",0.804*0.979*0.97444,F61="Piston",0.804*0.971*0.97444)*IF(R61="",1,1.09011))*1.225*AV61)</f>
        <v>3335313.7023329325</v>
      </c>
      <c r="AX61" s="43">
        <f t="shared" si="4"/>
        <v>3.3353137023329325</v>
      </c>
      <c r="AY61" s="41" t="str" cm="1">
        <f t="array" ref="AY61">_xlfn.IFS( AX61&lt;=0.5, "CAT VI",
    AX61&lt;=2, "CAT V",
    AX61&lt;=5, "CAT IV",
    AX61&lt;=10, "CAT III",AX61&lt;=20, "CAT II",AX61&gt;20, "CAT I")</f>
        <v>CAT IV</v>
      </c>
      <c r="AZ61" s="43">
        <f t="shared" si="5"/>
        <v>3</v>
      </c>
      <c r="BA61" s="43" cm="1">
        <f t="array" ref="BA61">_xlfn.IFS(AY61= "CAT I", 6,AY61= "CAT II", 5,AY61= "CAT III", 4,AY61= "CAT IV", 3,AY61="CAT V", 2, AY61="CAT VI", 1)</f>
        <v>3</v>
      </c>
    </row>
    <row r="62" spans="1:53" x14ac:dyDescent="0.25">
      <c r="A62" s="28" t="s">
        <v>304</v>
      </c>
      <c r="B62" s="20" t="s">
        <v>304</v>
      </c>
      <c r="C62" s="20" t="s">
        <v>266</v>
      </c>
      <c r="D62" s="20" t="s">
        <v>305</v>
      </c>
      <c r="E62" s="20" t="s">
        <v>306</v>
      </c>
      <c r="F62" s="20" t="s">
        <v>43</v>
      </c>
      <c r="G62" s="20">
        <v>2</v>
      </c>
      <c r="H62" s="20" t="s">
        <v>44</v>
      </c>
      <c r="K62" s="20" t="s">
        <v>55</v>
      </c>
      <c r="L62" s="20">
        <v>3</v>
      </c>
      <c r="M62" s="20">
        <v>139</v>
      </c>
      <c r="N62" s="59">
        <f t="shared" si="0"/>
        <v>71.502057613168731</v>
      </c>
      <c r="Q62" s="29">
        <v>94.8</v>
      </c>
      <c r="S62" s="29">
        <v>119.6</v>
      </c>
      <c r="T62" s="29">
        <v>36.299999999999997</v>
      </c>
      <c r="U62" s="29">
        <v>46.8</v>
      </c>
      <c r="V62" s="29">
        <v>52.1</v>
      </c>
      <c r="W62" s="29">
        <v>20.9</v>
      </c>
      <c r="X62" s="30">
        <v>150000</v>
      </c>
      <c r="Y62" s="30">
        <v>123700</v>
      </c>
      <c r="Z62" s="20" t="s">
        <v>54</v>
      </c>
      <c r="AA62" s="20" t="s">
        <v>49</v>
      </c>
      <c r="AB62" s="58" t="s">
        <v>1429</v>
      </c>
      <c r="AC62" s="58" cm="1">
        <f t="array" ref="AC62">_xlfn.IFS(AB62="A (Super Heavy)",6,AB62="B (Upper Heavy)",5,AB62="C (Lower Heavy)",4,AB62="D (Upper Medium)",3,AB62="E (Lower Medium)",2,AB62="F (Light)",1, AB62="Specific Analysis",5)</f>
        <v>2</v>
      </c>
      <c r="AD62" s="29">
        <v>13049.8</v>
      </c>
      <c r="AE62" s="20" t="s">
        <v>50</v>
      </c>
      <c r="AF62" s="20" t="s">
        <v>51</v>
      </c>
      <c r="AG62" s="20" t="s">
        <v>68</v>
      </c>
      <c r="AH62" s="20" t="s">
        <v>54</v>
      </c>
      <c r="AI62" s="20" t="s">
        <v>54</v>
      </c>
      <c r="AJ62" s="20" t="s">
        <v>44</v>
      </c>
      <c r="AL62" s="20" t="s">
        <v>55</v>
      </c>
      <c r="AM62" s="20">
        <v>8</v>
      </c>
      <c r="AN62" s="20" t="s">
        <v>74</v>
      </c>
      <c r="AO62" s="30">
        <v>55</v>
      </c>
      <c r="AP62" s="31">
        <v>34514</v>
      </c>
      <c r="AQ62" s="19" t="s">
        <v>70</v>
      </c>
      <c r="AR62" s="20"/>
      <c r="AS62" s="55">
        <f t="shared" si="1"/>
        <v>56109.951918715407</v>
      </c>
      <c r="AT62" s="55">
        <f t="shared" si="2"/>
        <v>94.8</v>
      </c>
      <c r="AU62" s="55">
        <f t="shared" si="3"/>
        <v>28.893629990856443</v>
      </c>
      <c r="AV62" s="55">
        <f t="shared" si="6"/>
        <v>71.502057613168731</v>
      </c>
      <c r="AW62" s="55" cm="1">
        <f t="array" ref="AW62">2*9.81^2*(AS62)^2/(3.1416*(AU62^2)*(_xlfn.IFS(F62="Jet",0.973*0.873*0.98094,F62="Turboprop",0.804*0.979*0.97444,F62="Piston",0.804*0.971*0.97444)*IF(R62="",1,1.09011))*1.225*AV62)</f>
        <v>3165691.1696391753</v>
      </c>
      <c r="AX62" s="43">
        <f t="shared" si="4"/>
        <v>3.1656911696391754</v>
      </c>
      <c r="AY62" s="41" t="str" cm="1">
        <f t="array" ref="AY62">_xlfn.IFS( AX62&lt;=0.5, "CAT VI",
    AX62&lt;=2, "CAT V",
    AX62&lt;=5, "CAT IV",
    AX62&lt;=10, "CAT III",AX62&lt;=20, "CAT II",AX62&gt;20, "CAT I")</f>
        <v>CAT IV</v>
      </c>
      <c r="AZ62" s="43">
        <f t="shared" si="5"/>
        <v>2</v>
      </c>
      <c r="BA62" s="43" cm="1">
        <f t="array" ref="BA62">_xlfn.IFS(AY62= "CAT I", 6,AY62= "CAT II", 5,AY62= "CAT III", 4,AY62= "CAT IV", 3,AY62="CAT V", 2, AY62="CAT VI", 1)</f>
        <v>3</v>
      </c>
    </row>
    <row r="63" spans="1:53" x14ac:dyDescent="0.25">
      <c r="A63" s="28" t="s">
        <v>1019</v>
      </c>
      <c r="B63" s="20" t="s">
        <v>1019</v>
      </c>
      <c r="C63" s="20" t="s">
        <v>697</v>
      </c>
      <c r="D63" s="20" t="s">
        <v>1020</v>
      </c>
      <c r="E63" s="20" t="s">
        <v>1021</v>
      </c>
      <c r="F63" s="20" t="s">
        <v>43</v>
      </c>
      <c r="G63" s="20">
        <v>2</v>
      </c>
      <c r="H63" s="20" t="s">
        <v>54</v>
      </c>
      <c r="K63" s="20" t="s">
        <v>55</v>
      </c>
      <c r="L63" s="20">
        <v>4</v>
      </c>
      <c r="M63" s="20">
        <v>144</v>
      </c>
      <c r="N63" s="59">
        <f t="shared" si="0"/>
        <v>74.074074074074076</v>
      </c>
      <c r="Q63" s="29">
        <v>107.9</v>
      </c>
      <c r="S63" s="29">
        <v>147.80000000000001</v>
      </c>
      <c r="T63" s="29">
        <v>30.2</v>
      </c>
      <c r="U63" s="29">
        <v>72.400000000000006</v>
      </c>
      <c r="V63" s="29">
        <v>72.400000000000006</v>
      </c>
      <c r="W63" s="29">
        <v>20.399999999999999</v>
      </c>
      <c r="X63" s="30">
        <v>160000</v>
      </c>
      <c r="Y63" s="30">
        <v>139500</v>
      </c>
      <c r="Z63" s="20" t="s">
        <v>54</v>
      </c>
      <c r="AA63" s="20" t="s">
        <v>49</v>
      </c>
      <c r="AB63" s="58" t="s">
        <v>1425</v>
      </c>
      <c r="AC63" s="58" cm="1">
        <f t="array" ref="AC63">_xlfn.IFS(AB63="A (Super Heavy)",6,AB63="B (Upper Heavy)",5,AB63="C (Lower Heavy)",4,AB63="D (Upper Medium)",3,AB63="E (Lower Medium)",2,AB63="F (Light)",1, AB63="Specific Analysis",5)</f>
        <v>3</v>
      </c>
      <c r="AD63" s="29">
        <v>18011</v>
      </c>
      <c r="AE63" s="20" t="s">
        <v>50</v>
      </c>
      <c r="AF63" s="20" t="s">
        <v>51</v>
      </c>
      <c r="AG63" s="20" t="s">
        <v>68</v>
      </c>
      <c r="AH63" s="20" t="s">
        <v>54</v>
      </c>
      <c r="AI63" s="20" t="s">
        <v>54</v>
      </c>
      <c r="AJ63" s="20" t="s">
        <v>44</v>
      </c>
      <c r="AL63" s="20" t="s">
        <v>55</v>
      </c>
      <c r="AM63" s="20">
        <v>8</v>
      </c>
      <c r="AN63" s="20" t="s">
        <v>74</v>
      </c>
      <c r="AO63" s="30">
        <v>89</v>
      </c>
      <c r="AP63" s="31">
        <v>15104</v>
      </c>
      <c r="AR63" s="20"/>
      <c r="AS63" s="55">
        <f t="shared" si="1"/>
        <v>63276.784904291024</v>
      </c>
      <c r="AT63" s="55">
        <f t="shared" si="2"/>
        <v>107.9</v>
      </c>
      <c r="AU63" s="55">
        <f t="shared" si="3"/>
        <v>32.886315147820788</v>
      </c>
      <c r="AV63" s="55">
        <f t="shared" si="6"/>
        <v>74.074074074074076</v>
      </c>
      <c r="AW63" s="55" cm="1">
        <f t="array" ref="AW63">2*9.81^2*(AS63)^2/(3.1416*(AU63^2)*(_xlfn.IFS(F63="Jet",0.973*0.873*0.98094,F63="Turboprop",0.804*0.979*0.97444,F63="Piston",0.804*0.971*0.97444)*IF(R63="",1,1.09011))*1.225*AV63)</f>
        <v>2999878.4226459838</v>
      </c>
      <c r="AX63" s="43">
        <f t="shared" si="4"/>
        <v>2.9998784226459838</v>
      </c>
      <c r="AY63" s="41" t="str" cm="1">
        <f t="array" ref="AY63">_xlfn.IFS( AX63&lt;=0.5, "CAT VI",
    AX63&lt;=2, "CAT V",
    AX63&lt;=5, "CAT IV",
    AX63&lt;=10, "CAT III",AX63&lt;=20, "CAT II",AX63&gt;20, "CAT I")</f>
        <v>CAT IV</v>
      </c>
      <c r="AZ63" s="43">
        <f t="shared" si="5"/>
        <v>3</v>
      </c>
      <c r="BA63" s="43" cm="1">
        <f t="array" ref="BA63">_xlfn.IFS(AY63= "CAT I", 6,AY63= "CAT II", 5,AY63= "CAT III", 4,AY63= "CAT IV", 3,AY63="CAT V", 2, AY63="CAT VI", 1)</f>
        <v>3</v>
      </c>
    </row>
    <row r="64" spans="1:53" x14ac:dyDescent="0.25">
      <c r="A64" s="28" t="s">
        <v>270</v>
      </c>
      <c r="B64" s="20" t="s">
        <v>270</v>
      </c>
      <c r="C64" s="20" t="s">
        <v>266</v>
      </c>
      <c r="D64" s="20" t="s">
        <v>271</v>
      </c>
      <c r="E64" s="20" t="s">
        <v>272</v>
      </c>
      <c r="F64" s="20" t="s">
        <v>43</v>
      </c>
      <c r="G64" s="20">
        <v>2</v>
      </c>
      <c r="H64" s="20" t="s">
        <v>54</v>
      </c>
      <c r="I64" s="20" t="s">
        <v>44</v>
      </c>
      <c r="J64" s="20" t="s">
        <v>54</v>
      </c>
      <c r="K64" s="20" t="s">
        <v>55</v>
      </c>
      <c r="L64" s="20" t="s">
        <v>196</v>
      </c>
      <c r="M64" s="20">
        <v>145</v>
      </c>
      <c r="N64" s="59">
        <f t="shared" si="0"/>
        <v>74.588477366255148</v>
      </c>
      <c r="O64" s="20">
        <v>140</v>
      </c>
      <c r="P64" s="20">
        <v>145</v>
      </c>
      <c r="Q64" s="29">
        <v>117.8</v>
      </c>
      <c r="S64" s="29">
        <v>129.69999999999999</v>
      </c>
      <c r="T64" s="29">
        <v>40.299999999999997</v>
      </c>
      <c r="U64" s="29">
        <v>51.2</v>
      </c>
      <c r="V64" s="29">
        <v>56.5</v>
      </c>
      <c r="W64" s="29">
        <v>18.8</v>
      </c>
      <c r="X64" s="30">
        <v>181200</v>
      </c>
      <c r="Y64" s="30">
        <v>152800</v>
      </c>
      <c r="Z64" s="20" t="s">
        <v>54</v>
      </c>
      <c r="AA64" s="20" t="s">
        <v>49</v>
      </c>
      <c r="AB64" s="58" t="s">
        <v>1425</v>
      </c>
      <c r="AC64" s="58" cm="1">
        <f t="array" ref="AC64">_xlfn.IFS(AB64="A (Super Heavy)",6,AB64="B (Upper Heavy)",5,AB64="C (Lower Heavy)",4,AB64="D (Upper Medium)",3,AB64="E (Lower Medium)",2,AB64="F (Light)",1, AB64="Specific Analysis",5)</f>
        <v>3</v>
      </c>
      <c r="AD64" s="29">
        <v>17214.7</v>
      </c>
      <c r="AE64" s="20" t="s">
        <v>50</v>
      </c>
      <c r="AF64" s="20" t="s">
        <v>51</v>
      </c>
      <c r="AG64" s="20" t="s">
        <v>68</v>
      </c>
      <c r="AH64" s="20" t="s">
        <v>54</v>
      </c>
      <c r="AI64" s="20" t="s">
        <v>54</v>
      </c>
      <c r="AJ64" s="20" t="s">
        <v>44</v>
      </c>
      <c r="AL64" s="20" t="s">
        <v>55</v>
      </c>
      <c r="AM64" s="20">
        <v>8</v>
      </c>
      <c r="AN64" s="20" t="s">
        <v>74</v>
      </c>
      <c r="AO64" s="30">
        <v>148</v>
      </c>
      <c r="AP64" s="31">
        <v>1020032</v>
      </c>
      <c r="AQ64" s="19" t="s">
        <v>269</v>
      </c>
      <c r="AR64" s="20"/>
      <c r="AS64" s="55">
        <f t="shared" si="1"/>
        <v>69309.625328857845</v>
      </c>
      <c r="AT64" s="55">
        <f t="shared" si="2"/>
        <v>117.8</v>
      </c>
      <c r="AU64" s="55">
        <f t="shared" si="3"/>
        <v>35.903687900030476</v>
      </c>
      <c r="AV64" s="55">
        <f t="shared" si="6"/>
        <v>74.588477366255148</v>
      </c>
      <c r="AW64" s="55" cm="1">
        <f t="array" ref="AW64">2*9.81^2*(AS64)^2/(3.1416*(AU64^2)*(_xlfn.IFS(F64="Jet",0.973*0.873*0.98094,F64="Turboprop",0.804*0.979*0.97444,F64="Piston",0.804*0.971*0.97444)*IF(R64="",1,1.09011))*1.225*AV64)</f>
        <v>2998808.5873942887</v>
      </c>
      <c r="AX64" s="43">
        <f t="shared" si="4"/>
        <v>2.9988085873942887</v>
      </c>
      <c r="AY64" s="41" t="str" cm="1">
        <f t="array" ref="AY64">_xlfn.IFS( AX64&lt;=0.5, "CAT VI",
    AX64&lt;=2, "CAT V",
    AX64&lt;=5, "CAT IV",
    AX64&lt;=10, "CAT III",AX64&lt;=20, "CAT II",AX64&gt;20, "CAT I")</f>
        <v>CAT IV</v>
      </c>
      <c r="AZ64" s="43">
        <f t="shared" si="5"/>
        <v>3</v>
      </c>
      <c r="BA64" s="43" cm="1">
        <f t="array" ref="BA64">_xlfn.IFS(AY64= "CAT I", 6,AY64= "CAT II", 5,AY64= "CAT III", 4,AY64= "CAT IV", 3,AY64="CAT V", 2, AY64="CAT VI", 1)</f>
        <v>3</v>
      </c>
    </row>
    <row r="65" spans="1:53" x14ac:dyDescent="0.25">
      <c r="A65" s="28" t="s">
        <v>1028</v>
      </c>
      <c r="B65" s="20" t="s">
        <v>1028</v>
      </c>
      <c r="C65" s="20" t="s">
        <v>697</v>
      </c>
      <c r="D65" s="20" t="s">
        <v>1029</v>
      </c>
      <c r="E65" s="20" t="s">
        <v>1030</v>
      </c>
      <c r="F65" s="20" t="s">
        <v>43</v>
      </c>
      <c r="G65" s="20">
        <v>2</v>
      </c>
      <c r="H65" s="20" t="s">
        <v>54</v>
      </c>
      <c r="I65" s="20" t="s">
        <v>44</v>
      </c>
      <c r="J65" s="20" t="s">
        <v>54</v>
      </c>
      <c r="K65" s="20" t="s">
        <v>55</v>
      </c>
      <c r="L65" s="20">
        <v>4</v>
      </c>
      <c r="M65" s="20">
        <v>141</v>
      </c>
      <c r="N65" s="59">
        <f t="shared" si="0"/>
        <v>72.53086419753086</v>
      </c>
      <c r="O65" s="20">
        <v>138</v>
      </c>
      <c r="P65" s="20">
        <v>141</v>
      </c>
      <c r="Q65" s="29">
        <v>107.9</v>
      </c>
      <c r="S65" s="29">
        <v>152.6</v>
      </c>
      <c r="T65" s="29">
        <v>31.2</v>
      </c>
      <c r="U65" s="29">
        <v>77.2</v>
      </c>
      <c r="V65" s="29">
        <v>77.2</v>
      </c>
      <c r="W65" s="29">
        <v>20.399999999999999</v>
      </c>
      <c r="X65" s="30">
        <v>156000</v>
      </c>
      <c r="Y65" s="30">
        <v>137000</v>
      </c>
      <c r="Z65" s="20" t="s">
        <v>54</v>
      </c>
      <c r="AA65" s="20" t="s">
        <v>49</v>
      </c>
      <c r="AB65" s="58" t="s">
        <v>1425</v>
      </c>
      <c r="AC65" s="58" cm="1">
        <f t="array" ref="AC65">_xlfn.IFS(AB65="A (Super Heavy)",6,AB65="B (Upper Heavy)",5,AB65="C (Lower Heavy)",4,AB65="D (Upper Medium)",3,AB65="E (Lower Medium)",2,AB65="F (Light)",1, AB65="Specific Analysis",5)</f>
        <v>3</v>
      </c>
      <c r="AD65" s="29">
        <v>18570.8</v>
      </c>
      <c r="AE65" s="20" t="s">
        <v>50</v>
      </c>
      <c r="AF65" s="20" t="s">
        <v>51</v>
      </c>
      <c r="AG65" s="20" t="s">
        <v>68</v>
      </c>
      <c r="AH65" s="20" t="s">
        <v>54</v>
      </c>
      <c r="AI65" s="20" t="s">
        <v>54</v>
      </c>
      <c r="AJ65" s="20" t="s">
        <v>44</v>
      </c>
      <c r="AL65" s="20" t="s">
        <v>55</v>
      </c>
      <c r="AM65" s="20">
        <v>8</v>
      </c>
      <c r="AN65" s="20" t="s">
        <v>74</v>
      </c>
      <c r="AO65" s="30">
        <v>38</v>
      </c>
      <c r="AP65" s="31">
        <v>0</v>
      </c>
      <c r="AQ65" s="19" t="s">
        <v>1031</v>
      </c>
      <c r="AR65" s="20"/>
      <c r="AS65" s="55">
        <f t="shared" si="1"/>
        <v>62142.792343282228</v>
      </c>
      <c r="AT65" s="55">
        <f t="shared" si="2"/>
        <v>107.9</v>
      </c>
      <c r="AU65" s="55">
        <f t="shared" si="3"/>
        <v>32.886315147820788</v>
      </c>
      <c r="AV65" s="55">
        <f t="shared" si="6"/>
        <v>72.53086419753086</v>
      </c>
      <c r="AW65" s="55" cm="1">
        <f t="array" ref="AW65">2*9.81^2*(AS65)^2/(3.1416*(AU65^2)*(_xlfn.IFS(F65="Jet",0.973*0.873*0.98094,F65="Turboprop",0.804*0.979*0.97444,F65="Piston",0.804*0.971*0.97444)*IF(R65="",1,1.09011))*1.225*AV65)</f>
        <v>2954879.34844033</v>
      </c>
      <c r="AX65" s="43">
        <f t="shared" si="4"/>
        <v>2.95487934844033</v>
      </c>
      <c r="AY65" s="41" t="str" cm="1">
        <f t="array" ref="AY65">_xlfn.IFS( AX65&lt;=0.5, "CAT VI",
    AX65&lt;=2, "CAT V",
    AX65&lt;=5, "CAT IV",
    AX65&lt;=10, "CAT III",AX65&lt;=20, "CAT II",AX65&gt;20, "CAT I")</f>
        <v>CAT IV</v>
      </c>
      <c r="AZ65" s="43">
        <f t="shared" si="5"/>
        <v>3</v>
      </c>
      <c r="BA65" s="43" cm="1">
        <f t="array" ref="BA65">_xlfn.IFS(AY65= "CAT I", 6,AY65= "CAT II", 5,AY65= "CAT III", 4,AY65= "CAT IV", 3,AY65="CAT V", 2, AY65="CAT VI", 1)</f>
        <v>3</v>
      </c>
    </row>
    <row r="66" spans="1:53" x14ac:dyDescent="0.25">
      <c r="A66" s="28" t="s">
        <v>1025</v>
      </c>
      <c r="B66" s="20" t="s">
        <v>1025</v>
      </c>
      <c r="C66" s="20" t="s">
        <v>697</v>
      </c>
      <c r="D66" s="20" t="s">
        <v>1026</v>
      </c>
      <c r="E66" s="20" t="s">
        <v>1027</v>
      </c>
      <c r="F66" s="20" t="s">
        <v>43</v>
      </c>
      <c r="G66" s="20">
        <v>2</v>
      </c>
      <c r="H66" s="20" t="s">
        <v>44</v>
      </c>
      <c r="K66" s="20" t="s">
        <v>55</v>
      </c>
      <c r="L66" s="20">
        <v>4</v>
      </c>
      <c r="M66" s="20">
        <v>130</v>
      </c>
      <c r="N66" s="59">
        <f t="shared" ref="N66:N129" si="7">M66/1.944</f>
        <v>66.872427983539097</v>
      </c>
      <c r="Q66" s="29">
        <v>107.9</v>
      </c>
      <c r="S66" s="29">
        <v>147.80000000000001</v>
      </c>
      <c r="T66" s="29">
        <v>30.2</v>
      </c>
      <c r="U66" s="29">
        <v>72.400000000000006</v>
      </c>
      <c r="V66" s="29">
        <v>72.400000000000006</v>
      </c>
      <c r="W66" s="29">
        <v>20.399999999999999</v>
      </c>
      <c r="X66" s="30">
        <v>149500</v>
      </c>
      <c r="Y66" s="30">
        <v>130000</v>
      </c>
      <c r="Z66" s="20" t="s">
        <v>54</v>
      </c>
      <c r="AA66" s="20" t="s">
        <v>49</v>
      </c>
      <c r="AB66" s="58" t="s">
        <v>1425</v>
      </c>
      <c r="AC66" s="58" cm="1">
        <f t="array" ref="AC66">_xlfn.IFS(AB66="A (Super Heavy)",6,AB66="B (Upper Heavy)",5,AB66="C (Lower Heavy)",4,AB66="D (Upper Medium)",3,AB66="E (Lower Medium)",2,AB66="F (Light)",1, AB66="Specific Analysis",5)</f>
        <v>3</v>
      </c>
      <c r="AD66" s="29">
        <v>18011</v>
      </c>
      <c r="AE66" s="20" t="s">
        <v>50</v>
      </c>
      <c r="AF66" s="20" t="s">
        <v>51</v>
      </c>
      <c r="AG66" s="20" t="s">
        <v>68</v>
      </c>
      <c r="AH66" s="20" t="s">
        <v>54</v>
      </c>
      <c r="AI66" s="20" t="s">
        <v>54</v>
      </c>
      <c r="AJ66" s="20" t="s">
        <v>44</v>
      </c>
      <c r="AL66" s="20" t="s">
        <v>55</v>
      </c>
      <c r="AM66" s="20">
        <v>8</v>
      </c>
      <c r="AN66" s="20" t="s">
        <v>74</v>
      </c>
      <c r="AO66" s="30">
        <v>72</v>
      </c>
      <c r="AP66" s="31">
        <v>5094</v>
      </c>
      <c r="AQ66" s="19" t="s">
        <v>70</v>
      </c>
      <c r="AR66" s="20"/>
      <c r="AS66" s="55">
        <f t="shared" ref="AS66:AS129" si="8">Y66/2.2046</f>
        <v>58967.613172457583</v>
      </c>
      <c r="AT66" s="55">
        <f t="shared" ref="AT66:AT129" si="9">IF(R66="",Q66,R66)</f>
        <v>107.9</v>
      </c>
      <c r="AU66" s="55">
        <f t="shared" ref="AU66:AU129" si="10">AT66/3.281</f>
        <v>32.886315147820788</v>
      </c>
      <c r="AV66" s="55">
        <f t="shared" si="6"/>
        <v>66.872427983539097</v>
      </c>
      <c r="AW66" s="55" cm="1">
        <f t="array" ref="AW66">2*9.81^2*(AS66)^2/(3.1416*(AU66^2)*(_xlfn.IFS(F66="Jet",0.973*0.873*0.98094,F66="Turboprop",0.804*0.979*0.97444,F66="Piston",0.804*0.971*0.97444)*IF(R66="",1,1.09011))*1.225*AV66)</f>
        <v>2885765.808349472</v>
      </c>
      <c r="AX66" s="43">
        <f t="shared" ref="AX66:AX129" si="11">AW66/1000000</f>
        <v>2.8857658083494719</v>
      </c>
      <c r="AY66" s="41" t="str" cm="1">
        <f t="array" ref="AY66">_xlfn.IFS( AX66&lt;=0.5, "CAT VI",
    AX66&lt;=2, "CAT V",
    AX66&lt;=5, "CAT IV",
    AX66&lt;=10, "CAT III",AX66&lt;=20, "CAT II",AX66&gt;20, "CAT I")</f>
        <v>CAT IV</v>
      </c>
      <c r="AZ66" s="43">
        <f t="shared" ref="AZ66:AZ129" si="12">AC66</f>
        <v>3</v>
      </c>
      <c r="BA66" s="43" cm="1">
        <f t="array" ref="BA66">_xlfn.IFS(AY66= "CAT I", 6,AY66= "CAT II", 5,AY66= "CAT III", 4,AY66= "CAT IV", 3,AY66="CAT V", 2, AY66="CAT VI", 1)</f>
        <v>3</v>
      </c>
    </row>
    <row r="67" spans="1:53" x14ac:dyDescent="0.25">
      <c r="A67" s="28" t="s">
        <v>319</v>
      </c>
      <c r="B67" s="20" t="s">
        <v>319</v>
      </c>
      <c r="C67" s="20" t="s">
        <v>266</v>
      </c>
      <c r="D67" s="20" t="s">
        <v>320</v>
      </c>
      <c r="E67" s="20" t="s">
        <v>321</v>
      </c>
      <c r="F67" s="20" t="s">
        <v>43</v>
      </c>
      <c r="G67" s="20">
        <v>2</v>
      </c>
      <c r="H67" s="20" t="s">
        <v>54</v>
      </c>
      <c r="I67" s="20" t="s">
        <v>44</v>
      </c>
      <c r="J67" s="20" t="s">
        <v>54</v>
      </c>
      <c r="K67" s="20" t="s">
        <v>55</v>
      </c>
      <c r="L67" s="20">
        <v>3</v>
      </c>
      <c r="M67" s="20">
        <v>149</v>
      </c>
      <c r="N67" s="59">
        <f t="shared" si="7"/>
        <v>76.646090534979422</v>
      </c>
      <c r="O67" s="20">
        <v>140</v>
      </c>
      <c r="P67" s="20">
        <v>149</v>
      </c>
      <c r="Q67" s="29">
        <v>112.6</v>
      </c>
      <c r="R67" s="29">
        <v>117.4</v>
      </c>
      <c r="S67" s="29">
        <v>138.19999999999999</v>
      </c>
      <c r="T67" s="29">
        <v>41.4</v>
      </c>
      <c r="U67" s="29">
        <v>56.3</v>
      </c>
      <c r="V67" s="29">
        <v>61.6</v>
      </c>
      <c r="W67" s="29">
        <v>23</v>
      </c>
      <c r="X67" s="30">
        <v>187700</v>
      </c>
      <c r="Y67" s="49">
        <f>71400*2.20462</f>
        <v>157409.86799999999</v>
      </c>
      <c r="Z67" s="20" t="s">
        <v>54</v>
      </c>
      <c r="AA67" s="20" t="s">
        <v>49</v>
      </c>
      <c r="AB67" s="58" t="s">
        <v>1425</v>
      </c>
      <c r="AC67" s="58" cm="1">
        <f t="array" ref="AC67">_xlfn.IFS(AB67="A (Super Heavy)",6,AB67="B (Upper Heavy)",5,AB67="C (Lower Heavy)",4,AB67="D (Upper Medium)",3,AB67="E (Lower Medium)",2,AB67="F (Light)",1, AB67="Specific Analysis",5)</f>
        <v>3</v>
      </c>
      <c r="AD67" s="29">
        <v>17549.400000000001</v>
      </c>
      <c r="AE67" s="20" t="s">
        <v>50</v>
      </c>
      <c r="AF67" s="20" t="s">
        <v>51</v>
      </c>
      <c r="AG67" s="20" t="s">
        <v>68</v>
      </c>
      <c r="AH67" s="20" t="s">
        <v>54</v>
      </c>
      <c r="AI67" s="20" t="s">
        <v>54</v>
      </c>
      <c r="AJ67" s="20" t="s">
        <v>44</v>
      </c>
      <c r="AL67" s="20" t="s">
        <v>55</v>
      </c>
      <c r="AM67" s="20">
        <v>8</v>
      </c>
      <c r="AN67" s="20" t="s">
        <v>74</v>
      </c>
      <c r="AO67" s="30">
        <v>296</v>
      </c>
      <c r="AP67" s="31">
        <v>962126</v>
      </c>
      <c r="AQ67" s="19" t="s">
        <v>269</v>
      </c>
      <c r="AR67" s="20"/>
      <c r="AS67" s="55">
        <f t="shared" si="8"/>
        <v>71400.647736550833</v>
      </c>
      <c r="AT67" s="55">
        <f t="shared" si="9"/>
        <v>117.4</v>
      </c>
      <c r="AU67" s="55">
        <f t="shared" si="10"/>
        <v>35.781773849436149</v>
      </c>
      <c r="AV67" s="55">
        <f t="shared" si="6"/>
        <v>76.646090534979422</v>
      </c>
      <c r="AW67" s="55" cm="1">
        <f t="array" ref="AW67">2*9.81^2*(AS67)^2/(3.1416*(AU67^2)*(_xlfn.IFS(F67="Jet",0.973*0.873*0.98094,F67="Turboprop",0.804*0.979*0.97444,F67="Piston",0.804*0.971*0.97444)*IF(R67="",1,1.09011))*1.225*AV67)</f>
        <v>2860432.7652730783</v>
      </c>
      <c r="AX67" s="43">
        <f t="shared" si="11"/>
        <v>2.8604327652730785</v>
      </c>
      <c r="AY67" s="41" t="str" cm="1">
        <f t="array" ref="AY67">_xlfn.IFS( AX67&lt;=0.5, "CAT VI",
    AX67&lt;=2, "CAT V",
    AX67&lt;=5, "CAT IV",
    AX67&lt;=10, "CAT III",AX67&lt;=20, "CAT II",AX67&gt;20, "CAT I")</f>
        <v>CAT IV</v>
      </c>
      <c r="AZ67" s="43">
        <f t="shared" si="12"/>
        <v>3</v>
      </c>
      <c r="BA67" s="43" cm="1">
        <f t="array" ref="BA67">_xlfn.IFS(AY67= "CAT I", 6,AY67= "CAT II", 5,AY67= "CAT III", 4,AY67= "CAT IV", 3,AY67="CAT V", 2, AY67="CAT VI", 1)</f>
        <v>3</v>
      </c>
    </row>
    <row r="68" spans="1:53" x14ac:dyDescent="0.25">
      <c r="A68" s="28" t="s">
        <v>313</v>
      </c>
      <c r="B68" s="20" t="s">
        <v>313</v>
      </c>
      <c r="C68" s="20" t="s">
        <v>266</v>
      </c>
      <c r="D68" s="20" t="s">
        <v>314</v>
      </c>
      <c r="E68" s="20" t="s">
        <v>315</v>
      </c>
      <c r="F68" s="20" t="s">
        <v>43</v>
      </c>
      <c r="G68" s="20">
        <v>2</v>
      </c>
      <c r="H68" s="20" t="s">
        <v>44</v>
      </c>
      <c r="K68" s="20" t="s">
        <v>55</v>
      </c>
      <c r="L68" s="20">
        <v>3</v>
      </c>
      <c r="M68" s="20">
        <v>130</v>
      </c>
      <c r="N68" s="59">
        <f t="shared" si="7"/>
        <v>66.872427983539097</v>
      </c>
      <c r="Q68" s="29">
        <v>112.6</v>
      </c>
      <c r="R68" s="29">
        <v>117.4</v>
      </c>
      <c r="S68" s="29">
        <v>110.3</v>
      </c>
      <c r="T68" s="29">
        <v>41.6</v>
      </c>
      <c r="U68" s="29">
        <v>41.3</v>
      </c>
      <c r="V68" s="29">
        <v>46.6</v>
      </c>
      <c r="W68" s="29">
        <v>22.9</v>
      </c>
      <c r="X68" s="30">
        <v>154500</v>
      </c>
      <c r="Y68" s="30">
        <v>145600</v>
      </c>
      <c r="Z68" s="20" t="s">
        <v>54</v>
      </c>
      <c r="AA68" s="20" t="s">
        <v>49</v>
      </c>
      <c r="AB68" s="58" t="s">
        <v>1425</v>
      </c>
      <c r="AC68" s="58" cm="1">
        <f t="array" ref="AC68">_xlfn.IFS(AB68="A (Super Heavy)",6,AB68="B (Upper Heavy)",5,AB68="C (Lower Heavy)",4,AB68="D (Upper Medium)",3,AB68="E (Lower Medium)",2,AB68="F (Light)",1, AB68="Specific Analysis",5)</f>
        <v>3</v>
      </c>
      <c r="AD68" s="29">
        <v>14137.2</v>
      </c>
      <c r="AE68" s="20" t="s">
        <v>50</v>
      </c>
      <c r="AF68" s="20" t="s">
        <v>51</v>
      </c>
      <c r="AG68" s="20" t="s">
        <v>68</v>
      </c>
      <c r="AH68" s="20" t="s">
        <v>54</v>
      </c>
      <c r="AI68" s="20" t="s">
        <v>54</v>
      </c>
      <c r="AJ68" s="20" t="s">
        <v>44</v>
      </c>
      <c r="AL68" s="20" t="s">
        <v>55</v>
      </c>
      <c r="AM68" s="20">
        <v>8</v>
      </c>
      <c r="AN68" s="20" t="s">
        <v>74</v>
      </c>
      <c r="AO68" s="30">
        <v>633</v>
      </c>
      <c r="AP68" s="31">
        <v>1720060</v>
      </c>
      <c r="AQ68" s="19" t="s">
        <v>70</v>
      </c>
      <c r="AR68" s="20"/>
      <c r="AS68" s="55">
        <f t="shared" si="8"/>
        <v>66043.726753152499</v>
      </c>
      <c r="AT68" s="55">
        <f t="shared" si="9"/>
        <v>117.4</v>
      </c>
      <c r="AU68" s="55">
        <f t="shared" si="10"/>
        <v>35.781773849436149</v>
      </c>
      <c r="AV68" s="55">
        <f t="shared" si="6"/>
        <v>66.872427983539097</v>
      </c>
      <c r="AW68" s="55" cm="1">
        <f t="array" ref="AW68">2*9.81^2*(AS68)^2/(3.1416*(AU68^2)*(_xlfn.IFS(F68="Jet",0.973*0.873*0.98094,F68="Turboprop",0.804*0.979*0.97444,F68="Piston",0.804*0.971*0.97444)*IF(R68="",1,1.09011))*1.225*AV68)</f>
        <v>2805004.1019511214</v>
      </c>
      <c r="AX68" s="43">
        <f t="shared" si="11"/>
        <v>2.8050041019511212</v>
      </c>
      <c r="AY68" s="41" t="str" cm="1">
        <f t="array" ref="AY68">_xlfn.IFS( AX68&lt;=0.5, "CAT VI",
    AX68&lt;=2, "CAT V",
    AX68&lt;=5, "CAT IV",
    AX68&lt;=10, "CAT III",AX68&lt;=20, "CAT II",AX68&gt;20, "CAT I")</f>
        <v>CAT IV</v>
      </c>
      <c r="AZ68" s="43">
        <f t="shared" si="12"/>
        <v>3</v>
      </c>
      <c r="BA68" s="43" cm="1">
        <f t="array" ref="BA68">_xlfn.IFS(AY68= "CAT I", 6,AY68= "CAT II", 5,AY68= "CAT III", 4,AY68= "CAT IV", 3,AY68="CAT V", 2, AY68="CAT VI", 1)</f>
        <v>3</v>
      </c>
    </row>
    <row r="69" spans="1:53" x14ac:dyDescent="0.25">
      <c r="A69" s="28" t="s">
        <v>1022</v>
      </c>
      <c r="B69" s="20" t="s">
        <v>1022</v>
      </c>
      <c r="C69" s="20" t="s">
        <v>697</v>
      </c>
      <c r="D69" s="20" t="s">
        <v>1023</v>
      </c>
      <c r="E69" s="20" t="s">
        <v>1024</v>
      </c>
      <c r="F69" s="20" t="s">
        <v>43</v>
      </c>
      <c r="G69" s="20">
        <v>2</v>
      </c>
      <c r="H69" s="20" t="s">
        <v>44</v>
      </c>
      <c r="K69" s="20" t="s">
        <v>55</v>
      </c>
      <c r="L69" s="20">
        <v>3</v>
      </c>
      <c r="M69" s="20">
        <v>134</v>
      </c>
      <c r="N69" s="59">
        <f t="shared" si="7"/>
        <v>68.930041152263371</v>
      </c>
      <c r="Q69" s="29">
        <v>107.9</v>
      </c>
      <c r="S69" s="29">
        <v>130.4</v>
      </c>
      <c r="T69" s="29">
        <v>31.2</v>
      </c>
      <c r="U69" s="29">
        <v>62.9</v>
      </c>
      <c r="V69" s="29">
        <v>62.9</v>
      </c>
      <c r="W69" s="29">
        <v>20.399999999999999</v>
      </c>
      <c r="X69" s="30">
        <v>149500</v>
      </c>
      <c r="Y69" s="30">
        <v>130000</v>
      </c>
      <c r="Z69" s="20" t="s">
        <v>54</v>
      </c>
      <c r="AA69" s="20" t="s">
        <v>49</v>
      </c>
      <c r="AB69" s="58" t="s">
        <v>1425</v>
      </c>
      <c r="AC69" s="58" cm="1">
        <f t="array" ref="AC69">_xlfn.IFS(AB69="A (Super Heavy)",6,AB69="B (Upper Heavy)",5,AB69="C (Lower Heavy)",4,AB69="D (Upper Medium)",3,AB69="E (Lower Medium)",2,AB69="F (Light)",1, AB69="Specific Analysis",5)</f>
        <v>3</v>
      </c>
      <c r="AD69" s="29">
        <v>15959.2</v>
      </c>
      <c r="AE69" s="20" t="s">
        <v>50</v>
      </c>
      <c r="AF69" s="20" t="s">
        <v>51</v>
      </c>
      <c r="AG69" s="20" t="s">
        <v>68</v>
      </c>
      <c r="AH69" s="20" t="s">
        <v>54</v>
      </c>
      <c r="AI69" s="20" t="s">
        <v>54</v>
      </c>
      <c r="AJ69" s="20" t="s">
        <v>44</v>
      </c>
      <c r="AL69" s="20" t="s">
        <v>55</v>
      </c>
      <c r="AM69" s="20">
        <v>7</v>
      </c>
      <c r="AN69" s="20" t="s">
        <v>74</v>
      </c>
      <c r="AO69" s="30">
        <v>13</v>
      </c>
      <c r="AP69" s="31">
        <v>228</v>
      </c>
      <c r="AQ69" s="19" t="s">
        <v>70</v>
      </c>
      <c r="AR69" s="20"/>
      <c r="AS69" s="55">
        <f t="shared" si="8"/>
        <v>58967.613172457583</v>
      </c>
      <c r="AT69" s="55">
        <f t="shared" si="9"/>
        <v>107.9</v>
      </c>
      <c r="AU69" s="55">
        <f t="shared" si="10"/>
        <v>32.886315147820788</v>
      </c>
      <c r="AV69" s="55">
        <f t="shared" si="6"/>
        <v>68.930041152263371</v>
      </c>
      <c r="AW69" s="55" cm="1">
        <f t="array" ref="AW69">2*9.81^2*(AS69)^2/(3.1416*(AU69^2)*(_xlfn.IFS(F69="Jet",0.973*0.873*0.98094,F69="Turboprop",0.804*0.979*0.97444,F69="Piston",0.804*0.971*0.97444)*IF(R69="",1,1.09011))*1.225*AV69)</f>
        <v>2799623.5454136669</v>
      </c>
      <c r="AX69" s="43">
        <f t="shared" si="11"/>
        <v>2.7996235454136671</v>
      </c>
      <c r="AY69" s="41" t="str" cm="1">
        <f t="array" ref="AY69">_xlfn.IFS( AX69&lt;=0.5, "CAT VI",
    AX69&lt;=2, "CAT V",
    AX69&lt;=5, "CAT IV",
    AX69&lt;=10, "CAT III",AX69&lt;=20, "CAT II",AX69&gt;20, "CAT I")</f>
        <v>CAT IV</v>
      </c>
      <c r="AZ69" s="43">
        <f t="shared" si="12"/>
        <v>3</v>
      </c>
      <c r="BA69" s="43" cm="1">
        <f t="array" ref="BA69">_xlfn.IFS(AY69= "CAT I", 6,AY69= "CAT II", 5,AY69= "CAT III", 4,AY69= "CAT IV", 3,AY69="CAT V", 2, AY69="CAT VI", 1)</f>
        <v>3</v>
      </c>
    </row>
    <row r="70" spans="1:53" x14ac:dyDescent="0.25">
      <c r="A70" s="28" t="s">
        <v>1016</v>
      </c>
      <c r="B70" s="20" t="s">
        <v>1016</v>
      </c>
      <c r="C70" s="20" t="s">
        <v>697</v>
      </c>
      <c r="D70" s="20" t="s">
        <v>1017</v>
      </c>
      <c r="E70" s="20" t="s">
        <v>1018</v>
      </c>
      <c r="F70" s="20" t="s">
        <v>43</v>
      </c>
      <c r="G70" s="20">
        <v>2</v>
      </c>
      <c r="H70" s="20" t="s">
        <v>44</v>
      </c>
      <c r="K70" s="20" t="s">
        <v>55</v>
      </c>
      <c r="L70" s="20">
        <v>4</v>
      </c>
      <c r="M70" s="20">
        <v>135</v>
      </c>
      <c r="N70" s="59">
        <f t="shared" si="7"/>
        <v>69.444444444444443</v>
      </c>
      <c r="Q70" s="29">
        <v>107.9</v>
      </c>
      <c r="S70" s="29">
        <v>147.80000000000001</v>
      </c>
      <c r="T70" s="29">
        <v>30.2</v>
      </c>
      <c r="U70" s="29">
        <v>72.400000000000006</v>
      </c>
      <c r="V70" s="29">
        <v>72.400000000000006</v>
      </c>
      <c r="W70" s="29">
        <v>20.399999999999999</v>
      </c>
      <c r="X70" s="30">
        <v>149500</v>
      </c>
      <c r="Y70" s="30">
        <v>130000</v>
      </c>
      <c r="Z70" s="20" t="s">
        <v>54</v>
      </c>
      <c r="AA70" s="20" t="s">
        <v>49</v>
      </c>
      <c r="AB70" s="58" t="s">
        <v>1425</v>
      </c>
      <c r="AC70" s="58" cm="1">
        <f t="array" ref="AC70">_xlfn.IFS(AB70="A (Super Heavy)",6,AB70="B (Upper Heavy)",5,AB70="C (Lower Heavy)",4,AB70="D (Upper Medium)",3,AB70="E (Lower Medium)",2,AB70="F (Light)",1, AB70="Specific Analysis",5)</f>
        <v>3</v>
      </c>
      <c r="AD70" s="29">
        <v>18011</v>
      </c>
      <c r="AE70" s="20" t="s">
        <v>50</v>
      </c>
      <c r="AF70" s="20" t="s">
        <v>51</v>
      </c>
      <c r="AG70" s="20" t="s">
        <v>68</v>
      </c>
      <c r="AH70" s="20" t="s">
        <v>54</v>
      </c>
      <c r="AI70" s="20" t="s">
        <v>54</v>
      </c>
      <c r="AJ70" s="20" t="s">
        <v>44</v>
      </c>
      <c r="AL70" s="20" t="s">
        <v>55</v>
      </c>
      <c r="AM70" s="20">
        <v>7</v>
      </c>
      <c r="AN70" s="20" t="s">
        <v>74</v>
      </c>
      <c r="AO70" s="30">
        <v>33</v>
      </c>
      <c r="AP70" s="31">
        <v>3868</v>
      </c>
      <c r="AR70" s="20"/>
      <c r="AS70" s="55">
        <f t="shared" si="8"/>
        <v>58967.613172457583</v>
      </c>
      <c r="AT70" s="55">
        <f t="shared" si="9"/>
        <v>107.9</v>
      </c>
      <c r="AU70" s="55">
        <f t="shared" si="10"/>
        <v>32.886315147820788</v>
      </c>
      <c r="AV70" s="55">
        <f t="shared" si="6"/>
        <v>69.444444444444443</v>
      </c>
      <c r="AW70" s="55" cm="1">
        <f t="array" ref="AW70">2*9.81^2*(AS70)^2/(3.1416*(AU70^2)*(_xlfn.IFS(F70="Jet",0.973*0.873*0.98094,F70="Turboprop",0.804*0.979*0.97444,F70="Piston",0.804*0.971*0.97444)*IF(R70="",1,1.09011))*1.225*AV70)</f>
        <v>2778885.5932254177</v>
      </c>
      <c r="AX70" s="43">
        <f t="shared" si="11"/>
        <v>2.7788855932254175</v>
      </c>
      <c r="AY70" s="41" t="str" cm="1">
        <f t="array" ref="AY70">_xlfn.IFS( AX70&lt;=0.5, "CAT VI",
    AX70&lt;=2, "CAT V",
    AX70&lt;=5, "CAT IV",
    AX70&lt;=10, "CAT III",AX70&lt;=20, "CAT II",AX70&gt;20, "CAT I")</f>
        <v>CAT IV</v>
      </c>
      <c r="AZ70" s="43">
        <f t="shared" si="12"/>
        <v>3</v>
      </c>
      <c r="BA70" s="43" cm="1">
        <f t="array" ref="BA70">_xlfn.IFS(AY70= "CAT I", 6,AY70= "CAT II", 5,AY70= "CAT III", 4,AY70= "CAT IV", 3,AY70="CAT V", 2, AY70="CAT VI", 1)</f>
        <v>3</v>
      </c>
    </row>
    <row r="71" spans="1:53" x14ac:dyDescent="0.25">
      <c r="A71" s="28" t="s">
        <v>71</v>
      </c>
      <c r="B71" s="20" t="s">
        <v>71</v>
      </c>
      <c r="C71" s="20" t="s">
        <v>66</v>
      </c>
      <c r="D71" s="20" t="s">
        <v>72</v>
      </c>
      <c r="E71" s="20" t="s">
        <v>73</v>
      </c>
      <c r="F71" s="20" t="s">
        <v>43</v>
      </c>
      <c r="G71" s="20">
        <v>2</v>
      </c>
      <c r="H71" s="20" t="s">
        <v>44</v>
      </c>
      <c r="K71" s="20" t="s">
        <v>55</v>
      </c>
      <c r="L71" s="20">
        <v>3</v>
      </c>
      <c r="M71" s="20">
        <v>137</v>
      </c>
      <c r="N71" s="59">
        <f t="shared" si="7"/>
        <v>70.473251028806587</v>
      </c>
      <c r="R71" s="29">
        <v>117.5</v>
      </c>
      <c r="S71" s="29">
        <v>123.3</v>
      </c>
      <c r="T71" s="29">
        <v>39.6</v>
      </c>
      <c r="U71" s="29">
        <v>41.5</v>
      </c>
      <c r="V71" s="29">
        <v>50.2</v>
      </c>
      <c r="W71" s="29">
        <v>29.4</v>
      </c>
      <c r="X71" s="30">
        <v>174165</v>
      </c>
      <c r="Y71" s="30">
        <v>148591</v>
      </c>
      <c r="Z71" s="20" t="s">
        <v>54</v>
      </c>
      <c r="AA71" s="20" t="s">
        <v>49</v>
      </c>
      <c r="AB71" s="58" t="s">
        <v>1425</v>
      </c>
      <c r="AC71" s="58" cm="1">
        <f t="array" ref="AC71">_xlfn.IFS(AB71="A (Super Heavy)",6,AB71="B (Upper Heavy)",5,AB71="C (Lower Heavy)",4,AB71="D (Upper Medium)",3,AB71="E (Lower Medium)",2,AB71="F (Light)",1, AB71="Specific Analysis",5)</f>
        <v>3</v>
      </c>
      <c r="AD71" s="29">
        <v>16358.3</v>
      </c>
      <c r="AE71" s="20" t="s">
        <v>50</v>
      </c>
      <c r="AF71" s="20" t="s">
        <v>51</v>
      </c>
      <c r="AG71" s="20" t="s">
        <v>68</v>
      </c>
      <c r="AH71" s="20" t="s">
        <v>54</v>
      </c>
      <c r="AI71" s="20" t="s">
        <v>54</v>
      </c>
      <c r="AJ71" s="20" t="s">
        <v>44</v>
      </c>
      <c r="AL71" s="20" t="s">
        <v>55</v>
      </c>
      <c r="AM71" s="20">
        <v>7</v>
      </c>
      <c r="AN71" s="20" t="s">
        <v>74</v>
      </c>
      <c r="AO71" s="30">
        <v>147</v>
      </c>
      <c r="AP71" s="31">
        <v>540276</v>
      </c>
      <c r="AQ71" s="19" t="s">
        <v>70</v>
      </c>
      <c r="AR71" s="20"/>
      <c r="AS71" s="55">
        <f t="shared" si="8"/>
        <v>67400.435453143422</v>
      </c>
      <c r="AT71" s="55">
        <f t="shared" si="9"/>
        <v>117.5</v>
      </c>
      <c r="AU71" s="55">
        <f t="shared" si="10"/>
        <v>35.812252362084728</v>
      </c>
      <c r="AV71" s="55">
        <f t="shared" si="6"/>
        <v>70.473251028806587</v>
      </c>
      <c r="AW71" s="55" cm="1">
        <f t="array" ref="AW71">2*9.81^2*(AS71)^2/(3.1416*(AU71^2)*(_xlfn.IFS(F71="Jet",0.973*0.873*0.98094,F71="Turboprop",0.804*0.979*0.97444,F71="Piston",0.804*0.971*0.97444)*IF(R71="",1,1.09011))*1.225*AV71)</f>
        <v>2767445.0568508012</v>
      </c>
      <c r="AX71" s="43">
        <f t="shared" si="11"/>
        <v>2.7674450568508013</v>
      </c>
      <c r="AY71" s="41" t="str" cm="1">
        <f t="array" ref="AY71">_xlfn.IFS( AX71&lt;=0.5, "CAT VI",
    AX71&lt;=2, "CAT V",
    AX71&lt;=5, "CAT IV",
    AX71&lt;=10, "CAT III",AX71&lt;=20, "CAT II",AX71&gt;20, "CAT I")</f>
        <v>CAT IV</v>
      </c>
      <c r="AZ71" s="43">
        <f t="shared" si="12"/>
        <v>3</v>
      </c>
      <c r="BA71" s="43" cm="1">
        <f t="array" ref="BA71">_xlfn.IFS(AY71= "CAT I", 6,AY71= "CAT II", 5,AY71= "CAT III", 4,AY71= "CAT IV", 3,AY71="CAT V", 2, AY71="CAT VI", 1)</f>
        <v>3</v>
      </c>
    </row>
    <row r="72" spans="1:53" x14ac:dyDescent="0.25">
      <c r="A72" s="28" t="s">
        <v>89</v>
      </c>
      <c r="B72" s="20" t="s">
        <v>89</v>
      </c>
      <c r="C72" s="20" t="s">
        <v>66</v>
      </c>
      <c r="D72" s="20" t="s">
        <v>90</v>
      </c>
      <c r="E72" s="20" t="s">
        <v>91</v>
      </c>
      <c r="F72" s="20" t="s">
        <v>43</v>
      </c>
      <c r="G72" s="20">
        <v>2</v>
      </c>
      <c r="H72" s="20" t="s">
        <v>44</v>
      </c>
      <c r="K72" s="20" t="s">
        <v>55</v>
      </c>
      <c r="L72" s="20">
        <v>3</v>
      </c>
      <c r="M72" s="20">
        <v>121</v>
      </c>
      <c r="N72" s="59">
        <f t="shared" si="7"/>
        <v>62.242798353909464</v>
      </c>
      <c r="Q72" s="29">
        <v>111.9</v>
      </c>
      <c r="S72" s="29">
        <v>103.2</v>
      </c>
      <c r="T72" s="29">
        <v>42.3</v>
      </c>
      <c r="U72" s="29">
        <v>33.6</v>
      </c>
      <c r="V72" s="29">
        <v>42.4</v>
      </c>
      <c r="W72" s="29">
        <v>29.4</v>
      </c>
      <c r="X72" s="30">
        <v>149914</v>
      </c>
      <c r="Y72" s="30">
        <v>126766</v>
      </c>
      <c r="Z72" s="20" t="s">
        <v>54</v>
      </c>
      <c r="AA72" s="20" t="s">
        <v>49</v>
      </c>
      <c r="AB72" s="58" t="s">
        <v>1425</v>
      </c>
      <c r="AC72" s="58" cm="1">
        <f t="array" ref="AC72">_xlfn.IFS(AB72="A (Super Heavy)",6,AB72="B (Upper Heavy)",5,AB72="C (Lower Heavy)",4,AB72="D (Upper Medium)",3,AB72="E (Lower Medium)",2,AB72="F (Light)",1, AB72="Specific Analysis",5)</f>
        <v>3</v>
      </c>
      <c r="AD72" s="29">
        <v>13185</v>
      </c>
      <c r="AE72" s="20" t="s">
        <v>50</v>
      </c>
      <c r="AF72" s="20" t="s">
        <v>51</v>
      </c>
      <c r="AG72" s="20" t="s">
        <v>68</v>
      </c>
      <c r="AH72" s="20" t="s">
        <v>54</v>
      </c>
      <c r="AI72" s="20" t="s">
        <v>54</v>
      </c>
      <c r="AJ72" s="20" t="s">
        <v>44</v>
      </c>
      <c r="AL72" s="20" t="s">
        <v>55</v>
      </c>
      <c r="AM72" s="20">
        <v>7</v>
      </c>
      <c r="AN72" s="20" t="s">
        <v>74</v>
      </c>
      <c r="AO72" s="30">
        <v>7</v>
      </c>
      <c r="AP72" s="31">
        <v>48</v>
      </c>
      <c r="AQ72" s="19" t="s">
        <v>70</v>
      </c>
      <c r="AR72" s="20"/>
      <c r="AS72" s="55">
        <f t="shared" si="8"/>
        <v>57500.680395536605</v>
      </c>
      <c r="AT72" s="55">
        <f t="shared" si="9"/>
        <v>111.9</v>
      </c>
      <c r="AU72" s="55">
        <f t="shared" si="10"/>
        <v>34.105455653764096</v>
      </c>
      <c r="AV72" s="55">
        <f t="shared" ref="AV72:AV135" si="13">M72/1.944</f>
        <v>62.242798353909464</v>
      </c>
      <c r="AW72" s="55" cm="1">
        <f t="array" ref="AW72">2*9.81^2*(AS72)^2/(3.1416*(AU72^2)*(_xlfn.IFS(F72="Jet",0.973*0.873*0.98094,F72="Turboprop",0.804*0.979*0.97444,F72="Piston",0.804*0.971*0.97444)*IF(R72="",1,1.09011))*1.225*AV72)</f>
        <v>2741073.3078819928</v>
      </c>
      <c r="AX72" s="43">
        <f t="shared" si="11"/>
        <v>2.7410733078819929</v>
      </c>
      <c r="AY72" s="41" t="str" cm="1">
        <f t="array" ref="AY72">_xlfn.IFS( AX72&lt;=0.5, "CAT VI",
    AX72&lt;=2, "CAT V",
    AX72&lt;=5, "CAT IV",
    AX72&lt;=10, "CAT III",AX72&lt;=20, "CAT II",AX72&gt;20, "CAT I")</f>
        <v>CAT IV</v>
      </c>
      <c r="AZ72" s="43">
        <f t="shared" si="12"/>
        <v>3</v>
      </c>
      <c r="BA72" s="43" cm="1">
        <f t="array" ref="BA72">_xlfn.IFS(AY72= "CAT I", 6,AY72= "CAT II", 5,AY72= "CAT III", 4,AY72= "CAT IV", 3,AY72="CAT V", 2, AY72="CAT VI", 1)</f>
        <v>3</v>
      </c>
    </row>
    <row r="73" spans="1:53" x14ac:dyDescent="0.25">
      <c r="A73" s="28" t="s">
        <v>265</v>
      </c>
      <c r="B73" s="20" t="s">
        <v>265</v>
      </c>
      <c r="C73" s="20" t="s">
        <v>266</v>
      </c>
      <c r="D73" s="20" t="s">
        <v>267</v>
      </c>
      <c r="E73" s="20" t="s">
        <v>268</v>
      </c>
      <c r="F73" s="20" t="s">
        <v>43</v>
      </c>
      <c r="G73" s="20">
        <v>2</v>
      </c>
      <c r="H73" s="20" t="s">
        <v>54</v>
      </c>
      <c r="I73" s="20" t="s">
        <v>44</v>
      </c>
      <c r="J73" s="20" t="s">
        <v>54</v>
      </c>
      <c r="K73" s="20" t="s">
        <v>55</v>
      </c>
      <c r="L73" s="20">
        <v>3</v>
      </c>
      <c r="M73" s="20">
        <v>145</v>
      </c>
      <c r="N73" s="59">
        <f t="shared" si="7"/>
        <v>74.588477366255148</v>
      </c>
      <c r="O73" s="20">
        <v>140</v>
      </c>
      <c r="P73" s="20">
        <v>145</v>
      </c>
      <c r="Q73" s="29">
        <v>117.8</v>
      </c>
      <c r="S73" s="29">
        <v>116.7</v>
      </c>
      <c r="T73" s="29">
        <v>41</v>
      </c>
      <c r="U73" s="29">
        <v>43.8</v>
      </c>
      <c r="V73" s="29">
        <v>49.3</v>
      </c>
      <c r="W73" s="29">
        <v>23.1</v>
      </c>
      <c r="X73" s="30">
        <v>177000</v>
      </c>
      <c r="Y73" s="30">
        <v>145600</v>
      </c>
      <c r="Z73" s="20" t="s">
        <v>54</v>
      </c>
      <c r="AA73" s="20" t="s">
        <v>49</v>
      </c>
      <c r="AB73" s="58" t="s">
        <v>1425</v>
      </c>
      <c r="AC73" s="58" cm="1">
        <f t="array" ref="AC73">_xlfn.IFS(AB73="A (Super Heavy)",6,AB73="B (Upper Heavy)",5,AB73="C (Lower Heavy)",4,AB73="D (Upper Medium)",3,AB73="E (Lower Medium)",2,AB73="F (Light)",1, AB73="Specific Analysis",5)</f>
        <v>3</v>
      </c>
      <c r="AD73" s="29">
        <v>15553.3</v>
      </c>
      <c r="AE73" s="20" t="s">
        <v>50</v>
      </c>
      <c r="AF73" s="20" t="s">
        <v>51</v>
      </c>
      <c r="AG73" s="20" t="s">
        <v>68</v>
      </c>
      <c r="AH73" s="20" t="s">
        <v>54</v>
      </c>
      <c r="AI73" s="20" t="s">
        <v>54</v>
      </c>
      <c r="AJ73" s="20" t="s">
        <v>44</v>
      </c>
      <c r="AL73" s="20" t="s">
        <v>55</v>
      </c>
      <c r="AM73" s="20" t="s">
        <v>47</v>
      </c>
      <c r="AN73" s="20" t="s">
        <v>74</v>
      </c>
      <c r="AO73" s="30">
        <v>7</v>
      </c>
      <c r="AP73" s="31">
        <v>94</v>
      </c>
      <c r="AQ73" s="19" t="s">
        <v>269</v>
      </c>
      <c r="AR73" s="20"/>
      <c r="AS73" s="55">
        <f t="shared" si="8"/>
        <v>66043.726753152499</v>
      </c>
      <c r="AT73" s="55">
        <f t="shared" si="9"/>
        <v>117.8</v>
      </c>
      <c r="AU73" s="55">
        <f t="shared" si="10"/>
        <v>35.903687900030476</v>
      </c>
      <c r="AV73" s="55">
        <f t="shared" si="13"/>
        <v>74.588477366255148</v>
      </c>
      <c r="AW73" s="55" cm="1">
        <f t="array" ref="AW73">2*9.81^2*(AS73)^2/(3.1416*(AU73^2)*(_xlfn.IFS(F73="Jet",0.973*0.873*0.98094,F73="Turboprop",0.804*0.979*0.97444,F73="Piston",0.804*0.971*0.97444)*IF(R73="",1,1.09011))*1.225*AV73)</f>
        <v>2722856.7103108033</v>
      </c>
      <c r="AX73" s="43">
        <f t="shared" si="11"/>
        <v>2.7228567103108032</v>
      </c>
      <c r="AY73" s="41" t="str" cm="1">
        <f t="array" ref="AY73">_xlfn.IFS( AX73&lt;=0.5, "CAT VI",
    AX73&lt;=2, "CAT V",
    AX73&lt;=5, "CAT IV",
    AX73&lt;=10, "CAT III",AX73&lt;=20, "CAT II",AX73&gt;20, "CAT I")</f>
        <v>CAT IV</v>
      </c>
      <c r="AZ73" s="43">
        <f t="shared" si="12"/>
        <v>3</v>
      </c>
      <c r="BA73" s="43" cm="1">
        <f t="array" ref="BA73">_xlfn.IFS(AY73= "CAT I", 6,AY73= "CAT II", 5,AY73= "CAT III", 4,AY73= "CAT IV", 3,AY73="CAT V", 2, AY73="CAT VI", 1)</f>
        <v>3</v>
      </c>
    </row>
    <row r="74" spans="1:53" x14ac:dyDescent="0.25">
      <c r="A74" s="28" t="s">
        <v>307</v>
      </c>
      <c r="B74" s="20" t="s">
        <v>307</v>
      </c>
      <c r="C74" s="20" t="s">
        <v>266</v>
      </c>
      <c r="D74" s="20" t="s">
        <v>308</v>
      </c>
      <c r="E74" s="20" t="s">
        <v>309</v>
      </c>
      <c r="F74" s="20" t="s">
        <v>43</v>
      </c>
      <c r="G74" s="20">
        <v>2</v>
      </c>
      <c r="H74" s="20" t="s">
        <v>44</v>
      </c>
      <c r="K74" s="20" t="s">
        <v>55</v>
      </c>
      <c r="L74" s="20">
        <v>3</v>
      </c>
      <c r="M74" s="20">
        <v>128</v>
      </c>
      <c r="N74" s="59">
        <f t="shared" si="7"/>
        <v>65.843621399176953</v>
      </c>
      <c r="Q74" s="29">
        <v>94.8</v>
      </c>
      <c r="S74" s="29">
        <v>101.8</v>
      </c>
      <c r="T74" s="29">
        <v>36.299999999999997</v>
      </c>
      <c r="U74" s="29">
        <v>36.299999999999997</v>
      </c>
      <c r="V74" s="29">
        <v>41.6</v>
      </c>
      <c r="W74" s="29">
        <v>20.9</v>
      </c>
      <c r="X74" s="30">
        <v>136000</v>
      </c>
      <c r="Y74" s="30">
        <v>110000</v>
      </c>
      <c r="Z74" s="20" t="s">
        <v>54</v>
      </c>
      <c r="AA74" s="20" t="s">
        <v>49</v>
      </c>
      <c r="AB74" s="58" t="s">
        <v>1429</v>
      </c>
      <c r="AC74" s="58" cm="1">
        <f t="array" ref="AC74">_xlfn.IFS(AB74="A (Super Heavy)",6,AB74="B (Upper Heavy)",5,AB74="C (Lower Heavy)",4,AB74="D (Upper Medium)",3,AB74="E (Lower Medium)",2,AB74="F (Light)",1, AB74="Specific Analysis",5)</f>
        <v>2</v>
      </c>
      <c r="AD74" s="29">
        <v>11182.1</v>
      </c>
      <c r="AE74" s="20" t="s">
        <v>50</v>
      </c>
      <c r="AF74" s="20" t="s">
        <v>51</v>
      </c>
      <c r="AG74" s="20" t="s">
        <v>68</v>
      </c>
      <c r="AH74" s="20" t="s">
        <v>54</v>
      </c>
      <c r="AI74" s="20" t="s">
        <v>54</v>
      </c>
      <c r="AJ74" s="20" t="s">
        <v>44</v>
      </c>
      <c r="AL74" s="20" t="s">
        <v>55</v>
      </c>
      <c r="AM74" s="20">
        <v>7</v>
      </c>
      <c r="AN74" s="20" t="s">
        <v>74</v>
      </c>
      <c r="AO74" s="30">
        <v>22</v>
      </c>
      <c r="AP74" s="31">
        <v>2210</v>
      </c>
      <c r="AQ74" s="19" t="s">
        <v>70</v>
      </c>
      <c r="AR74" s="20"/>
      <c r="AS74" s="55">
        <f t="shared" si="8"/>
        <v>49895.672684387187</v>
      </c>
      <c r="AT74" s="55">
        <f t="shared" si="9"/>
        <v>94.8</v>
      </c>
      <c r="AU74" s="55">
        <f t="shared" si="10"/>
        <v>28.893629990856443</v>
      </c>
      <c r="AV74" s="55">
        <f t="shared" si="13"/>
        <v>65.843621399176953</v>
      </c>
      <c r="AW74" s="55" cm="1">
        <f t="array" ref="AW74">2*9.81^2*(AS74)^2/(3.1416*(AU74^2)*(_xlfn.IFS(F74="Jet",0.973*0.873*0.98094,F74="Turboprop",0.804*0.979*0.97444,F74="Piston",0.804*0.971*0.97444)*IF(R74="",1,1.09011))*1.225*AV74)</f>
        <v>2718437.4621243472</v>
      </c>
      <c r="AX74" s="43">
        <f t="shared" si="11"/>
        <v>2.718437462124347</v>
      </c>
      <c r="AY74" s="41" t="str" cm="1">
        <f t="array" ref="AY74">_xlfn.IFS( AX74&lt;=0.5, "CAT VI",
    AX74&lt;=2, "CAT V",
    AX74&lt;=5, "CAT IV",
    AX74&lt;=10, "CAT III",AX74&lt;=20, "CAT II",AX74&gt;20, "CAT I")</f>
        <v>CAT IV</v>
      </c>
      <c r="AZ74" s="43">
        <f t="shared" si="12"/>
        <v>2</v>
      </c>
      <c r="BA74" s="43" cm="1">
        <f t="array" ref="BA74">_xlfn.IFS(AY74= "CAT I", 6,AY74= "CAT II", 5,AY74= "CAT III", 4,AY74= "CAT IV", 3,AY74="CAT V", 2, AY74="CAT VI", 1)</f>
        <v>3</v>
      </c>
    </row>
    <row r="75" spans="1:53" x14ac:dyDescent="0.25">
      <c r="A75" s="28" t="s">
        <v>1013</v>
      </c>
      <c r="B75" s="20" t="s">
        <v>1013</v>
      </c>
      <c r="C75" s="20" t="s">
        <v>697</v>
      </c>
      <c r="D75" s="20" t="s">
        <v>1014</v>
      </c>
      <c r="E75" s="20" t="s">
        <v>1015</v>
      </c>
      <c r="F75" s="20" t="s">
        <v>43</v>
      </c>
      <c r="G75" s="20">
        <v>2</v>
      </c>
      <c r="H75" s="20" t="s">
        <v>44</v>
      </c>
      <c r="K75" s="20" t="s">
        <v>55</v>
      </c>
      <c r="L75" s="20">
        <v>4</v>
      </c>
      <c r="M75" s="20">
        <v>134</v>
      </c>
      <c r="N75" s="59">
        <f t="shared" si="7"/>
        <v>68.930041152263371</v>
      </c>
      <c r="Q75" s="29">
        <v>107.9</v>
      </c>
      <c r="S75" s="29">
        <v>147.80000000000001</v>
      </c>
      <c r="T75" s="29">
        <v>30.2</v>
      </c>
      <c r="U75" s="29">
        <v>72.400000000000006</v>
      </c>
      <c r="V75" s="29">
        <v>72.400000000000006</v>
      </c>
      <c r="W75" s="29">
        <v>20.399999999999999</v>
      </c>
      <c r="X75" s="30">
        <v>140000</v>
      </c>
      <c r="Y75" s="30">
        <v>128000</v>
      </c>
      <c r="Z75" s="20" t="s">
        <v>54</v>
      </c>
      <c r="AA75" s="20" t="s">
        <v>49</v>
      </c>
      <c r="AB75" s="58" t="s">
        <v>1425</v>
      </c>
      <c r="AC75" s="58" cm="1">
        <f t="array" ref="AC75">_xlfn.IFS(AB75="A (Super Heavy)",6,AB75="B (Upper Heavy)",5,AB75="C (Lower Heavy)",4,AB75="D (Upper Medium)",3,AB75="E (Lower Medium)",2,AB75="F (Light)",1, AB75="Specific Analysis",5)</f>
        <v>3</v>
      </c>
      <c r="AD75" s="29">
        <v>18011</v>
      </c>
      <c r="AE75" s="20" t="s">
        <v>50</v>
      </c>
      <c r="AF75" s="20" t="s">
        <v>51</v>
      </c>
      <c r="AG75" s="20" t="s">
        <v>68</v>
      </c>
      <c r="AH75" s="20" t="s">
        <v>54</v>
      </c>
      <c r="AI75" s="20" t="s">
        <v>54</v>
      </c>
      <c r="AJ75" s="20" t="s">
        <v>44</v>
      </c>
      <c r="AL75" s="20" t="s">
        <v>55</v>
      </c>
      <c r="AM75" s="20">
        <v>7</v>
      </c>
      <c r="AN75" s="20" t="s">
        <v>74</v>
      </c>
      <c r="AO75" s="30">
        <v>1</v>
      </c>
      <c r="AP75" s="31">
        <v>320</v>
      </c>
      <c r="AR75" s="20"/>
      <c r="AS75" s="55">
        <f t="shared" si="8"/>
        <v>58060.419123650543</v>
      </c>
      <c r="AT75" s="55">
        <f t="shared" si="9"/>
        <v>107.9</v>
      </c>
      <c r="AU75" s="55">
        <f t="shared" si="10"/>
        <v>32.886315147820788</v>
      </c>
      <c r="AV75" s="55">
        <f t="shared" si="13"/>
        <v>68.930041152263371</v>
      </c>
      <c r="AW75" s="55" cm="1">
        <f t="array" ref="AW75">2*9.81^2*(AS75)^2/(3.1416*(AU75^2)*(_xlfn.IFS(F75="Jet",0.973*0.873*0.98094,F75="Turboprop",0.804*0.979*0.97444,F75="Piston",0.804*0.971*0.97444)*IF(R75="",1,1.09011))*1.225*AV75)</f>
        <v>2714143.9152696757</v>
      </c>
      <c r="AX75" s="43">
        <f t="shared" si="11"/>
        <v>2.7141439152696756</v>
      </c>
      <c r="AY75" s="41" t="str" cm="1">
        <f t="array" ref="AY75">_xlfn.IFS( AX75&lt;=0.5, "CAT VI",
    AX75&lt;=2, "CAT V",
    AX75&lt;=5, "CAT IV",
    AX75&lt;=10, "CAT III",AX75&lt;=20, "CAT II",AX75&gt;20, "CAT I")</f>
        <v>CAT IV</v>
      </c>
      <c r="AZ75" s="43">
        <f t="shared" si="12"/>
        <v>3</v>
      </c>
      <c r="BA75" s="43" cm="1">
        <f t="array" ref="BA75">_xlfn.IFS(AY75= "CAT I", 6,AY75= "CAT II", 5,AY75= "CAT III", 4,AY75= "CAT IV", 3,AY75="CAT V", 2, AY75="CAT VI", 1)</f>
        <v>3</v>
      </c>
    </row>
    <row r="76" spans="1:53" x14ac:dyDescent="0.25">
      <c r="A76" s="28" t="s">
        <v>811</v>
      </c>
      <c r="B76" s="20" t="s">
        <v>811</v>
      </c>
      <c r="C76" s="20" t="s">
        <v>812</v>
      </c>
      <c r="D76" s="20" t="s">
        <v>813</v>
      </c>
      <c r="E76" s="20" t="s">
        <v>814</v>
      </c>
      <c r="F76" s="20" t="s">
        <v>43</v>
      </c>
      <c r="G76" s="20">
        <v>1</v>
      </c>
      <c r="H76" s="20" t="s">
        <v>54</v>
      </c>
      <c r="K76" s="20" t="s">
        <v>152</v>
      </c>
      <c r="L76" s="20" t="s">
        <v>153</v>
      </c>
      <c r="M76" s="20">
        <v>160</v>
      </c>
      <c r="N76" s="59">
        <f t="shared" si="7"/>
        <v>82.304526748971199</v>
      </c>
      <c r="Q76" s="29">
        <v>32.700000000000003</v>
      </c>
      <c r="S76" s="29">
        <v>49.4</v>
      </c>
      <c r="T76" s="29">
        <v>16</v>
      </c>
      <c r="U76" s="29">
        <v>12.9</v>
      </c>
      <c r="V76" s="29">
        <v>15.9</v>
      </c>
      <c r="W76" s="29">
        <v>8.6999999999999993</v>
      </c>
      <c r="X76" s="30">
        <v>42300</v>
      </c>
      <c r="Y76" s="49">
        <v>42300</v>
      </c>
      <c r="Z76" s="20" t="s">
        <v>48</v>
      </c>
      <c r="AA76" s="20" t="s">
        <v>49</v>
      </c>
      <c r="AB76" s="58" t="s">
        <v>1429</v>
      </c>
      <c r="AC76" s="58" cm="1">
        <f t="array" ref="AC76">_xlfn.IFS(AB76="A (Super Heavy)",6,AB76="B (Upper Heavy)",5,AB76="C (Lower Heavy)",4,AB76="D (Upper Medium)",3,AB76="E (Lower Medium)",2,AB76="F (Light)",1, AB76="Specific Analysis",5)</f>
        <v>2</v>
      </c>
      <c r="AD76" s="29">
        <v>2322.1</v>
      </c>
      <c r="AE76" s="20" t="s">
        <v>50</v>
      </c>
      <c r="AF76" s="20" t="s">
        <v>51</v>
      </c>
      <c r="AG76" s="20" t="s">
        <v>52</v>
      </c>
      <c r="AH76" s="20" t="s">
        <v>53</v>
      </c>
      <c r="AI76" s="20" t="s">
        <v>54</v>
      </c>
      <c r="AJ76" s="20" t="s">
        <v>54</v>
      </c>
      <c r="AL76" s="20" t="s">
        <v>55</v>
      </c>
      <c r="AM76" s="20" t="s">
        <v>47</v>
      </c>
      <c r="AN76" s="20" t="s">
        <v>74</v>
      </c>
      <c r="AO76" s="30">
        <v>1017</v>
      </c>
      <c r="AP76" s="31">
        <v>64560</v>
      </c>
      <c r="AR76" s="20"/>
      <c r="AS76" s="55">
        <f t="shared" si="8"/>
        <v>19187.15413226889</v>
      </c>
      <c r="AT76" s="55">
        <f t="shared" si="9"/>
        <v>32.700000000000003</v>
      </c>
      <c r="AU76" s="55">
        <f t="shared" si="10"/>
        <v>9.96647363608656</v>
      </c>
      <c r="AV76" s="55">
        <f t="shared" si="13"/>
        <v>82.304526748971199</v>
      </c>
      <c r="AW76" s="55" cm="1">
        <f t="array" ref="AW76">2*9.81^2*(AS76)^2/(3.1416*(AU76^2)*(_xlfn.IFS(F76="Jet",0.973*0.873*0.98094,F76="Turboprop",0.804*0.979*0.97444,F76="Piston",0.804*0.971*0.97444)*IF(R76="",1,1.09011))*1.225*AV76)</f>
        <v>2702874.4145462117</v>
      </c>
      <c r="AX76" s="43">
        <f t="shared" si="11"/>
        <v>2.7028744145462116</v>
      </c>
      <c r="AY76" s="41" t="str" cm="1">
        <f t="array" ref="AY76">_xlfn.IFS( AX76&lt;=0.5, "CAT VI",
    AX76&lt;=2, "CAT V",
    AX76&lt;=5, "CAT IV",
    AX76&lt;=10, "CAT III",AX76&lt;=20, "CAT II",AX76&gt;20, "CAT I")</f>
        <v>CAT IV</v>
      </c>
      <c r="AZ76" s="43">
        <f t="shared" si="12"/>
        <v>2</v>
      </c>
      <c r="BA76" s="43" cm="1">
        <f t="array" ref="BA76">_xlfn.IFS(AY76= "CAT I", 6,AY76= "CAT II", 5,AY76= "CAT III", 4,AY76= "CAT IV", 3,AY76="CAT V", 2, AY76="CAT VI", 1)</f>
        <v>3</v>
      </c>
    </row>
    <row r="77" spans="1:53" x14ac:dyDescent="0.25">
      <c r="A77" s="28" t="s">
        <v>95</v>
      </c>
      <c r="B77" s="20" t="s">
        <v>95</v>
      </c>
      <c r="C77" s="20" t="s">
        <v>66</v>
      </c>
      <c r="D77" s="20" t="s">
        <v>96</v>
      </c>
      <c r="E77" s="20" t="s">
        <v>97</v>
      </c>
      <c r="F77" s="20" t="s">
        <v>43</v>
      </c>
      <c r="G77" s="20">
        <v>2</v>
      </c>
      <c r="H77" s="20" t="s">
        <v>44</v>
      </c>
      <c r="K77" s="20" t="s">
        <v>55</v>
      </c>
      <c r="L77" s="20">
        <v>3</v>
      </c>
      <c r="M77" s="20">
        <v>136</v>
      </c>
      <c r="N77" s="59">
        <f t="shared" si="7"/>
        <v>69.958847736625515</v>
      </c>
      <c r="Q77" s="29">
        <v>111.9</v>
      </c>
      <c r="R77" s="29">
        <v>117.5</v>
      </c>
      <c r="S77" s="29">
        <v>123.3</v>
      </c>
      <c r="T77" s="29">
        <v>39.6</v>
      </c>
      <c r="U77" s="29">
        <v>41.5</v>
      </c>
      <c r="V77" s="29">
        <v>50.2</v>
      </c>
      <c r="W77" s="29">
        <v>29.4</v>
      </c>
      <c r="X77" s="30">
        <v>171961</v>
      </c>
      <c r="Y77" s="30">
        <v>145505</v>
      </c>
      <c r="Z77" s="20" t="s">
        <v>54</v>
      </c>
      <c r="AA77" s="20" t="s">
        <v>49</v>
      </c>
      <c r="AB77" s="58" t="s">
        <v>1425</v>
      </c>
      <c r="AC77" s="58" cm="1">
        <f t="array" ref="AC77">_xlfn.IFS(AB77="A (Super Heavy)",6,AB77="B (Upper Heavy)",5,AB77="C (Lower Heavy)",4,AB77="D (Upper Medium)",3,AB77="E (Lower Medium)",2,AB77="F (Light)",1, AB77="Specific Analysis",5)</f>
        <v>3</v>
      </c>
      <c r="AD77" s="29">
        <v>16354.4</v>
      </c>
      <c r="AE77" s="20" t="s">
        <v>50</v>
      </c>
      <c r="AF77" s="20" t="s">
        <v>51</v>
      </c>
      <c r="AG77" s="20" t="s">
        <v>68</v>
      </c>
      <c r="AH77" s="20" t="s">
        <v>54</v>
      </c>
      <c r="AI77" s="20" t="s">
        <v>54</v>
      </c>
      <c r="AJ77" s="20" t="s">
        <v>44</v>
      </c>
      <c r="AL77" s="20" t="s">
        <v>55</v>
      </c>
      <c r="AM77" s="20">
        <v>7</v>
      </c>
      <c r="AN77" s="20" t="s">
        <v>74</v>
      </c>
      <c r="AO77" s="30">
        <v>698</v>
      </c>
      <c r="AP77" s="31">
        <v>1397404</v>
      </c>
      <c r="AQ77" s="19" t="s">
        <v>70</v>
      </c>
      <c r="AR77" s="20"/>
      <c r="AS77" s="55">
        <f t="shared" si="8"/>
        <v>66000.635035834159</v>
      </c>
      <c r="AT77" s="55">
        <f t="shared" si="9"/>
        <v>117.5</v>
      </c>
      <c r="AU77" s="55">
        <f t="shared" si="10"/>
        <v>35.812252362084728</v>
      </c>
      <c r="AV77" s="55">
        <f t="shared" si="13"/>
        <v>69.958847736625515</v>
      </c>
      <c r="AW77" s="55" cm="1">
        <f t="array" ref="AW77">2*9.81^2*(AS77)^2/(3.1416*(AU77^2)*(_xlfn.IFS(F77="Jet",0.973*0.873*0.98094,F77="Turboprop",0.804*0.979*0.97444,F77="Piston",0.804*0.971*0.97444)*IF(R77="",1,1.09011))*1.225*AV77)</f>
        <v>2673200.2300782138</v>
      </c>
      <c r="AX77" s="43">
        <f t="shared" si="11"/>
        <v>2.6732002300782138</v>
      </c>
      <c r="AY77" s="41" t="str" cm="1">
        <f t="array" ref="AY77">_xlfn.IFS( AX77&lt;=0.5, "CAT VI",
    AX77&lt;=2, "CAT V",
    AX77&lt;=5, "CAT IV",
    AX77&lt;=10, "CAT III",AX77&lt;=20, "CAT II",AX77&gt;20, "CAT I")</f>
        <v>CAT IV</v>
      </c>
      <c r="AZ77" s="43">
        <f t="shared" si="12"/>
        <v>3</v>
      </c>
      <c r="BA77" s="43" cm="1">
        <f t="array" ref="BA77">_xlfn.IFS(AY77= "CAT I", 6,AY77= "CAT II", 5,AY77= "CAT III", 4,AY77= "CAT IV", 3,AY77="CAT V", 2, AY77="CAT VI", 1)</f>
        <v>3</v>
      </c>
    </row>
    <row r="78" spans="1:53" x14ac:dyDescent="0.25">
      <c r="A78" s="28" t="s">
        <v>719</v>
      </c>
      <c r="B78" s="20" t="s">
        <v>719</v>
      </c>
      <c r="C78" s="20" t="s">
        <v>701</v>
      </c>
      <c r="D78" s="20" t="s">
        <v>720</v>
      </c>
      <c r="E78" s="20" t="s">
        <v>721</v>
      </c>
      <c r="F78" s="20" t="s">
        <v>43</v>
      </c>
      <c r="G78" s="20">
        <v>2</v>
      </c>
      <c r="H78" s="20" t="s">
        <v>44</v>
      </c>
      <c r="K78" s="20" t="s">
        <v>55</v>
      </c>
      <c r="L78" s="20" t="s">
        <v>196</v>
      </c>
      <c r="M78" s="20">
        <v>135</v>
      </c>
      <c r="N78" s="59">
        <f t="shared" si="7"/>
        <v>69.444444444444443</v>
      </c>
      <c r="Q78" s="29">
        <v>93.4</v>
      </c>
      <c r="S78" s="29">
        <v>133.6</v>
      </c>
      <c r="T78" s="29">
        <v>28.8</v>
      </c>
      <c r="U78" s="29">
        <v>43.7</v>
      </c>
      <c r="V78" s="29">
        <v>43.7</v>
      </c>
      <c r="W78" s="29">
        <v>18.2</v>
      </c>
      <c r="X78" s="30">
        <v>121000</v>
      </c>
      <c r="Y78" s="30">
        <v>110000</v>
      </c>
      <c r="Z78" s="20" t="s">
        <v>54</v>
      </c>
      <c r="AA78" s="20" t="s">
        <v>49</v>
      </c>
      <c r="AB78" s="58" t="s">
        <v>1429</v>
      </c>
      <c r="AC78" s="58" cm="1">
        <f t="array" ref="AC78">_xlfn.IFS(AB78="A (Super Heavy)",6,AB78="B (Upper Heavy)",5,AB78="C (Lower Heavy)",4,AB78="D (Upper Medium)",3,AB78="E (Lower Medium)",2,AB78="F (Light)",1, AB78="Specific Analysis",5)</f>
        <v>2</v>
      </c>
      <c r="AD78" s="29">
        <v>14322.2</v>
      </c>
      <c r="AE78" s="20" t="s">
        <v>50</v>
      </c>
      <c r="AF78" s="20" t="s">
        <v>51</v>
      </c>
      <c r="AG78" s="20" t="s">
        <v>68</v>
      </c>
      <c r="AH78" s="20" t="s">
        <v>54</v>
      </c>
      <c r="AI78" s="20" t="s">
        <v>54</v>
      </c>
      <c r="AJ78" s="20" t="s">
        <v>44</v>
      </c>
      <c r="AL78" s="20" t="s">
        <v>55</v>
      </c>
      <c r="AM78" s="20">
        <v>8</v>
      </c>
      <c r="AN78" s="20" t="s">
        <v>74</v>
      </c>
      <c r="AO78" s="30">
        <v>1</v>
      </c>
      <c r="AP78" s="31">
        <v>0</v>
      </c>
      <c r="AQ78" s="19" t="s">
        <v>70</v>
      </c>
      <c r="AR78" s="20"/>
      <c r="AS78" s="55">
        <f t="shared" si="8"/>
        <v>49895.672684387187</v>
      </c>
      <c r="AT78" s="55">
        <f t="shared" si="9"/>
        <v>93.4</v>
      </c>
      <c r="AU78" s="55">
        <f t="shared" si="10"/>
        <v>28.466930813776287</v>
      </c>
      <c r="AV78" s="55">
        <f t="shared" si="13"/>
        <v>69.444444444444443</v>
      </c>
      <c r="AW78" s="55" cm="1">
        <f t="array" ref="AW78">2*9.81^2*(AS78)^2/(3.1416*(AU78^2)*(_xlfn.IFS(F78="Jet",0.973*0.873*0.98094,F78="Turboprop",0.804*0.979*0.97444,F78="Piston",0.804*0.971*0.97444)*IF(R78="",1,1.09011))*1.225*AV78)</f>
        <v>2655329.8023505509</v>
      </c>
      <c r="AX78" s="43">
        <f t="shared" si="11"/>
        <v>2.6553298023505509</v>
      </c>
      <c r="AY78" s="41" t="str" cm="1">
        <f t="array" ref="AY78">_xlfn.IFS( AX78&lt;=0.5, "CAT VI",
    AX78&lt;=2, "CAT V",
    AX78&lt;=5, "CAT IV",
    AX78&lt;=10, "CAT III",AX78&lt;=20, "CAT II",AX78&gt;20, "CAT I")</f>
        <v>CAT IV</v>
      </c>
      <c r="AZ78" s="43">
        <f t="shared" si="12"/>
        <v>2</v>
      </c>
      <c r="BA78" s="43" cm="1">
        <f t="array" ref="BA78">_xlfn.IFS(AY78= "CAT I", 6,AY78= "CAT II", 5,AY78= "CAT III", 4,AY78= "CAT IV", 3,AY78="CAT V", 2, AY78="CAT VI", 1)</f>
        <v>3</v>
      </c>
    </row>
    <row r="79" spans="1:53" s="40" customFormat="1" x14ac:dyDescent="0.25">
      <c r="A79" s="28" t="s">
        <v>388</v>
      </c>
      <c r="B79" s="20" t="s">
        <v>388</v>
      </c>
      <c r="C79" s="20" t="s">
        <v>385</v>
      </c>
      <c r="D79" s="20" t="s">
        <v>389</v>
      </c>
      <c r="E79" s="20" t="s">
        <v>390</v>
      </c>
      <c r="F79" s="20" t="s">
        <v>43</v>
      </c>
      <c r="G79" s="20">
        <v>2</v>
      </c>
      <c r="H79" s="20" t="s">
        <v>44</v>
      </c>
      <c r="I79" s="20"/>
      <c r="J79" s="20"/>
      <c r="K79" s="20" t="s">
        <v>55</v>
      </c>
      <c r="L79" s="20">
        <v>3</v>
      </c>
      <c r="M79" s="20">
        <v>135</v>
      </c>
      <c r="N79" s="59">
        <f t="shared" si="7"/>
        <v>69.444444444444443</v>
      </c>
      <c r="O79" s="20"/>
      <c r="P79" s="20"/>
      <c r="Q79" s="29">
        <v>115.1</v>
      </c>
      <c r="R79" s="29"/>
      <c r="S79" s="29">
        <v>127</v>
      </c>
      <c r="T79" s="29">
        <v>38.700000000000003</v>
      </c>
      <c r="U79" s="29">
        <v>48</v>
      </c>
      <c r="V79" s="29">
        <v>50.7</v>
      </c>
      <c r="W79" s="29">
        <v>26.3</v>
      </c>
      <c r="X79" s="30">
        <v>156307</v>
      </c>
      <c r="Y79" s="30">
        <v>133600</v>
      </c>
      <c r="Z79" s="20" t="s">
        <v>54</v>
      </c>
      <c r="AA79" s="20" t="s">
        <v>49</v>
      </c>
      <c r="AB79" s="58" t="s">
        <v>1425</v>
      </c>
      <c r="AC79" s="58" cm="1">
        <f t="array" ref="AC79">_xlfn.IFS(AB79="A (Super Heavy)",6,AB79="B (Upper Heavy)",5,AB79="C (Lower Heavy)",4,AB79="D (Upper Medium)",3,AB79="E (Lower Medium)",2,AB79="F (Light)",1, AB79="Specific Analysis",5)</f>
        <v>3</v>
      </c>
      <c r="AD79" s="29">
        <v>16511.5</v>
      </c>
      <c r="AE79" s="20" t="s">
        <v>50</v>
      </c>
      <c r="AF79" s="20" t="s">
        <v>51</v>
      </c>
      <c r="AG79" s="20" t="s">
        <v>68</v>
      </c>
      <c r="AH79" s="20" t="s">
        <v>54</v>
      </c>
      <c r="AI79" s="20" t="s">
        <v>54</v>
      </c>
      <c r="AJ79" s="20" t="s">
        <v>44</v>
      </c>
      <c r="AK79" s="20"/>
      <c r="AL79" s="20" t="s">
        <v>55</v>
      </c>
      <c r="AM79" s="20">
        <v>7</v>
      </c>
      <c r="AN79" s="20" t="s">
        <v>74</v>
      </c>
      <c r="AO79" s="30">
        <v>42</v>
      </c>
      <c r="AP79" s="31">
        <v>153832</v>
      </c>
      <c r="AQ79" s="19"/>
      <c r="AR79" s="20"/>
      <c r="AS79" s="55">
        <f t="shared" si="8"/>
        <v>60600.562460310255</v>
      </c>
      <c r="AT79" s="55">
        <f t="shared" si="9"/>
        <v>115.1</v>
      </c>
      <c r="AU79" s="55">
        <f t="shared" si="10"/>
        <v>35.080768058518743</v>
      </c>
      <c r="AV79" s="55">
        <f t="shared" si="13"/>
        <v>69.444444444444443</v>
      </c>
      <c r="AW79" s="55" cm="1">
        <f t="array" ref="AW79">2*9.81^2*(AS79)^2/(3.1416*(AU79^2)*(_xlfn.IFS(F79="Jet",0.973*0.873*0.98094,F79="Turboprop",0.804*0.979*0.97444,F79="Piston",0.804*0.971*0.97444)*IF(R79="",1,1.09011))*1.225*AV79)</f>
        <v>2579224.3545318348</v>
      </c>
      <c r="AX79" s="43">
        <f t="shared" si="11"/>
        <v>2.579224354531835</v>
      </c>
      <c r="AY79" s="41" t="str" cm="1">
        <f t="array" ref="AY79">_xlfn.IFS( AX79&lt;=0.5, "CAT VI",
    AX79&lt;=2, "CAT V",
    AX79&lt;=5, "CAT IV",
    AX79&lt;=10, "CAT III",AX79&lt;=20, "CAT II",AX79&gt;20, "CAT I")</f>
        <v>CAT IV</v>
      </c>
      <c r="AZ79" s="43">
        <f t="shared" si="12"/>
        <v>3</v>
      </c>
      <c r="BA79" s="43" cm="1">
        <f t="array" ref="BA79">_xlfn.IFS(AY79= "CAT I", 6,AY79= "CAT II", 5,AY79= "CAT III", 4,AY79= "CAT IV", 3,AY79="CAT V", 2, AY79="CAT VI", 1)</f>
        <v>3</v>
      </c>
    </row>
    <row r="80" spans="1:53" x14ac:dyDescent="0.25">
      <c r="A80" s="28" t="s">
        <v>316</v>
      </c>
      <c r="B80" s="20" t="s">
        <v>316</v>
      </c>
      <c r="C80" s="20" t="s">
        <v>266</v>
      </c>
      <c r="D80" s="20" t="s">
        <v>317</v>
      </c>
      <c r="E80" s="20" t="s">
        <v>318</v>
      </c>
      <c r="F80" s="20" t="s">
        <v>43</v>
      </c>
      <c r="G80" s="20">
        <v>2</v>
      </c>
      <c r="H80" s="20" t="s">
        <v>54</v>
      </c>
      <c r="I80" s="20" t="s">
        <v>44</v>
      </c>
      <c r="J80" s="20" t="s">
        <v>54</v>
      </c>
      <c r="K80" s="20" t="s">
        <v>55</v>
      </c>
      <c r="L80" s="20">
        <v>3</v>
      </c>
      <c r="M80" s="20">
        <v>144</v>
      </c>
      <c r="N80" s="59">
        <f t="shared" si="7"/>
        <v>74.074074074074076</v>
      </c>
      <c r="O80" s="20">
        <v>140</v>
      </c>
      <c r="P80" s="20">
        <v>144</v>
      </c>
      <c r="Q80" s="29">
        <v>112.6</v>
      </c>
      <c r="R80" s="29">
        <v>117.4</v>
      </c>
      <c r="S80" s="29">
        <v>129.5</v>
      </c>
      <c r="T80" s="29">
        <v>41.4</v>
      </c>
      <c r="U80" s="29">
        <v>51.2</v>
      </c>
      <c r="V80" s="29">
        <v>56.4</v>
      </c>
      <c r="W80" s="29">
        <v>23</v>
      </c>
      <c r="X80" s="30">
        <v>174200</v>
      </c>
      <c r="Y80" s="30">
        <v>146275</v>
      </c>
      <c r="Z80" s="20" t="s">
        <v>54</v>
      </c>
      <c r="AA80" s="20" t="s">
        <v>49</v>
      </c>
      <c r="AB80" s="58" t="s">
        <v>1425</v>
      </c>
      <c r="AC80" s="58" cm="1">
        <f t="array" ref="AC80">_xlfn.IFS(AB80="A (Super Heavy)",6,AB80="B (Upper Heavy)",5,AB80="C (Lower Heavy)",4,AB80="D (Upper Medium)",3,AB80="E (Lower Medium)",2,AB80="F (Light)",1, AB80="Specific Analysis",5)</f>
        <v>3</v>
      </c>
      <c r="AD80" s="29">
        <v>16487</v>
      </c>
      <c r="AE80" s="20" t="s">
        <v>50</v>
      </c>
      <c r="AF80" s="20" t="s">
        <v>51</v>
      </c>
      <c r="AG80" s="20" t="s">
        <v>68</v>
      </c>
      <c r="AH80" s="20" t="s">
        <v>54</v>
      </c>
      <c r="AI80" s="20" t="s">
        <v>54</v>
      </c>
      <c r="AJ80" s="20" t="s">
        <v>44</v>
      </c>
      <c r="AL80" s="20" t="s">
        <v>55</v>
      </c>
      <c r="AM80" s="20">
        <v>8</v>
      </c>
      <c r="AN80" s="20" t="s">
        <v>74</v>
      </c>
      <c r="AO80" s="30">
        <v>971</v>
      </c>
      <c r="AP80" s="31">
        <v>2484764</v>
      </c>
      <c r="AQ80" s="19" t="s">
        <v>269</v>
      </c>
      <c r="AR80" s="20"/>
      <c r="AS80" s="55">
        <f t="shared" si="8"/>
        <v>66349.904744624873</v>
      </c>
      <c r="AT80" s="55">
        <f t="shared" si="9"/>
        <v>117.4</v>
      </c>
      <c r="AU80" s="55">
        <f t="shared" si="10"/>
        <v>35.781773849436149</v>
      </c>
      <c r="AV80" s="55">
        <f t="shared" si="13"/>
        <v>74.074074074074076</v>
      </c>
      <c r="AW80" s="55" cm="1">
        <f t="array" ref="AW80">2*9.81^2*(AS80)^2/(3.1416*(AU80^2)*(_xlfn.IFS(F80="Jet",0.973*0.873*0.98094,F80="Turboprop",0.804*0.979*0.97444,F80="Piston",0.804*0.971*0.97444)*IF(R80="",1,1.09011))*1.225*AV80)</f>
        <v>2555829.1819211757</v>
      </c>
      <c r="AX80" s="43">
        <f t="shared" si="11"/>
        <v>2.5558291819211756</v>
      </c>
      <c r="AY80" s="41" t="str" cm="1">
        <f t="array" ref="AY80">_xlfn.IFS( AX80&lt;=0.5, "CAT VI",
    AX80&lt;=2, "CAT V",
    AX80&lt;=5, "CAT IV",
    AX80&lt;=10, "CAT III",AX80&lt;=20, "CAT II",AX80&gt;20, "CAT I")</f>
        <v>CAT IV</v>
      </c>
      <c r="AZ80" s="43">
        <f t="shared" si="12"/>
        <v>3</v>
      </c>
      <c r="BA80" s="43" cm="1">
        <f t="array" ref="BA80">_xlfn.IFS(AY80= "CAT I", 6,AY80= "CAT II", 5,AY80= "CAT III", 4,AY80= "CAT IV", 3,AY80="CAT V", 2, AY80="CAT VI", 1)</f>
        <v>3</v>
      </c>
    </row>
    <row r="81" spans="1:53" s="40" customFormat="1" x14ac:dyDescent="0.25">
      <c r="A81" s="28" t="s">
        <v>65</v>
      </c>
      <c r="B81" s="20" t="s">
        <v>65</v>
      </c>
      <c r="C81" s="20" t="s">
        <v>66</v>
      </c>
      <c r="D81" s="20" t="s">
        <v>67</v>
      </c>
      <c r="E81" s="20" t="s">
        <v>67</v>
      </c>
      <c r="F81" s="20" t="s">
        <v>43</v>
      </c>
      <c r="G81" s="20">
        <v>2</v>
      </c>
      <c r="H81" s="20" t="s">
        <v>44</v>
      </c>
      <c r="I81" s="20"/>
      <c r="J81" s="20"/>
      <c r="K81" s="20" t="s">
        <v>55</v>
      </c>
      <c r="L81" s="20">
        <v>3</v>
      </c>
      <c r="M81" s="20">
        <v>130</v>
      </c>
      <c r="N81" s="59">
        <f t="shared" si="7"/>
        <v>66.872427983539097</v>
      </c>
      <c r="O81" s="20"/>
      <c r="P81" s="20"/>
      <c r="Q81" s="29"/>
      <c r="R81" s="29">
        <v>117.5</v>
      </c>
      <c r="S81" s="29">
        <v>111</v>
      </c>
      <c r="T81" s="29">
        <v>39.700000000000003</v>
      </c>
      <c r="U81" s="29">
        <v>36.200000000000003</v>
      </c>
      <c r="V81" s="29">
        <v>44.9</v>
      </c>
      <c r="W81" s="29">
        <v>29.4</v>
      </c>
      <c r="X81" s="30">
        <v>166449</v>
      </c>
      <c r="Y81" s="30">
        <v>137789</v>
      </c>
      <c r="Z81" s="20" t="s">
        <v>54</v>
      </c>
      <c r="AA81" s="20" t="s">
        <v>49</v>
      </c>
      <c r="AB81" s="58" t="s">
        <v>1425</v>
      </c>
      <c r="AC81" s="58" cm="1">
        <f t="array" ref="AC81">_xlfn.IFS(AB81="A (Super Heavy)",6,AB81="B (Upper Heavy)",5,AB81="C (Lower Heavy)",4,AB81="D (Upper Medium)",3,AB81="E (Lower Medium)",2,AB81="F (Light)",1, AB81="Specific Analysis",5)</f>
        <v>3</v>
      </c>
      <c r="AD81" s="29">
        <v>14790</v>
      </c>
      <c r="AE81" s="20" t="s">
        <v>50</v>
      </c>
      <c r="AF81" s="20" t="s">
        <v>51</v>
      </c>
      <c r="AG81" s="20" t="s">
        <v>68</v>
      </c>
      <c r="AH81" s="20" t="s">
        <v>54</v>
      </c>
      <c r="AI81" s="20" t="s">
        <v>54</v>
      </c>
      <c r="AJ81" s="20" t="s">
        <v>44</v>
      </c>
      <c r="AK81" s="20"/>
      <c r="AL81" s="20" t="s">
        <v>55</v>
      </c>
      <c r="AM81" s="20">
        <v>7</v>
      </c>
      <c r="AN81" s="20" t="s">
        <v>69</v>
      </c>
      <c r="AO81" s="30">
        <v>0</v>
      </c>
      <c r="AP81" s="31">
        <v>166</v>
      </c>
      <c r="AQ81" s="19" t="s">
        <v>70</v>
      </c>
      <c r="AR81" s="20"/>
      <c r="AS81" s="55">
        <f t="shared" si="8"/>
        <v>62500.680395536605</v>
      </c>
      <c r="AT81" s="55">
        <f t="shared" si="9"/>
        <v>117.5</v>
      </c>
      <c r="AU81" s="55">
        <f t="shared" si="10"/>
        <v>35.812252362084728</v>
      </c>
      <c r="AV81" s="55">
        <f t="shared" si="13"/>
        <v>66.872427983539097</v>
      </c>
      <c r="AW81" s="55" cm="1">
        <f t="array" ref="AW81">2*9.81^2*(AS81)^2/(3.1416*(AU81^2)*(_xlfn.IFS(F81="Jet",0.973*0.873*0.98094,F81="Turboprop",0.804*0.979*0.97444,F81="Piston",0.804*0.971*0.97444)*IF(R81="",1,1.09011))*1.225*AV81)</f>
        <v>2507842.7879028656</v>
      </c>
      <c r="AX81" s="43">
        <f t="shared" si="11"/>
        <v>2.5078427879028657</v>
      </c>
      <c r="AY81" s="41" t="str" cm="1">
        <f t="array" ref="AY81">_xlfn.IFS( AX81&lt;=0.5, "CAT VI",
    AX81&lt;=2, "CAT V",
    AX81&lt;=5, "CAT IV",
    AX81&lt;=10, "CAT III",AX81&lt;=20, "CAT II",AX81&gt;20, "CAT I")</f>
        <v>CAT IV</v>
      </c>
      <c r="AZ81" s="43">
        <f t="shared" si="12"/>
        <v>3</v>
      </c>
      <c r="BA81" s="43" cm="1">
        <f t="array" ref="BA81">_xlfn.IFS(AY81= "CAT I", 6,AY81= "CAT II", 5,AY81= "CAT III", 4,AY81= "CAT IV", 3,AY81="CAT V", 2, AY81="CAT VI", 1)</f>
        <v>3</v>
      </c>
    </row>
    <row r="82" spans="1:53" s="40" customFormat="1" x14ac:dyDescent="0.25">
      <c r="A82" s="28" t="s">
        <v>92</v>
      </c>
      <c r="B82" s="20" t="s">
        <v>92</v>
      </c>
      <c r="C82" s="20" t="s">
        <v>66</v>
      </c>
      <c r="D82" s="20" t="s">
        <v>93</v>
      </c>
      <c r="E82" s="20" t="s">
        <v>94</v>
      </c>
      <c r="F82" s="20" t="s">
        <v>43</v>
      </c>
      <c r="G82" s="20">
        <v>2</v>
      </c>
      <c r="H82" s="20" t="s">
        <v>44</v>
      </c>
      <c r="I82" s="20"/>
      <c r="J82" s="20"/>
      <c r="K82" s="20" t="s">
        <v>55</v>
      </c>
      <c r="L82" s="20">
        <v>3</v>
      </c>
      <c r="M82" s="20">
        <v>126</v>
      </c>
      <c r="N82" s="59">
        <f t="shared" si="7"/>
        <v>64.81481481481481</v>
      </c>
      <c r="O82" s="20"/>
      <c r="P82" s="20"/>
      <c r="Q82" s="29">
        <v>111.9</v>
      </c>
      <c r="R82" s="29">
        <v>117.5</v>
      </c>
      <c r="S82" s="29">
        <v>111</v>
      </c>
      <c r="T82" s="29">
        <v>39.700000000000003</v>
      </c>
      <c r="U82" s="29">
        <v>36.200000000000003</v>
      </c>
      <c r="V82" s="29">
        <v>44.9</v>
      </c>
      <c r="W82" s="29">
        <v>29.4</v>
      </c>
      <c r="X82" s="30">
        <v>168653</v>
      </c>
      <c r="Y82" s="30">
        <v>134482</v>
      </c>
      <c r="Z82" s="20" t="s">
        <v>54</v>
      </c>
      <c r="AA82" s="20" t="s">
        <v>49</v>
      </c>
      <c r="AB82" s="58" t="s">
        <v>1425</v>
      </c>
      <c r="AC82" s="58" cm="1">
        <f t="array" ref="AC82">_xlfn.IFS(AB82="A (Super Heavy)",6,AB82="B (Upper Heavy)",5,AB82="C (Lower Heavy)",4,AB82="D (Upper Medium)",3,AB82="E (Lower Medium)",2,AB82="F (Light)",1, AB82="Specific Analysis",5)</f>
        <v>3</v>
      </c>
      <c r="AD82" s="29">
        <v>14140.5</v>
      </c>
      <c r="AE82" s="20" t="s">
        <v>50</v>
      </c>
      <c r="AF82" s="20" t="s">
        <v>51</v>
      </c>
      <c r="AG82" s="20" t="s">
        <v>68</v>
      </c>
      <c r="AH82" s="20" t="s">
        <v>54</v>
      </c>
      <c r="AI82" s="20" t="s">
        <v>54</v>
      </c>
      <c r="AJ82" s="20" t="s">
        <v>44</v>
      </c>
      <c r="AK82" s="20"/>
      <c r="AL82" s="20" t="s">
        <v>55</v>
      </c>
      <c r="AM82" s="20">
        <v>7</v>
      </c>
      <c r="AN82" s="20" t="s">
        <v>74</v>
      </c>
      <c r="AO82" s="30">
        <v>413</v>
      </c>
      <c r="AP82" s="31">
        <v>915976</v>
      </c>
      <c r="AQ82" s="19" t="s">
        <v>70</v>
      </c>
      <c r="AR82" s="20"/>
      <c r="AS82" s="55">
        <f t="shared" si="8"/>
        <v>61000.635035834159</v>
      </c>
      <c r="AT82" s="55">
        <f t="shared" si="9"/>
        <v>117.5</v>
      </c>
      <c r="AU82" s="55">
        <f t="shared" si="10"/>
        <v>35.812252362084728</v>
      </c>
      <c r="AV82" s="55">
        <f t="shared" si="13"/>
        <v>64.81481481481481</v>
      </c>
      <c r="AW82" s="55" cm="1">
        <f t="array" ref="AW82">2*9.81^2*(AS82)^2/(3.1416*(AU82^2)*(_xlfn.IFS(F82="Jet",0.973*0.873*0.98094,F82="Turboprop",0.804*0.979*0.97444,F82="Piston",0.804*0.971*0.97444)*IF(R82="",1,1.09011))*1.225*AV82)</f>
        <v>2464746.9453131561</v>
      </c>
      <c r="AX82" s="43">
        <f t="shared" si="11"/>
        <v>2.4647469453131561</v>
      </c>
      <c r="AY82" s="41" t="str" cm="1">
        <f t="array" ref="AY82">_xlfn.IFS( AX82&lt;=0.5, "CAT VI",
    AX82&lt;=2, "CAT V",
    AX82&lt;=5, "CAT IV",
    AX82&lt;=10, "CAT III",AX82&lt;=20, "CAT II",AX82&gt;20, "CAT I")</f>
        <v>CAT IV</v>
      </c>
      <c r="AZ82" s="43">
        <f t="shared" si="12"/>
        <v>3</v>
      </c>
      <c r="BA82" s="43" cm="1">
        <f t="array" ref="BA82">_xlfn.IFS(AY82= "CAT I", 6,AY82= "CAT II", 5,AY82= "CAT III", 4,AY82= "CAT IV", 3,AY82="CAT V", 2, AY82="CAT VI", 1)</f>
        <v>3</v>
      </c>
    </row>
    <row r="83" spans="1:53" x14ac:dyDescent="0.25">
      <c r="A83" s="28" t="s">
        <v>298</v>
      </c>
      <c r="B83" s="20" t="s">
        <v>298</v>
      </c>
      <c r="C83" s="20" t="s">
        <v>266</v>
      </c>
      <c r="D83" s="20" t="s">
        <v>299</v>
      </c>
      <c r="E83" s="20" t="s">
        <v>300</v>
      </c>
      <c r="F83" s="20" t="s">
        <v>43</v>
      </c>
      <c r="G83" s="20">
        <v>2</v>
      </c>
      <c r="H83" s="20" t="s">
        <v>44</v>
      </c>
      <c r="K83" s="20" t="s">
        <v>55</v>
      </c>
      <c r="L83" s="20">
        <v>3</v>
      </c>
      <c r="M83" s="20">
        <v>129</v>
      </c>
      <c r="N83" s="59">
        <f t="shared" si="7"/>
        <v>66.358024691358025</v>
      </c>
      <c r="Q83" s="29">
        <v>93</v>
      </c>
      <c r="S83" s="29">
        <v>100.2</v>
      </c>
      <c r="T83" s="29">
        <v>36.799999999999997</v>
      </c>
      <c r="U83" s="29">
        <v>37.299999999999997</v>
      </c>
      <c r="V83" s="29">
        <v>42.6</v>
      </c>
      <c r="W83" s="29">
        <v>20.9</v>
      </c>
      <c r="X83" s="30">
        <v>115500</v>
      </c>
      <c r="Y83" s="30">
        <v>103000</v>
      </c>
      <c r="Z83" s="20" t="s">
        <v>54</v>
      </c>
      <c r="AA83" s="20" t="s">
        <v>49</v>
      </c>
      <c r="AB83" s="58" t="s">
        <v>1429</v>
      </c>
      <c r="AC83" s="58" cm="1">
        <f t="array" ref="AC83">_xlfn.IFS(AB83="A (Super Heavy)",6,AB83="B (Upper Heavy)",5,AB83="C (Lower Heavy)",4,AB83="D (Upper Medium)",3,AB83="E (Lower Medium)",2,AB83="F (Light)",1, AB83="Specific Analysis",5)</f>
        <v>2</v>
      </c>
      <c r="AD83" s="29">
        <v>10832.2</v>
      </c>
      <c r="AE83" s="20" t="s">
        <v>50</v>
      </c>
      <c r="AF83" s="20" t="s">
        <v>51</v>
      </c>
      <c r="AG83" s="20" t="s">
        <v>68</v>
      </c>
      <c r="AH83" s="20" t="s">
        <v>54</v>
      </c>
      <c r="AI83" s="20" t="s">
        <v>54</v>
      </c>
      <c r="AJ83" s="20" t="s">
        <v>44</v>
      </c>
      <c r="AL83" s="20" t="s">
        <v>55</v>
      </c>
      <c r="AM83" s="20">
        <v>7</v>
      </c>
      <c r="AN83" s="20" t="s">
        <v>74</v>
      </c>
      <c r="AO83" s="30">
        <v>17</v>
      </c>
      <c r="AP83" s="31">
        <v>5202</v>
      </c>
      <c r="AQ83" s="19" t="s">
        <v>70</v>
      </c>
      <c r="AR83" s="20"/>
      <c r="AS83" s="55">
        <f t="shared" si="8"/>
        <v>46720.493513562549</v>
      </c>
      <c r="AT83" s="55">
        <f t="shared" si="9"/>
        <v>93</v>
      </c>
      <c r="AU83" s="55">
        <f t="shared" si="10"/>
        <v>28.345016763181956</v>
      </c>
      <c r="AV83" s="55">
        <f t="shared" si="13"/>
        <v>66.358024691358025</v>
      </c>
      <c r="AW83" s="55" cm="1">
        <f t="array" ref="AW83">2*9.81^2*(AS83)^2/(3.1416*(AU83^2)*(_xlfn.IFS(F83="Jet",0.973*0.873*0.98094,F83="Turboprop",0.804*0.979*0.97444,F83="Piston",0.804*0.971*0.97444)*IF(R83="",1,1.09011))*1.225*AV83)</f>
        <v>2457420.4185804818</v>
      </c>
      <c r="AX83" s="43">
        <f t="shared" si="11"/>
        <v>2.4574204185804818</v>
      </c>
      <c r="AY83" s="41" t="str" cm="1">
        <f t="array" ref="AY83">_xlfn.IFS( AX83&lt;=0.5, "CAT VI",
    AX83&lt;=2, "CAT V",
    AX83&lt;=5, "CAT IV",
    AX83&lt;=10, "CAT III",AX83&lt;=20, "CAT II",AX83&gt;20, "CAT I")</f>
        <v>CAT IV</v>
      </c>
      <c r="AZ83" s="43">
        <f t="shared" si="12"/>
        <v>2</v>
      </c>
      <c r="BA83" s="43" cm="1">
        <f t="array" ref="BA83">_xlfn.IFS(AY83= "CAT I", 6,AY83= "CAT II", 5,AY83= "CAT III", 4,AY83= "CAT IV", 3,AY83="CAT V", 2, AY83="CAT VI", 1)</f>
        <v>3</v>
      </c>
    </row>
    <row r="84" spans="1:53" x14ac:dyDescent="0.25">
      <c r="A84" s="28" t="s">
        <v>194</v>
      </c>
      <c r="B84" s="20" t="s">
        <v>194</v>
      </c>
      <c r="C84" s="20" t="s">
        <v>58</v>
      </c>
      <c r="D84" s="20" t="s">
        <v>195</v>
      </c>
      <c r="E84" s="20" t="s">
        <v>195</v>
      </c>
      <c r="F84" s="20" t="s">
        <v>147</v>
      </c>
      <c r="G84" s="20">
        <v>4</v>
      </c>
      <c r="H84" s="20" t="s">
        <v>44</v>
      </c>
      <c r="K84" s="20" t="s">
        <v>81</v>
      </c>
      <c r="L84" s="20" t="s">
        <v>196</v>
      </c>
      <c r="M84" s="20">
        <v>127</v>
      </c>
      <c r="N84" s="59">
        <f t="shared" si="7"/>
        <v>65.329218106995881</v>
      </c>
      <c r="Q84" s="29">
        <v>124.8</v>
      </c>
      <c r="S84" s="29">
        <v>111.6</v>
      </c>
      <c r="T84" s="29">
        <v>34.6</v>
      </c>
      <c r="U84" s="29">
        <v>38.200000000000003</v>
      </c>
      <c r="V84" s="29">
        <v>41.7</v>
      </c>
      <c r="W84" s="29">
        <v>15.6</v>
      </c>
      <c r="X84" s="30">
        <v>134482</v>
      </c>
      <c r="Y84" s="30">
        <v>127868</v>
      </c>
      <c r="Z84" s="20" t="s">
        <v>82</v>
      </c>
      <c r="AA84" s="20" t="s">
        <v>49</v>
      </c>
      <c r="AB84" s="58" t="s">
        <v>1425</v>
      </c>
      <c r="AC84" s="58" cm="1">
        <f t="array" ref="AC84">_xlfn.IFS(AB84="A (Super Heavy)",6,AB84="B (Upper Heavy)",5,AB84="C (Lower Heavy)",4,AB84="D (Upper Medium)",3,AB84="E (Lower Medium)",2,AB84="F (Light)",1, AB84="Specific Analysis",5)</f>
        <v>3</v>
      </c>
      <c r="AD84" s="29">
        <v>15717.7</v>
      </c>
      <c r="AE84" s="20" t="s">
        <v>50</v>
      </c>
      <c r="AF84" s="20" t="s">
        <v>51</v>
      </c>
      <c r="AG84" s="20" t="s">
        <v>68</v>
      </c>
      <c r="AH84" s="20" t="s">
        <v>54</v>
      </c>
      <c r="AI84" s="20" t="s">
        <v>54</v>
      </c>
      <c r="AJ84" s="20" t="s">
        <v>44</v>
      </c>
      <c r="AL84" s="20" t="s">
        <v>55</v>
      </c>
      <c r="AM84" s="20" t="s">
        <v>47</v>
      </c>
      <c r="AN84" s="20" t="s">
        <v>69</v>
      </c>
      <c r="AO84" s="30">
        <v>0</v>
      </c>
      <c r="AP84" s="31">
        <v>490</v>
      </c>
      <c r="AR84" s="20"/>
      <c r="AS84" s="55">
        <f t="shared" si="8"/>
        <v>58000.544316429281</v>
      </c>
      <c r="AT84" s="55">
        <f t="shared" si="9"/>
        <v>124.8</v>
      </c>
      <c r="AU84" s="55">
        <f t="shared" si="10"/>
        <v>38.037183785431267</v>
      </c>
      <c r="AV84" s="55">
        <f t="shared" si="13"/>
        <v>65.329218106995881</v>
      </c>
      <c r="AW84" s="55" cm="1">
        <f t="array" ref="AW84">2*9.81^2*(AS84)^2/(3.1416*(AU84^2)*(_xlfn.IFS(F84="Jet",0.973*0.873*0.98094,F84="Turboprop",0.804*0.979*0.97444,F84="Piston",0.804*0.971*0.97444)*IF(R84="",1,1.09011))*1.225*AV84)</f>
        <v>2320743.5821203031</v>
      </c>
      <c r="AX84" s="43">
        <f t="shared" si="11"/>
        <v>2.3207435821203029</v>
      </c>
      <c r="AY84" s="41" t="str" cm="1">
        <f t="array" ref="AY84">_xlfn.IFS( AX84&lt;=0.5, "CAT VI",
    AX84&lt;=2, "CAT V",
    AX84&lt;=5, "CAT IV",
    AX84&lt;=10, "CAT III",AX84&lt;=20, "CAT II",AX84&gt;20, "CAT I")</f>
        <v>CAT IV</v>
      </c>
      <c r="AZ84" s="43">
        <f t="shared" si="12"/>
        <v>3</v>
      </c>
      <c r="BA84" s="43" cm="1">
        <f t="array" ref="BA84">_xlfn.IFS(AY84= "CAT I", 6,AY84= "CAT II", 5,AY84= "CAT III", 4,AY84= "CAT IV", 3,AY84="CAT V", 2, AY84="CAT VI", 1)</f>
        <v>3</v>
      </c>
    </row>
    <row r="85" spans="1:53" x14ac:dyDescent="0.25">
      <c r="A85" s="28" t="s">
        <v>474</v>
      </c>
      <c r="B85" s="20" t="s">
        <v>474</v>
      </c>
      <c r="C85" s="20" t="s">
        <v>475</v>
      </c>
      <c r="D85" s="20" t="s">
        <v>476</v>
      </c>
      <c r="E85" s="20" t="s">
        <v>477</v>
      </c>
      <c r="F85" s="20" t="s">
        <v>147</v>
      </c>
      <c r="G85" s="20">
        <v>4</v>
      </c>
      <c r="H85" s="20" t="s">
        <v>64</v>
      </c>
      <c r="K85" s="20" t="s">
        <v>81</v>
      </c>
      <c r="L85" s="20" t="s">
        <v>196</v>
      </c>
      <c r="M85" s="20">
        <v>117</v>
      </c>
      <c r="N85" s="59">
        <f t="shared" si="7"/>
        <v>60.185185185185183</v>
      </c>
      <c r="Q85" s="29">
        <v>132.6</v>
      </c>
      <c r="S85" s="29">
        <v>97.8</v>
      </c>
      <c r="T85" s="29">
        <v>38.799999999999997</v>
      </c>
      <c r="U85" s="29">
        <v>40.9</v>
      </c>
      <c r="V85" s="29">
        <v>43</v>
      </c>
      <c r="W85" s="29">
        <v>16</v>
      </c>
      <c r="X85" s="30">
        <v>155000</v>
      </c>
      <c r="Y85" s="30">
        <v>130000</v>
      </c>
      <c r="Z85" s="20" t="s">
        <v>201</v>
      </c>
      <c r="AA85" s="20" t="s">
        <v>49</v>
      </c>
      <c r="AB85" s="58" t="s">
        <v>1425</v>
      </c>
      <c r="AC85" s="58" cm="1">
        <f t="array" ref="AC85">_xlfn.IFS(AB85="A (Super Heavy)",6,AB85="B (Upper Heavy)",5,AB85="C (Lower Heavy)",4,AB85="D (Upper Medium)",3,AB85="E (Lower Medium)",2,AB85="F (Light)",1, AB85="Specific Analysis",5)</f>
        <v>3</v>
      </c>
      <c r="AD85" s="29">
        <v>14652.2</v>
      </c>
      <c r="AE85" s="20" t="s">
        <v>50</v>
      </c>
      <c r="AF85" s="20" t="s">
        <v>51</v>
      </c>
      <c r="AG85" s="20" t="s">
        <v>68</v>
      </c>
      <c r="AH85" s="20" t="s">
        <v>54</v>
      </c>
      <c r="AI85" s="20" t="s">
        <v>54</v>
      </c>
      <c r="AJ85" s="20" t="s">
        <v>44</v>
      </c>
      <c r="AL85" s="20" t="s">
        <v>55</v>
      </c>
      <c r="AM85" s="20" t="s">
        <v>47</v>
      </c>
      <c r="AN85" s="20" t="s">
        <v>74</v>
      </c>
      <c r="AO85" s="30">
        <v>15</v>
      </c>
      <c r="AP85" s="31">
        <v>35856</v>
      </c>
      <c r="AR85" s="20"/>
      <c r="AS85" s="55">
        <f t="shared" si="8"/>
        <v>58967.613172457583</v>
      </c>
      <c r="AT85" s="55">
        <f t="shared" si="9"/>
        <v>132.6</v>
      </c>
      <c r="AU85" s="55">
        <f t="shared" si="10"/>
        <v>40.41450777202072</v>
      </c>
      <c r="AV85" s="55">
        <f t="shared" si="13"/>
        <v>60.185185185185183</v>
      </c>
      <c r="AW85" s="55" cm="1">
        <f t="array" ref="AW85">2*9.81^2*(AS85)^2/(3.1416*(AU85^2)*(_xlfn.IFS(F85="Jet",0.973*0.873*0.98094,F85="Turboprop",0.804*0.979*0.97444,F85="Piston",0.804*0.971*0.97444)*IF(R85="",1,1.09011))*1.225*AV85)</f>
        <v>2306482.1596445059</v>
      </c>
      <c r="AX85" s="43">
        <f t="shared" si="11"/>
        <v>2.306482159644506</v>
      </c>
      <c r="AY85" s="41" t="str" cm="1">
        <f t="array" ref="AY85">_xlfn.IFS( AX85&lt;=0.5, "CAT VI",
    AX85&lt;=2, "CAT V",
    AX85&lt;=5, "CAT IV",
    AX85&lt;=10, "CAT III",AX85&lt;=20, "CAT II",AX85&gt;20, "CAT I")</f>
        <v>CAT IV</v>
      </c>
      <c r="AZ85" s="43">
        <f t="shared" si="12"/>
        <v>3</v>
      </c>
      <c r="BA85" s="43" cm="1">
        <f t="array" ref="BA85">_xlfn.IFS(AY85= "CAT I", 6,AY85= "CAT II", 5,AY85= "CAT III", 4,AY85= "CAT IV", 3,AY85="CAT V", 2, AY85="CAT VI", 1)</f>
        <v>3</v>
      </c>
    </row>
    <row r="86" spans="1:53" x14ac:dyDescent="0.25">
      <c r="A86" s="28" t="s">
        <v>1063</v>
      </c>
      <c r="B86" s="20" t="s">
        <v>1063</v>
      </c>
      <c r="C86" s="20" t="s">
        <v>475</v>
      </c>
      <c r="D86" s="20" t="s">
        <v>1064</v>
      </c>
      <c r="E86" s="20" t="s">
        <v>1064</v>
      </c>
      <c r="F86" s="20" t="s">
        <v>147</v>
      </c>
      <c r="G86" s="20">
        <v>4</v>
      </c>
      <c r="H86" s="20" t="s">
        <v>44</v>
      </c>
      <c r="K86" s="20" t="s">
        <v>55</v>
      </c>
      <c r="L86" s="20">
        <v>5</v>
      </c>
      <c r="M86" s="20">
        <v>134</v>
      </c>
      <c r="N86" s="59">
        <f t="shared" si="7"/>
        <v>68.930041152263371</v>
      </c>
      <c r="Q86" s="29">
        <v>99.7</v>
      </c>
      <c r="S86" s="29">
        <v>116</v>
      </c>
      <c r="T86" s="29">
        <v>33.700000000000003</v>
      </c>
      <c r="U86" s="29">
        <v>29.2</v>
      </c>
      <c r="V86" s="29">
        <v>32.4</v>
      </c>
      <c r="W86" s="29">
        <v>34</v>
      </c>
      <c r="X86" s="30">
        <v>135000</v>
      </c>
      <c r="Y86" s="30">
        <v>103880</v>
      </c>
      <c r="Z86" s="20" t="s">
        <v>54</v>
      </c>
      <c r="AA86" s="20" t="s">
        <v>49</v>
      </c>
      <c r="AB86" s="58" t="s">
        <v>1429</v>
      </c>
      <c r="AC86" s="58" cm="1">
        <f t="array" ref="AC86">_xlfn.IFS(AB86="A (Super Heavy)",6,AB86="B (Upper Heavy)",5,AB86="C (Lower Heavy)",4,AB86="D (Upper Medium)",3,AB86="E (Lower Medium)",2,AB86="F (Light)",1, AB86="Specific Analysis",5)</f>
        <v>2</v>
      </c>
      <c r="AD86" s="29">
        <v>13273.7</v>
      </c>
      <c r="AE86" s="20" t="s">
        <v>50</v>
      </c>
      <c r="AF86" s="20" t="s">
        <v>51</v>
      </c>
      <c r="AG86" s="20" t="s">
        <v>68</v>
      </c>
      <c r="AH86" s="20" t="s">
        <v>54</v>
      </c>
      <c r="AI86" s="20" t="s">
        <v>54</v>
      </c>
      <c r="AJ86" s="20" t="s">
        <v>44</v>
      </c>
      <c r="AL86" s="20" t="s">
        <v>55</v>
      </c>
      <c r="AM86" s="20" t="s">
        <v>47</v>
      </c>
      <c r="AN86" s="20" t="s">
        <v>74</v>
      </c>
      <c r="AO86" s="30">
        <v>100</v>
      </c>
      <c r="AP86" s="31">
        <v>3454</v>
      </c>
      <c r="AR86" s="20"/>
      <c r="AS86" s="55">
        <f t="shared" si="8"/>
        <v>47119.658895037646</v>
      </c>
      <c r="AT86" s="55">
        <f t="shared" si="9"/>
        <v>99.7</v>
      </c>
      <c r="AU86" s="55">
        <f t="shared" si="10"/>
        <v>30.387077110637001</v>
      </c>
      <c r="AV86" s="55">
        <f t="shared" si="13"/>
        <v>68.930041152263371</v>
      </c>
      <c r="AW86" s="55" cm="1">
        <f t="array" ref="AW86">2*9.81^2*(AS86)^2/(3.1416*(AU86^2)*(_xlfn.IFS(F86="Jet",0.973*0.873*0.98094,F86="Turboprop",0.804*0.979*0.97444,F86="Piston",0.804*0.971*0.97444)*IF(R86="",1,1.09011))*1.225*AV86)</f>
        <v>2274600.1944630565</v>
      </c>
      <c r="AX86" s="43">
        <f t="shared" si="11"/>
        <v>2.2746001944630567</v>
      </c>
      <c r="AY86" s="41" t="str" cm="1">
        <f t="array" ref="AY86">_xlfn.IFS( AX86&lt;=0.5, "CAT VI",
    AX86&lt;=2, "CAT V",
    AX86&lt;=5, "CAT IV",
    AX86&lt;=10, "CAT III",AX86&lt;=20, "CAT II",AX86&gt;20, "CAT I")</f>
        <v>CAT IV</v>
      </c>
      <c r="AZ86" s="43">
        <f t="shared" si="12"/>
        <v>2</v>
      </c>
      <c r="BA86" s="43" cm="1">
        <f t="array" ref="BA86">_xlfn.IFS(AY86= "CAT I", 6,AY86= "CAT II", 5,AY86= "CAT III", 4,AY86= "CAT IV", 3,AY86="CAT V", 2, AY86="CAT VI", 1)</f>
        <v>3</v>
      </c>
    </row>
    <row r="87" spans="1:53" x14ac:dyDescent="0.25">
      <c r="A87" s="28" t="s">
        <v>301</v>
      </c>
      <c r="B87" s="20" t="s">
        <v>301</v>
      </c>
      <c r="C87" s="20" t="s">
        <v>266</v>
      </c>
      <c r="D87" s="20" t="s">
        <v>302</v>
      </c>
      <c r="E87" s="20" t="s">
        <v>303</v>
      </c>
      <c r="F87" s="20" t="s">
        <v>43</v>
      </c>
      <c r="G87" s="20">
        <v>2</v>
      </c>
      <c r="H87" s="20" t="s">
        <v>44</v>
      </c>
      <c r="K87" s="20" t="s">
        <v>55</v>
      </c>
      <c r="L87" s="20">
        <v>3</v>
      </c>
      <c r="M87" s="20">
        <v>135</v>
      </c>
      <c r="N87" s="59">
        <f t="shared" si="7"/>
        <v>69.444444444444443</v>
      </c>
      <c r="Q87" s="29">
        <v>94.8</v>
      </c>
      <c r="R87" s="29">
        <v>102.4</v>
      </c>
      <c r="S87" s="29">
        <v>109.6</v>
      </c>
      <c r="T87" s="29">
        <v>36.299999999999997</v>
      </c>
      <c r="U87" s="29">
        <v>40.799999999999997</v>
      </c>
      <c r="V87" s="29">
        <v>46.1</v>
      </c>
      <c r="W87" s="29">
        <v>20.9</v>
      </c>
      <c r="X87" s="30">
        <v>139500</v>
      </c>
      <c r="Y87" s="30">
        <v>115800</v>
      </c>
      <c r="Z87" s="20" t="s">
        <v>54</v>
      </c>
      <c r="AA87" s="20" t="s">
        <v>49</v>
      </c>
      <c r="AB87" s="58" t="s">
        <v>1429</v>
      </c>
      <c r="AC87" s="58" cm="1">
        <f t="array" ref="AC87">_xlfn.IFS(AB87="A (Super Heavy)",6,AB87="B (Upper Heavy)",5,AB87="C (Lower Heavy)",4,AB87="D (Upper Medium)",3,AB87="E (Lower Medium)",2,AB87="F (Light)",1, AB87="Specific Analysis",5)</f>
        <v>2</v>
      </c>
      <c r="AD87" s="29">
        <v>12002.3</v>
      </c>
      <c r="AE87" s="20" t="s">
        <v>50</v>
      </c>
      <c r="AF87" s="20" t="s">
        <v>51</v>
      </c>
      <c r="AG87" s="20" t="s">
        <v>68</v>
      </c>
      <c r="AH87" s="20" t="s">
        <v>54</v>
      </c>
      <c r="AI87" s="20" t="s">
        <v>54</v>
      </c>
      <c r="AJ87" s="20" t="s">
        <v>44</v>
      </c>
      <c r="AL87" s="20" t="s">
        <v>55</v>
      </c>
      <c r="AM87" s="20">
        <v>7</v>
      </c>
      <c r="AN87" s="20" t="s">
        <v>74</v>
      </c>
      <c r="AO87" s="30">
        <v>70</v>
      </c>
      <c r="AP87" s="31">
        <v>39394</v>
      </c>
      <c r="AQ87" s="19" t="s">
        <v>70</v>
      </c>
      <c r="AR87" s="20"/>
      <c r="AS87" s="55">
        <f t="shared" si="8"/>
        <v>52526.535425927606</v>
      </c>
      <c r="AT87" s="55">
        <f t="shared" si="9"/>
        <v>102.4</v>
      </c>
      <c r="AU87" s="55">
        <f t="shared" si="10"/>
        <v>31.209996952148735</v>
      </c>
      <c r="AV87" s="55">
        <f t="shared" si="13"/>
        <v>69.444444444444443</v>
      </c>
      <c r="AW87" s="55" cm="1">
        <f t="array" ref="AW87">2*9.81^2*(AS87)^2/(3.1416*(AU87^2)*(_xlfn.IFS(F87="Jet",0.973*0.873*0.98094,F87="Turboprop",0.804*0.979*0.97444,F87="Piston",0.804*0.971*0.97444)*IF(R87="",1,1.09011))*1.225*AV87)</f>
        <v>2245813.736557221</v>
      </c>
      <c r="AX87" s="43">
        <f t="shared" si="11"/>
        <v>2.2458137365572211</v>
      </c>
      <c r="AY87" s="41" t="str" cm="1">
        <f t="array" ref="AY87">_xlfn.IFS( AX87&lt;=0.5, "CAT VI",
    AX87&lt;=2, "CAT V",
    AX87&lt;=5, "CAT IV",
    AX87&lt;=10, "CAT III",AX87&lt;=20, "CAT II",AX87&gt;20, "CAT I")</f>
        <v>CAT IV</v>
      </c>
      <c r="AZ87" s="43">
        <f t="shared" si="12"/>
        <v>2</v>
      </c>
      <c r="BA87" s="43" cm="1">
        <f t="array" ref="BA87">_xlfn.IFS(AY87= "CAT I", 6,AY87= "CAT II", 5,AY87= "CAT III", 4,AY87= "CAT IV", 3,AY87="CAT V", 2, AY87="CAT VI", 1)</f>
        <v>3</v>
      </c>
    </row>
    <row r="88" spans="1:53" x14ac:dyDescent="0.25">
      <c r="A88" s="28" t="s">
        <v>1165</v>
      </c>
      <c r="B88" s="20" t="s">
        <v>1165</v>
      </c>
      <c r="C88" s="20" t="s">
        <v>1166</v>
      </c>
      <c r="D88" s="20" t="s">
        <v>1167</v>
      </c>
      <c r="E88" s="20" t="s">
        <v>1168</v>
      </c>
      <c r="F88" s="20" t="s">
        <v>43</v>
      </c>
      <c r="G88" s="20">
        <v>4</v>
      </c>
      <c r="H88" s="20" t="s">
        <v>44</v>
      </c>
      <c r="K88" s="20" t="s">
        <v>55</v>
      </c>
      <c r="L88" s="20" t="s">
        <v>46</v>
      </c>
      <c r="M88" s="20">
        <v>123</v>
      </c>
      <c r="N88" s="59">
        <f t="shared" si="7"/>
        <v>63.271604938271608</v>
      </c>
      <c r="Q88" s="29">
        <v>86.4</v>
      </c>
      <c r="S88" s="29">
        <v>101.7</v>
      </c>
      <c r="T88" s="29">
        <v>28.2</v>
      </c>
      <c r="U88" s="29">
        <v>36.799999999999997</v>
      </c>
      <c r="V88" s="29">
        <v>36.799999999999997</v>
      </c>
      <c r="W88" s="29">
        <v>19</v>
      </c>
      <c r="X88" s="30">
        <v>101500</v>
      </c>
      <c r="Y88" s="30">
        <v>88500</v>
      </c>
      <c r="Z88" s="20" t="s">
        <v>54</v>
      </c>
      <c r="AA88" s="20" t="s">
        <v>49</v>
      </c>
      <c r="AB88" s="58" t="s">
        <v>1429</v>
      </c>
      <c r="AC88" s="58" cm="1">
        <f t="array" ref="AC88">_xlfn.IFS(AB88="A (Super Heavy)",6,AB88="B (Upper Heavy)",5,AB88="C (Lower Heavy)",4,AB88="D (Upper Medium)",3,AB88="E (Lower Medium)",2,AB88="F (Light)",1, AB88="Specific Analysis",5)</f>
        <v>2</v>
      </c>
      <c r="AD88" s="29">
        <v>10285.1</v>
      </c>
      <c r="AE88" s="20" t="s">
        <v>50</v>
      </c>
      <c r="AF88" s="20" t="s">
        <v>51</v>
      </c>
      <c r="AG88" s="20" t="s">
        <v>52</v>
      </c>
      <c r="AH88" s="20" t="s">
        <v>53</v>
      </c>
      <c r="AI88" s="20" t="s">
        <v>54</v>
      </c>
      <c r="AJ88" s="20" t="s">
        <v>54</v>
      </c>
      <c r="AL88" s="20" t="s">
        <v>55</v>
      </c>
      <c r="AM88" s="20">
        <v>7</v>
      </c>
      <c r="AN88" s="20" t="s">
        <v>74</v>
      </c>
      <c r="AO88" s="30">
        <v>1</v>
      </c>
      <c r="AP88" s="31">
        <v>896</v>
      </c>
      <c r="AR88" s="20"/>
      <c r="AS88" s="55">
        <f t="shared" si="8"/>
        <v>40143.336659711509</v>
      </c>
      <c r="AT88" s="55">
        <f t="shared" si="9"/>
        <v>86.4</v>
      </c>
      <c r="AU88" s="55">
        <f t="shared" si="10"/>
        <v>26.333434928375496</v>
      </c>
      <c r="AV88" s="55">
        <f t="shared" si="13"/>
        <v>63.271604938271608</v>
      </c>
      <c r="AW88" s="55" cm="1">
        <f t="array" ref="AW88">2*9.81^2*(AS88)^2/(3.1416*(AU88^2)*(_xlfn.IFS(F88="Jet",0.973*0.873*0.98094,F88="Turboprop",0.804*0.979*0.97444,F88="Piston",0.804*0.971*0.97444)*IF(R88="",1,1.09011))*1.225*AV88)</f>
        <v>2204522.6510519804</v>
      </c>
      <c r="AX88" s="43">
        <f t="shared" si="11"/>
        <v>2.2045226510519806</v>
      </c>
      <c r="AY88" s="41" t="str" cm="1">
        <f t="array" ref="AY88">_xlfn.IFS( AX88&lt;=0.5, "CAT VI",
    AX88&lt;=2, "CAT V",
    AX88&lt;=5, "CAT IV",
    AX88&lt;=10, "CAT III",AX88&lt;=20, "CAT II",AX88&gt;20, "CAT I")</f>
        <v>CAT IV</v>
      </c>
      <c r="AZ88" s="43">
        <f t="shared" si="12"/>
        <v>2</v>
      </c>
      <c r="BA88" s="43" cm="1">
        <f t="array" ref="BA88">_xlfn.IFS(AY88= "CAT I", 6,AY88= "CAT II", 5,AY88= "CAT III", 4,AY88= "CAT IV", 3,AY88="CAT V", 2, AY88="CAT VI", 1)</f>
        <v>3</v>
      </c>
    </row>
    <row r="89" spans="1:53" x14ac:dyDescent="0.25">
      <c r="A89" s="28" t="s">
        <v>716</v>
      </c>
      <c r="B89" s="20" t="s">
        <v>716</v>
      </c>
      <c r="C89" s="20" t="s">
        <v>701</v>
      </c>
      <c r="D89" s="20" t="s">
        <v>717</v>
      </c>
      <c r="E89" s="20" t="s">
        <v>718</v>
      </c>
      <c r="F89" s="20" t="s">
        <v>43</v>
      </c>
      <c r="G89" s="20">
        <v>2</v>
      </c>
      <c r="H89" s="20" t="s">
        <v>44</v>
      </c>
      <c r="K89" s="20" t="s">
        <v>55</v>
      </c>
      <c r="L89" s="20" t="s">
        <v>196</v>
      </c>
      <c r="M89" s="20">
        <v>132</v>
      </c>
      <c r="N89" s="59">
        <f t="shared" si="7"/>
        <v>67.901234567901241</v>
      </c>
      <c r="Q89" s="29">
        <v>93.3</v>
      </c>
      <c r="S89" s="29">
        <v>119.3</v>
      </c>
      <c r="T89" s="29">
        <v>27.8</v>
      </c>
      <c r="U89" s="29">
        <v>53.2</v>
      </c>
      <c r="V89" s="29">
        <v>53.2</v>
      </c>
      <c r="W89" s="29">
        <v>18.399999999999999</v>
      </c>
      <c r="X89" s="30">
        <v>108000</v>
      </c>
      <c r="Y89" s="30">
        <v>99000</v>
      </c>
      <c r="Z89" s="20" t="s">
        <v>54</v>
      </c>
      <c r="AA89" s="20" t="s">
        <v>49</v>
      </c>
      <c r="AB89" s="58" t="s">
        <v>1429</v>
      </c>
      <c r="AC89" s="58" cm="1">
        <f t="array" ref="AC89">_xlfn.IFS(AB89="A (Super Heavy)",6,AB89="B (Upper Heavy)",5,AB89="C (Lower Heavy)",4,AB89="D (Upper Medium)",3,AB89="E (Lower Medium)",2,AB89="F (Light)",1, AB89="Specific Analysis",5)</f>
        <v>2</v>
      </c>
      <c r="AD89" s="29">
        <v>12840.2</v>
      </c>
      <c r="AE89" s="20" t="s">
        <v>50</v>
      </c>
      <c r="AF89" s="20" t="s">
        <v>51</v>
      </c>
      <c r="AG89" s="20" t="s">
        <v>68</v>
      </c>
      <c r="AH89" s="20" t="s">
        <v>54</v>
      </c>
      <c r="AI89" s="20" t="s">
        <v>54</v>
      </c>
      <c r="AJ89" s="20" t="s">
        <v>44</v>
      </c>
      <c r="AL89" s="20" t="s">
        <v>55</v>
      </c>
      <c r="AM89" s="20">
        <v>8</v>
      </c>
      <c r="AN89" s="20" t="s">
        <v>74</v>
      </c>
      <c r="AO89" s="30">
        <v>12</v>
      </c>
      <c r="AP89" s="31">
        <v>3846</v>
      </c>
      <c r="AQ89" s="19" t="s">
        <v>70</v>
      </c>
      <c r="AR89" s="20"/>
      <c r="AS89" s="55">
        <f t="shared" si="8"/>
        <v>44906.10541594847</v>
      </c>
      <c r="AT89" s="55">
        <f t="shared" si="9"/>
        <v>93.3</v>
      </c>
      <c r="AU89" s="55">
        <f t="shared" si="10"/>
        <v>28.436452301127702</v>
      </c>
      <c r="AV89" s="55">
        <f t="shared" si="13"/>
        <v>67.901234567901241</v>
      </c>
      <c r="AW89" s="55" cm="1">
        <f t="array" ref="AW89">2*9.81^2*(AS89)^2/(3.1416*(AU89^2)*(_xlfn.IFS(F89="Jet",0.973*0.873*0.98094,F89="Turboprop",0.804*0.979*0.97444,F89="Piston",0.804*0.971*0.97444)*IF(R89="",1,1.09011))*1.225*AV89)</f>
        <v>2204417.2001027884</v>
      </c>
      <c r="AX89" s="43">
        <f t="shared" si="11"/>
        <v>2.2044172001027884</v>
      </c>
      <c r="AY89" s="41" t="str" cm="1">
        <f t="array" ref="AY89">_xlfn.IFS( AX89&lt;=0.5, "CAT VI",
    AX89&lt;=2, "CAT V",
    AX89&lt;=5, "CAT IV",
    AX89&lt;=10, "CAT III",AX89&lt;=20, "CAT II",AX89&gt;20, "CAT I")</f>
        <v>CAT IV</v>
      </c>
      <c r="AZ89" s="43">
        <f t="shared" si="12"/>
        <v>2</v>
      </c>
      <c r="BA89" s="43" cm="1">
        <f t="array" ref="BA89">_xlfn.IFS(AY89= "CAT I", 6,AY89= "CAT II", 5,AY89= "CAT III", 4,AY89= "CAT IV", 3,AY89="CAT V", 2, AY89="CAT VI", 1)</f>
        <v>3</v>
      </c>
    </row>
    <row r="90" spans="1:53" x14ac:dyDescent="0.25">
      <c r="A90" s="28" t="s">
        <v>384</v>
      </c>
      <c r="B90" s="20" t="s">
        <v>384</v>
      </c>
      <c r="C90" s="20" t="s">
        <v>385</v>
      </c>
      <c r="D90" s="20" t="s">
        <v>386</v>
      </c>
      <c r="E90" s="20" t="s">
        <v>387</v>
      </c>
      <c r="F90" s="20" t="s">
        <v>43</v>
      </c>
      <c r="G90" s="20">
        <v>2</v>
      </c>
      <c r="H90" s="20" t="s">
        <v>44</v>
      </c>
      <c r="K90" s="20" t="s">
        <v>55</v>
      </c>
      <c r="L90" s="20">
        <v>3</v>
      </c>
      <c r="M90" s="20">
        <v>130</v>
      </c>
      <c r="N90" s="59">
        <f t="shared" si="7"/>
        <v>66.872427983539097</v>
      </c>
      <c r="Q90" s="29">
        <v>115.1</v>
      </c>
      <c r="S90" s="29">
        <v>114.8</v>
      </c>
      <c r="T90" s="29">
        <v>38.700000000000003</v>
      </c>
      <c r="U90" s="29">
        <v>42.8</v>
      </c>
      <c r="V90" s="29">
        <v>45.4</v>
      </c>
      <c r="W90" s="29">
        <v>26.3</v>
      </c>
      <c r="X90" s="30">
        <v>139100</v>
      </c>
      <c r="Y90" s="30">
        <v>119490</v>
      </c>
      <c r="Z90" s="20" t="s">
        <v>54</v>
      </c>
      <c r="AA90" s="20" t="s">
        <v>49</v>
      </c>
      <c r="AB90" s="58" t="s">
        <v>1425</v>
      </c>
      <c r="AC90" s="58" cm="1">
        <f t="array" ref="AC90">_xlfn.IFS(AB90="A (Super Heavy)",6,AB90="B (Upper Heavy)",5,AB90="C (Lower Heavy)",4,AB90="D (Upper Medium)",3,AB90="E (Lower Medium)",2,AB90="F (Light)",1, AB90="Specific Analysis",5)</f>
        <v>3</v>
      </c>
      <c r="AD90" s="29">
        <v>14978.3</v>
      </c>
      <c r="AE90" s="20" t="s">
        <v>50</v>
      </c>
      <c r="AF90" s="20" t="s">
        <v>51</v>
      </c>
      <c r="AG90" s="20" t="s">
        <v>68</v>
      </c>
      <c r="AH90" s="20" t="s">
        <v>54</v>
      </c>
      <c r="AI90" s="20" t="s">
        <v>54</v>
      </c>
      <c r="AJ90" s="20" t="s">
        <v>44</v>
      </c>
      <c r="AL90" s="20" t="s">
        <v>55</v>
      </c>
      <c r="AM90" s="20">
        <v>7</v>
      </c>
      <c r="AN90" s="20" t="s">
        <v>74</v>
      </c>
      <c r="AO90" s="30">
        <v>45</v>
      </c>
      <c r="AP90" s="31">
        <v>116980</v>
      </c>
      <c r="AQ90" s="19" t="s">
        <v>70</v>
      </c>
      <c r="AR90" s="20"/>
      <c r="AS90" s="55">
        <f t="shared" si="8"/>
        <v>54200.308445976589</v>
      </c>
      <c r="AT90" s="55">
        <f t="shared" si="9"/>
        <v>115.1</v>
      </c>
      <c r="AU90" s="55">
        <f t="shared" si="10"/>
        <v>35.080768058518743</v>
      </c>
      <c r="AV90" s="55">
        <f t="shared" si="13"/>
        <v>66.872427983539097</v>
      </c>
      <c r="AW90" s="55" cm="1">
        <f t="array" ref="AW90">2*9.81^2*(AS90)^2/(3.1416*(AU90^2)*(_xlfn.IFS(F90="Jet",0.973*0.873*0.98094,F90="Turboprop",0.804*0.979*0.97444,F90="Piston",0.804*0.971*0.97444)*IF(R90="",1,1.09011))*1.225*AV90)</f>
        <v>2142543.968763005</v>
      </c>
      <c r="AX90" s="43">
        <f t="shared" si="11"/>
        <v>2.1425439687630048</v>
      </c>
      <c r="AY90" s="41" t="str" cm="1">
        <f t="array" ref="AY90">_xlfn.IFS( AX90&lt;=0.5, "CAT VI",
    AX90&lt;=2, "CAT V",
    AX90&lt;=5, "CAT IV",
    AX90&lt;=10, "CAT III",AX90&lt;=20, "CAT II",AX90&gt;20, "CAT I")</f>
        <v>CAT IV</v>
      </c>
      <c r="AZ90" s="43">
        <f t="shared" si="12"/>
        <v>3</v>
      </c>
      <c r="BA90" s="43" cm="1">
        <f t="array" ref="BA90">_xlfn.IFS(AY90= "CAT I", 6,AY90= "CAT II", 5,AY90= "CAT III", 4,AY90= "CAT IV", 3,AY90="CAT V", 2, AY90="CAT VI", 1)</f>
        <v>3</v>
      </c>
    </row>
    <row r="91" spans="1:53" x14ac:dyDescent="0.25">
      <c r="A91" s="28" t="s">
        <v>289</v>
      </c>
      <c r="B91" s="20" t="s">
        <v>289</v>
      </c>
      <c r="C91" s="20" t="s">
        <v>266</v>
      </c>
      <c r="D91" s="20" t="s">
        <v>290</v>
      </c>
      <c r="E91" s="20" t="s">
        <v>291</v>
      </c>
      <c r="F91" s="20" t="s">
        <v>43</v>
      </c>
      <c r="G91" s="20">
        <v>2</v>
      </c>
      <c r="H91" s="20" t="s">
        <v>44</v>
      </c>
      <c r="K91" s="20" t="s">
        <v>55</v>
      </c>
      <c r="L91" s="20" t="s">
        <v>196</v>
      </c>
      <c r="M91" s="20">
        <v>139</v>
      </c>
      <c r="N91" s="59">
        <f t="shared" si="7"/>
        <v>71.502057613168731</v>
      </c>
      <c r="Q91" s="29">
        <v>93.3</v>
      </c>
      <c r="S91" s="29">
        <v>124</v>
      </c>
      <c r="T91" s="29">
        <v>29.7</v>
      </c>
      <c r="U91" s="29">
        <v>57.8</v>
      </c>
      <c r="V91" s="29">
        <v>55.8</v>
      </c>
      <c r="W91" s="29">
        <v>19.399999999999999</v>
      </c>
      <c r="X91" s="30">
        <v>118000</v>
      </c>
      <c r="Y91" s="30">
        <v>100000</v>
      </c>
      <c r="Z91" s="20" t="s">
        <v>54</v>
      </c>
      <c r="AA91" s="20" t="s">
        <v>49</v>
      </c>
      <c r="AB91" s="58" t="s">
        <v>1429</v>
      </c>
      <c r="AC91" s="58" cm="1">
        <f t="array" ref="AC91">_xlfn.IFS(AB91="A (Super Heavy)",6,AB91="B (Upper Heavy)",5,AB91="C (Lower Heavy)",4,AB91="D (Upper Medium)",3,AB91="E (Lower Medium)",2,AB91="F (Light)",1, AB91="Specific Analysis",5)</f>
        <v>2</v>
      </c>
      <c r="AD91" s="29">
        <v>13330</v>
      </c>
      <c r="AE91" s="20" t="s">
        <v>50</v>
      </c>
      <c r="AF91" s="20" t="s">
        <v>51</v>
      </c>
      <c r="AG91" s="20" t="s">
        <v>68</v>
      </c>
      <c r="AH91" s="20" t="s">
        <v>54</v>
      </c>
      <c r="AI91" s="20" t="s">
        <v>54</v>
      </c>
      <c r="AJ91" s="20" t="s">
        <v>44</v>
      </c>
      <c r="AL91" s="20" t="s">
        <v>55</v>
      </c>
      <c r="AM91" s="20">
        <v>7</v>
      </c>
      <c r="AN91" s="20" t="s">
        <v>74</v>
      </c>
      <c r="AO91" s="30">
        <v>122</v>
      </c>
      <c r="AP91" s="31">
        <v>371276</v>
      </c>
      <c r="AQ91" s="19" t="s">
        <v>70</v>
      </c>
      <c r="AR91" s="20"/>
      <c r="AS91" s="55">
        <f t="shared" si="8"/>
        <v>45359.70244035199</v>
      </c>
      <c r="AT91" s="55">
        <f t="shared" si="9"/>
        <v>93.3</v>
      </c>
      <c r="AU91" s="55">
        <f t="shared" si="10"/>
        <v>28.436452301127702</v>
      </c>
      <c r="AV91" s="55">
        <f t="shared" si="13"/>
        <v>71.502057613168731</v>
      </c>
      <c r="AW91" s="55" cm="1">
        <f t="array" ref="AW91">2*9.81^2*(AS91)^2/(3.1416*(AU91^2)*(_xlfn.IFS(F91="Jet",0.973*0.873*0.98094,F91="Turboprop",0.804*0.979*0.97444,F91="Piston",0.804*0.971*0.97444)*IF(R91="",1,1.09011))*1.225*AV91)</f>
        <v>2135907.9525255319</v>
      </c>
      <c r="AX91" s="43">
        <f t="shared" si="11"/>
        <v>2.1359079525255318</v>
      </c>
      <c r="AY91" s="41" t="str" cm="1">
        <f t="array" ref="AY91">_xlfn.IFS( AX91&lt;=0.5, "CAT VI",
    AX91&lt;=2, "CAT V",
    AX91&lt;=5, "CAT IV",
    AX91&lt;=10, "CAT III",AX91&lt;=20, "CAT II",AX91&gt;20, "CAT I")</f>
        <v>CAT IV</v>
      </c>
      <c r="AZ91" s="43">
        <f t="shared" si="12"/>
        <v>2</v>
      </c>
      <c r="BA91" s="43" cm="1">
        <f t="array" ref="BA91">_xlfn.IFS(AY91= "CAT I", 6,AY91= "CAT II", 5,AY91= "CAT III", 4,AY91= "CAT IV", 3,AY91="CAT V", 2, AY91="CAT VI", 1)</f>
        <v>3</v>
      </c>
    </row>
    <row r="92" spans="1:53" x14ac:dyDescent="0.25">
      <c r="A92" s="28" t="s">
        <v>550</v>
      </c>
      <c r="B92" s="20" t="s">
        <v>550</v>
      </c>
      <c r="C92" s="20" t="s">
        <v>551</v>
      </c>
      <c r="D92" s="20" t="s">
        <v>552</v>
      </c>
      <c r="E92" s="20" t="s">
        <v>553</v>
      </c>
      <c r="F92" s="20" t="s">
        <v>147</v>
      </c>
      <c r="G92" s="20">
        <v>4</v>
      </c>
      <c r="H92" s="20" t="s">
        <v>44</v>
      </c>
      <c r="K92" s="20" t="s">
        <v>81</v>
      </c>
      <c r="L92" s="20" t="s">
        <v>46</v>
      </c>
      <c r="M92" s="20">
        <v>128</v>
      </c>
      <c r="N92" s="59">
        <f t="shared" si="7"/>
        <v>65.843621399176953</v>
      </c>
      <c r="Q92" s="29">
        <v>132.6</v>
      </c>
      <c r="S92" s="29">
        <v>112.8</v>
      </c>
      <c r="T92" s="29">
        <v>38.799999999999997</v>
      </c>
      <c r="U92" s="29">
        <v>31.4</v>
      </c>
      <c r="V92" s="29">
        <v>34.799999999999997</v>
      </c>
      <c r="W92" s="29">
        <v>15.8</v>
      </c>
      <c r="X92" s="30">
        <v>155000</v>
      </c>
      <c r="Y92" s="30">
        <v>130000</v>
      </c>
      <c r="Z92" s="20" t="s">
        <v>201</v>
      </c>
      <c r="AA92" s="20" t="s">
        <v>49</v>
      </c>
      <c r="AB92" s="58" t="s">
        <v>1425</v>
      </c>
      <c r="AC92" s="58" cm="1">
        <f t="array" ref="AC92">_xlfn.IFS(AB92="A (Super Heavy)",6,AB92="B (Upper Heavy)",5,AB92="C (Lower Heavy)",4,AB92="D (Upper Medium)",3,AB92="E (Lower Medium)",2,AB92="F (Light)",1, AB92="Specific Analysis",5)</f>
        <v>3</v>
      </c>
      <c r="AD92" s="29">
        <v>16798.3</v>
      </c>
      <c r="AE92" s="20" t="s">
        <v>50</v>
      </c>
      <c r="AF92" s="20" t="s">
        <v>51</v>
      </c>
      <c r="AG92" s="20" t="s">
        <v>68</v>
      </c>
      <c r="AH92" s="20" t="s">
        <v>54</v>
      </c>
      <c r="AI92" s="20" t="s">
        <v>54</v>
      </c>
      <c r="AJ92" s="20" t="s">
        <v>44</v>
      </c>
      <c r="AL92" s="20" t="s">
        <v>55</v>
      </c>
      <c r="AM92" s="20" t="s">
        <v>47</v>
      </c>
      <c r="AN92" s="20" t="s">
        <v>74</v>
      </c>
      <c r="AO92" s="30">
        <v>121</v>
      </c>
      <c r="AP92" s="31">
        <v>46390</v>
      </c>
      <c r="AR92" s="20"/>
      <c r="AS92" s="55">
        <f t="shared" si="8"/>
        <v>58967.613172457583</v>
      </c>
      <c r="AT92" s="55">
        <f t="shared" si="9"/>
        <v>132.6</v>
      </c>
      <c r="AU92" s="55">
        <f t="shared" si="10"/>
        <v>40.41450777202072</v>
      </c>
      <c r="AV92" s="55">
        <f t="shared" si="13"/>
        <v>65.843621399176953</v>
      </c>
      <c r="AW92" s="55" cm="1">
        <f t="array" ref="AW92">2*9.81^2*(AS92)^2/(3.1416*(AU92^2)*(_xlfn.IFS(F92="Jet",0.973*0.873*0.98094,F92="Turboprop",0.804*0.979*0.97444,F92="Piston",0.804*0.971*0.97444)*IF(R92="",1,1.09011))*1.225*AV92)</f>
        <v>2108268.8490500557</v>
      </c>
      <c r="AX92" s="43">
        <f t="shared" si="11"/>
        <v>2.1082688490500558</v>
      </c>
      <c r="AY92" s="41" t="str" cm="1">
        <f t="array" ref="AY92">_xlfn.IFS( AX92&lt;=0.5, "CAT VI",
    AX92&lt;=2, "CAT V",
    AX92&lt;=5, "CAT IV",
    AX92&lt;=10, "CAT III",AX92&lt;=20, "CAT II",AX92&gt;20, "CAT I")</f>
        <v>CAT IV</v>
      </c>
      <c r="AZ92" s="43">
        <f t="shared" si="12"/>
        <v>3</v>
      </c>
      <c r="BA92" s="43" cm="1">
        <f t="array" ref="BA92">_xlfn.IFS(AY92= "CAT I", 6,AY92= "CAT II", 5,AY92= "CAT III", 4,AY92= "CAT IV", 3,AY92="CAT V", 2, AY92="CAT VI", 1)</f>
        <v>3</v>
      </c>
    </row>
    <row r="93" spans="1:53" x14ac:dyDescent="0.25">
      <c r="A93" s="28" t="s">
        <v>1169</v>
      </c>
      <c r="B93" s="20" t="s">
        <v>1169</v>
      </c>
      <c r="C93" s="20" t="s">
        <v>1166</v>
      </c>
      <c r="D93" s="20" t="s">
        <v>1170</v>
      </c>
      <c r="E93" s="20" t="s">
        <v>1171</v>
      </c>
      <c r="F93" s="20" t="s">
        <v>43</v>
      </c>
      <c r="G93" s="20">
        <v>4</v>
      </c>
      <c r="H93" s="20" t="s">
        <v>44</v>
      </c>
      <c r="K93" s="20" t="s">
        <v>55</v>
      </c>
      <c r="L93" s="20" t="s">
        <v>46</v>
      </c>
      <c r="M93" s="20">
        <v>122</v>
      </c>
      <c r="N93" s="59">
        <f t="shared" si="7"/>
        <v>62.757201646090536</v>
      </c>
      <c r="Q93" s="29">
        <v>86.4</v>
      </c>
      <c r="S93" s="29">
        <v>93.7</v>
      </c>
      <c r="T93" s="29">
        <v>28.3</v>
      </c>
      <c r="U93" s="29">
        <v>36.799999999999997</v>
      </c>
      <c r="V93" s="29">
        <v>36.799999999999997</v>
      </c>
      <c r="W93" s="29">
        <v>19</v>
      </c>
      <c r="X93" s="30">
        <v>97000</v>
      </c>
      <c r="Y93" s="30">
        <v>85000</v>
      </c>
      <c r="Z93" s="20" t="s">
        <v>54</v>
      </c>
      <c r="AA93" s="20" t="s">
        <v>49</v>
      </c>
      <c r="AB93" s="58" t="s">
        <v>1429</v>
      </c>
      <c r="AC93" s="58" cm="1">
        <f t="array" ref="AC93">_xlfn.IFS(AB93="A (Super Heavy)",6,AB93="B (Upper Heavy)",5,AB93="C (Lower Heavy)",4,AB93="D (Upper Medium)",3,AB93="E (Lower Medium)",2,AB93="F (Light)",1, AB93="Specific Analysis",5)</f>
        <v>2</v>
      </c>
      <c r="AD93" s="29">
        <v>9513.7999999999993</v>
      </c>
      <c r="AE93" s="20" t="s">
        <v>50</v>
      </c>
      <c r="AF93" s="20" t="s">
        <v>51</v>
      </c>
      <c r="AG93" s="20" t="s">
        <v>52</v>
      </c>
      <c r="AH93" s="20" t="s">
        <v>53</v>
      </c>
      <c r="AI93" s="20" t="s">
        <v>54</v>
      </c>
      <c r="AJ93" s="20" t="s">
        <v>54</v>
      </c>
      <c r="AL93" s="20" t="s">
        <v>55</v>
      </c>
      <c r="AM93" s="20">
        <v>7</v>
      </c>
      <c r="AN93" s="20" t="s">
        <v>74</v>
      </c>
      <c r="AO93" s="30">
        <v>15</v>
      </c>
      <c r="AP93" s="31">
        <v>514</v>
      </c>
      <c r="AR93" s="20"/>
      <c r="AS93" s="55">
        <f t="shared" si="8"/>
        <v>38555.747074299194</v>
      </c>
      <c r="AT93" s="55">
        <f t="shared" si="9"/>
        <v>86.4</v>
      </c>
      <c r="AU93" s="55">
        <f t="shared" si="10"/>
        <v>26.333434928375496</v>
      </c>
      <c r="AV93" s="55">
        <f t="shared" si="13"/>
        <v>62.757201646090536</v>
      </c>
      <c r="AW93" s="55" cm="1">
        <f t="array" ref="AW93">2*9.81^2*(AS93)^2/(3.1416*(AU93^2)*(_xlfn.IFS(F93="Jet",0.973*0.873*0.98094,F93="Turboprop",0.804*0.979*0.97444,F93="Piston",0.804*0.971*0.97444)*IF(R93="",1,1.09011))*1.225*AV93)</f>
        <v>2050270.4684379469</v>
      </c>
      <c r="AX93" s="43">
        <f t="shared" si="11"/>
        <v>2.0502704684379469</v>
      </c>
      <c r="AY93" s="41" t="str" cm="1">
        <f t="array" ref="AY93">_xlfn.IFS( AX93&lt;=0.5, "CAT VI",
    AX93&lt;=2, "CAT V",
    AX93&lt;=5, "CAT IV",
    AX93&lt;=10, "CAT III",AX93&lt;=20, "CAT II",AX93&gt;20, "CAT I")</f>
        <v>CAT IV</v>
      </c>
      <c r="AZ93" s="43">
        <f t="shared" si="12"/>
        <v>2</v>
      </c>
      <c r="BA93" s="43" cm="1">
        <f t="array" ref="BA93">_xlfn.IFS(AY93= "CAT I", 6,AY93= "CAT II", 5,AY93= "CAT III", 4,AY93= "CAT IV", 3,AY93="CAT V", 2, AY93="CAT VI", 1)</f>
        <v>3</v>
      </c>
    </row>
    <row r="94" spans="1:53" x14ac:dyDescent="0.25">
      <c r="A94" s="28" t="s">
        <v>310</v>
      </c>
      <c r="B94" s="20" t="s">
        <v>310</v>
      </c>
      <c r="C94" s="20" t="s">
        <v>266</v>
      </c>
      <c r="D94" s="20" t="s">
        <v>311</v>
      </c>
      <c r="E94" s="20" t="s">
        <v>312</v>
      </c>
      <c r="F94" s="20" t="s">
        <v>43</v>
      </c>
      <c r="G94" s="20">
        <v>2</v>
      </c>
      <c r="H94" s="20" t="s">
        <v>44</v>
      </c>
      <c r="K94" s="20" t="s">
        <v>55</v>
      </c>
      <c r="L94" s="20">
        <v>3</v>
      </c>
      <c r="M94" s="20">
        <v>125</v>
      </c>
      <c r="N94" s="59">
        <f t="shared" si="7"/>
        <v>64.300411522633752</v>
      </c>
      <c r="Q94" s="29">
        <v>112.6</v>
      </c>
      <c r="R94" s="29">
        <v>117.4</v>
      </c>
      <c r="S94" s="29">
        <v>102.5</v>
      </c>
      <c r="T94" s="29">
        <v>41.7</v>
      </c>
      <c r="U94" s="29">
        <v>36.799999999999997</v>
      </c>
      <c r="V94" s="29">
        <v>42.1</v>
      </c>
      <c r="W94" s="29">
        <v>22.9</v>
      </c>
      <c r="X94" s="30">
        <v>144500</v>
      </c>
      <c r="Y94" s="30">
        <v>121500</v>
      </c>
      <c r="Z94" s="20" t="s">
        <v>54</v>
      </c>
      <c r="AA94" s="20" t="s">
        <v>49</v>
      </c>
      <c r="AB94" s="58" t="s">
        <v>1425</v>
      </c>
      <c r="AC94" s="58" cm="1">
        <f t="array" ref="AC94">_xlfn.IFS(AB94="A (Super Heavy)",6,AB94="B (Upper Heavy)",5,AB94="C (Lower Heavy)",4,AB94="D (Upper Medium)",3,AB94="E (Lower Medium)",2,AB94="F (Light)",1, AB94="Specific Analysis",5)</f>
        <v>3</v>
      </c>
      <c r="AD94" s="29">
        <v>13177.4</v>
      </c>
      <c r="AE94" s="20" t="s">
        <v>50</v>
      </c>
      <c r="AF94" s="20" t="s">
        <v>51</v>
      </c>
      <c r="AG94" s="20" t="s">
        <v>68</v>
      </c>
      <c r="AH94" s="20" t="s">
        <v>54</v>
      </c>
      <c r="AI94" s="20" t="s">
        <v>54</v>
      </c>
      <c r="AJ94" s="20" t="s">
        <v>44</v>
      </c>
      <c r="AL94" s="20" t="s">
        <v>55</v>
      </c>
      <c r="AM94" s="20">
        <v>7</v>
      </c>
      <c r="AN94" s="20" t="s">
        <v>74</v>
      </c>
      <c r="AO94" s="30">
        <v>6</v>
      </c>
      <c r="AP94" s="31">
        <v>16720</v>
      </c>
      <c r="AQ94" s="19" t="s">
        <v>70</v>
      </c>
      <c r="AR94" s="20"/>
      <c r="AS94" s="55">
        <f t="shared" si="8"/>
        <v>55112.038465027668</v>
      </c>
      <c r="AT94" s="55">
        <f t="shared" si="9"/>
        <v>117.4</v>
      </c>
      <c r="AU94" s="55">
        <f t="shared" si="10"/>
        <v>35.781773849436149</v>
      </c>
      <c r="AV94" s="55">
        <f t="shared" si="13"/>
        <v>64.300411522633752</v>
      </c>
      <c r="AW94" s="55" cm="1">
        <f t="array" ref="AW94">2*9.81^2*(AS94)^2/(3.1416*(AU94^2)*(_xlfn.IFS(F94="Jet",0.973*0.873*0.98094,F94="Turboprop",0.804*0.979*0.97444,F94="Piston",0.804*0.971*0.97444)*IF(R94="",1,1.09011))*1.225*AV94)</f>
        <v>2031405.6026308842</v>
      </c>
      <c r="AX94" s="43">
        <f t="shared" si="11"/>
        <v>2.0314056026308842</v>
      </c>
      <c r="AY94" s="41" t="str" cm="1">
        <f t="array" ref="AY94">_xlfn.IFS( AX94&lt;=0.5, "CAT VI",
    AX94&lt;=2, "CAT V",
    AX94&lt;=5, "CAT IV",
    AX94&lt;=10, "CAT III",AX94&lt;=20, "CAT II",AX94&gt;20, "CAT I")</f>
        <v>CAT IV</v>
      </c>
      <c r="AZ94" s="43">
        <f t="shared" si="12"/>
        <v>3</v>
      </c>
      <c r="BA94" s="43" cm="1">
        <f t="array" ref="BA94">_xlfn.IFS(AY94= "CAT I", 6,AY94= "CAT II", 5,AY94= "CAT III", 4,AY94= "CAT IV", 3,AY94="CAT V", 2, AY94="CAT VI", 1)</f>
        <v>3</v>
      </c>
    </row>
    <row r="95" spans="1:53" x14ac:dyDescent="0.25">
      <c r="A95" s="28" t="s">
        <v>772</v>
      </c>
      <c r="B95" s="20" t="s">
        <v>772</v>
      </c>
      <c r="C95" s="20" t="s">
        <v>748</v>
      </c>
      <c r="D95" s="20" t="s">
        <v>773</v>
      </c>
      <c r="E95" s="20" t="s">
        <v>774</v>
      </c>
      <c r="F95" s="20" t="s">
        <v>43</v>
      </c>
      <c r="G95" s="20">
        <v>2</v>
      </c>
      <c r="H95" s="20" t="s">
        <v>44</v>
      </c>
      <c r="K95" s="20" t="s">
        <v>55</v>
      </c>
      <c r="L95" s="20">
        <v>3</v>
      </c>
      <c r="M95" s="20">
        <v>136</v>
      </c>
      <c r="N95" s="59">
        <f t="shared" si="7"/>
        <v>69.958847736625515</v>
      </c>
      <c r="Q95" s="29">
        <v>115.2</v>
      </c>
      <c r="S95" s="29">
        <v>136.19999999999999</v>
      </c>
      <c r="T95" s="29">
        <v>35.799999999999997</v>
      </c>
      <c r="U95" s="29">
        <v>48</v>
      </c>
      <c r="V95" s="29">
        <v>52.2</v>
      </c>
      <c r="W95" s="29">
        <v>23.8</v>
      </c>
      <c r="X95" s="30">
        <v>135585</v>
      </c>
      <c r="Y95" s="30">
        <v>119049</v>
      </c>
      <c r="Z95" s="20" t="s">
        <v>54</v>
      </c>
      <c r="AA95" s="20" t="s">
        <v>49</v>
      </c>
      <c r="AB95" s="58" t="s">
        <v>1425</v>
      </c>
      <c r="AC95" s="58" cm="1">
        <f t="array" ref="AC95">_xlfn.IFS(AB95="A (Super Heavy)",6,AB95="B (Upper Heavy)",5,AB95="C (Lower Heavy)",4,AB95="D (Upper Medium)",3,AB95="E (Lower Medium)",2,AB95="F (Light)",1, AB95="Specific Analysis",5)</f>
        <v>3</v>
      </c>
      <c r="AD95" s="29">
        <v>17666.3</v>
      </c>
      <c r="AE95" s="20" t="s">
        <v>50</v>
      </c>
      <c r="AF95" s="20" t="s">
        <v>51</v>
      </c>
      <c r="AG95" s="20" t="s">
        <v>68</v>
      </c>
      <c r="AH95" s="20" t="s">
        <v>54</v>
      </c>
      <c r="AI95" s="20" t="s">
        <v>47</v>
      </c>
      <c r="AJ95" s="20" t="s">
        <v>47</v>
      </c>
      <c r="AL95" s="20" t="s">
        <v>55</v>
      </c>
      <c r="AM95" s="20" t="s">
        <v>47</v>
      </c>
      <c r="AN95" s="20" t="s">
        <v>69</v>
      </c>
      <c r="AO95" s="30">
        <v>0</v>
      </c>
      <c r="AP95" s="31">
        <v>1144</v>
      </c>
      <c r="AR95" s="20"/>
      <c r="AS95" s="55">
        <f t="shared" si="8"/>
        <v>54000.272158214641</v>
      </c>
      <c r="AT95" s="55">
        <f t="shared" si="9"/>
        <v>115.2</v>
      </c>
      <c r="AU95" s="55">
        <f t="shared" si="10"/>
        <v>35.111246571167328</v>
      </c>
      <c r="AV95" s="55">
        <f t="shared" si="13"/>
        <v>69.958847736625515</v>
      </c>
      <c r="AW95" s="55" cm="1">
        <f t="array" ref="AW95">2*9.81^2*(AS95)^2/(3.1416*(AU95^2)*(_xlfn.IFS(F95="Jet",0.973*0.873*0.98094,F95="Turboprop",0.804*0.979*0.97444,F95="Piston",0.804*0.971*0.97444)*IF(R95="",1,1.09011))*1.225*AV95)</f>
        <v>2029402.8100152898</v>
      </c>
      <c r="AX95" s="43">
        <f t="shared" si="11"/>
        <v>2.0294028100152897</v>
      </c>
      <c r="AY95" s="41" t="str" cm="1">
        <f t="array" ref="AY95">_xlfn.IFS( AX95&lt;=0.5, "CAT VI",
    AX95&lt;=2, "CAT V",
    AX95&lt;=5, "CAT IV",
    AX95&lt;=10, "CAT III",AX95&lt;=20, "CAT II",AX95&gt;20, "CAT I")</f>
        <v>CAT IV</v>
      </c>
      <c r="AZ95" s="43">
        <f t="shared" si="12"/>
        <v>3</v>
      </c>
      <c r="BA95" s="43" cm="1">
        <f t="array" ref="BA95">_xlfn.IFS(AY95= "CAT I", 6,AY95= "CAT II", 5,AY95= "CAT III", 4,AY95= "CAT IV", 3,AY95="CAT V", 2, AY95="CAT VI", 1)</f>
        <v>3</v>
      </c>
    </row>
    <row r="96" spans="1:53" x14ac:dyDescent="0.25">
      <c r="A96" s="28" t="s">
        <v>766</v>
      </c>
      <c r="B96" s="20" t="s">
        <v>766</v>
      </c>
      <c r="C96" s="20" t="s">
        <v>748</v>
      </c>
      <c r="D96" s="20" t="s">
        <v>767</v>
      </c>
      <c r="E96" s="20" t="s">
        <v>768</v>
      </c>
      <c r="F96" s="20" t="s">
        <v>43</v>
      </c>
      <c r="G96" s="20">
        <v>2</v>
      </c>
      <c r="H96" s="20" t="s">
        <v>44</v>
      </c>
      <c r="K96" s="20" t="s">
        <v>55</v>
      </c>
      <c r="L96" s="20">
        <v>3</v>
      </c>
      <c r="M96" s="20">
        <v>135</v>
      </c>
      <c r="N96" s="59">
        <f t="shared" si="7"/>
        <v>69.444444444444443</v>
      </c>
      <c r="R96" s="29">
        <v>94.2</v>
      </c>
      <c r="S96" s="29">
        <v>126.8</v>
      </c>
      <c r="T96" s="29">
        <v>33.700000000000003</v>
      </c>
      <c r="U96" s="29">
        <v>48</v>
      </c>
      <c r="V96" s="29">
        <v>52.2</v>
      </c>
      <c r="W96" s="29">
        <v>23.8</v>
      </c>
      <c r="X96" s="30">
        <v>115280</v>
      </c>
      <c r="Y96" s="30">
        <v>100972</v>
      </c>
      <c r="Z96" s="20" t="s">
        <v>54</v>
      </c>
      <c r="AA96" s="20" t="s">
        <v>49</v>
      </c>
      <c r="AB96" s="58" t="s">
        <v>1429</v>
      </c>
      <c r="AC96" s="58" cm="1">
        <f t="array" ref="AC96">_xlfn.IFS(AB96="A (Super Heavy)",6,AB96="B (Upper Heavy)",5,AB96="C (Lower Heavy)",4,AB96="D (Upper Medium)",3,AB96="E (Lower Medium)",2,AB96="F (Light)",1, AB96="Specific Analysis",5)</f>
        <v>2</v>
      </c>
      <c r="AD96" s="29">
        <v>13733.6</v>
      </c>
      <c r="AE96" s="20" t="s">
        <v>50</v>
      </c>
      <c r="AF96" s="20" t="s">
        <v>51</v>
      </c>
      <c r="AG96" s="20" t="s">
        <v>68</v>
      </c>
      <c r="AH96" s="20" t="s">
        <v>54</v>
      </c>
      <c r="AI96" s="20" t="s">
        <v>54</v>
      </c>
      <c r="AJ96" s="20" t="s">
        <v>44</v>
      </c>
      <c r="AL96" s="20" t="s">
        <v>55</v>
      </c>
      <c r="AM96" s="20" t="s">
        <v>47</v>
      </c>
      <c r="AN96" s="20" t="s">
        <v>56</v>
      </c>
      <c r="AO96" s="30">
        <v>3</v>
      </c>
      <c r="AP96" s="31">
        <v>16782</v>
      </c>
      <c r="AQ96" s="19" t="s">
        <v>70</v>
      </c>
      <c r="AR96" s="20"/>
      <c r="AS96" s="55">
        <f t="shared" si="8"/>
        <v>45800.598748072211</v>
      </c>
      <c r="AT96" s="55">
        <f t="shared" si="9"/>
        <v>94.2</v>
      </c>
      <c r="AU96" s="55">
        <f t="shared" si="10"/>
        <v>28.710758914964948</v>
      </c>
      <c r="AV96" s="55">
        <f t="shared" si="13"/>
        <v>69.444444444444443</v>
      </c>
      <c r="AW96" s="55" cm="1">
        <f t="array" ref="AW96">2*9.81^2*(AS96)^2/(3.1416*(AU96^2)*(_xlfn.IFS(F96="Jet",0.973*0.873*0.98094,F96="Turboprop",0.804*0.979*0.97444,F96="Piston",0.804*0.971*0.97444)*IF(R96="",1,1.09011))*1.225*AV96)</f>
        <v>2017700.2138543345</v>
      </c>
      <c r="AX96" s="43">
        <f t="shared" si="11"/>
        <v>2.0177002138543347</v>
      </c>
      <c r="AY96" s="41" t="str" cm="1">
        <f t="array" ref="AY96">_xlfn.IFS( AX96&lt;=0.5, "CAT VI",
    AX96&lt;=2, "CAT V",
    AX96&lt;=5, "CAT IV",
    AX96&lt;=10, "CAT III",AX96&lt;=20, "CAT II",AX96&gt;20, "CAT I")</f>
        <v>CAT IV</v>
      </c>
      <c r="AZ96" s="43">
        <f t="shared" si="12"/>
        <v>2</v>
      </c>
      <c r="BA96" s="43" cm="1">
        <f t="array" ref="BA96">_xlfn.IFS(AY96= "CAT I", 6,AY96= "CAT II", 5,AY96= "CAT III", 4,AY96= "CAT IV", 3,AY96="CAT V", 2, AY96="CAT VI", 1)</f>
        <v>3</v>
      </c>
    </row>
    <row r="97" spans="1:53" x14ac:dyDescent="0.25">
      <c r="A97" s="28" t="s">
        <v>769</v>
      </c>
      <c r="B97" s="20" t="s">
        <v>769</v>
      </c>
      <c r="C97" s="20" t="s">
        <v>748</v>
      </c>
      <c r="D97" s="20" t="s">
        <v>770</v>
      </c>
      <c r="E97" s="20" t="s">
        <v>771</v>
      </c>
      <c r="F97" s="20" t="s">
        <v>43</v>
      </c>
      <c r="G97" s="20">
        <v>2</v>
      </c>
      <c r="H97" s="20" t="s">
        <v>44</v>
      </c>
      <c r="K97" s="20" t="s">
        <v>55</v>
      </c>
      <c r="L97" s="20">
        <v>3</v>
      </c>
      <c r="M97" s="20">
        <v>125</v>
      </c>
      <c r="N97" s="59">
        <f t="shared" si="7"/>
        <v>64.300411522633752</v>
      </c>
      <c r="Q97" s="29">
        <v>110.6</v>
      </c>
      <c r="S97" s="29">
        <v>118.8</v>
      </c>
      <c r="T97" s="29">
        <v>36.1</v>
      </c>
      <c r="U97" s="29">
        <v>39.700000000000003</v>
      </c>
      <c r="V97" s="29">
        <v>49.3</v>
      </c>
      <c r="W97" s="29">
        <v>22.4</v>
      </c>
      <c r="X97" s="30">
        <v>124340</v>
      </c>
      <c r="Y97" s="30">
        <v>108136</v>
      </c>
      <c r="Z97" s="20" t="s">
        <v>54</v>
      </c>
      <c r="AA97" s="20" t="s">
        <v>49</v>
      </c>
      <c r="AB97" s="58" t="s">
        <v>1425</v>
      </c>
      <c r="AC97" s="58" cm="1">
        <f t="array" ref="AC97">_xlfn.IFS(AB97="A (Super Heavy)",6,AB97="B (Upper Heavy)",5,AB97="C (Lower Heavy)",4,AB97="D (Upper Medium)",3,AB97="E (Lower Medium)",2,AB97="F (Light)",1, AB97="Specific Analysis",5)</f>
        <v>3</v>
      </c>
      <c r="AD97" s="29">
        <v>14921.7</v>
      </c>
      <c r="AE97" s="20" t="s">
        <v>50</v>
      </c>
      <c r="AF97" s="20" t="s">
        <v>51</v>
      </c>
      <c r="AG97" s="20" t="s">
        <v>68</v>
      </c>
      <c r="AH97" s="20" t="s">
        <v>54</v>
      </c>
      <c r="AI97" s="20" t="s">
        <v>54</v>
      </c>
      <c r="AJ97" s="20" t="s">
        <v>44</v>
      </c>
      <c r="AL97" s="20" t="s">
        <v>55</v>
      </c>
      <c r="AM97" s="20" t="s">
        <v>47</v>
      </c>
      <c r="AN97" s="20" t="s">
        <v>69</v>
      </c>
      <c r="AO97" s="30">
        <v>0</v>
      </c>
      <c r="AP97" s="31">
        <v>8</v>
      </c>
      <c r="AQ97" s="19" t="s">
        <v>70</v>
      </c>
      <c r="AR97" s="20"/>
      <c r="AS97" s="55">
        <f t="shared" si="8"/>
        <v>49050.16783089903</v>
      </c>
      <c r="AT97" s="55">
        <f t="shared" si="9"/>
        <v>110.6</v>
      </c>
      <c r="AU97" s="55">
        <f t="shared" si="10"/>
        <v>33.709234989332515</v>
      </c>
      <c r="AV97" s="55">
        <f t="shared" si="13"/>
        <v>64.300411522633752</v>
      </c>
      <c r="AW97" s="55" cm="1">
        <f t="array" ref="AW97">2*9.81^2*(AS97)^2/(3.1416*(AU97^2)*(_xlfn.IFS(F97="Jet",0.973*0.873*0.98094,F97="Turboprop",0.804*0.979*0.97444,F97="Piston",0.804*0.971*0.97444)*IF(R97="",1,1.09011))*1.225*AV97)</f>
        <v>1976427.8052549015</v>
      </c>
      <c r="AX97" s="43">
        <f t="shared" si="11"/>
        <v>1.9764278052549016</v>
      </c>
      <c r="AY97" s="41" t="str" cm="1">
        <f t="array" ref="AY97">_xlfn.IFS( AX97&lt;=0.5, "CAT VI",
    AX97&lt;=2, "CAT V",
    AX97&lt;=5, "CAT IV",
    AX97&lt;=10, "CAT III",AX97&lt;=20, "CAT II",AX97&gt;20, "CAT I")</f>
        <v>CAT V</v>
      </c>
      <c r="AZ97" s="43">
        <f t="shared" si="12"/>
        <v>3</v>
      </c>
      <c r="BA97" s="43" cm="1">
        <f t="array" ref="BA97">_xlfn.IFS(AY97= "CAT I", 6,AY97= "CAT II", 5,AY97= "CAT III", 4,AY97= "CAT IV", 3,AY97="CAT V", 2, AY97="CAT VI", 1)</f>
        <v>2</v>
      </c>
    </row>
    <row r="98" spans="1:53" x14ac:dyDescent="0.25">
      <c r="A98" s="28" t="s">
        <v>1086</v>
      </c>
      <c r="B98" s="20" t="s">
        <v>1086</v>
      </c>
      <c r="C98" s="20" t="s">
        <v>266</v>
      </c>
      <c r="D98" s="20" t="s">
        <v>1087</v>
      </c>
      <c r="E98" s="20" t="s">
        <v>1087</v>
      </c>
      <c r="F98" s="20" t="s">
        <v>43</v>
      </c>
      <c r="G98" s="20">
        <v>2</v>
      </c>
      <c r="H98" s="20" t="s">
        <v>53</v>
      </c>
      <c r="K98" s="20" t="s">
        <v>55</v>
      </c>
      <c r="L98" s="20">
        <v>3</v>
      </c>
      <c r="M98" s="20">
        <v>180</v>
      </c>
      <c r="N98" s="59">
        <f t="shared" si="7"/>
        <v>92.592592592592595</v>
      </c>
      <c r="Q98" s="29">
        <v>123.6</v>
      </c>
      <c r="S98" s="29">
        <v>129.5</v>
      </c>
      <c r="T98" s="29">
        <v>42.1</v>
      </c>
      <c r="U98" s="29">
        <v>52.6</v>
      </c>
      <c r="V98" s="29">
        <v>56.4</v>
      </c>
      <c r="W98" s="29">
        <v>22.1</v>
      </c>
      <c r="X98" s="30">
        <v>189200</v>
      </c>
      <c r="Y98" s="49">
        <v>145000</v>
      </c>
      <c r="Z98" s="20" t="s">
        <v>54</v>
      </c>
      <c r="AA98" s="20" t="s">
        <v>49</v>
      </c>
      <c r="AB98" s="58" t="s">
        <v>1425</v>
      </c>
      <c r="AC98" s="58" cm="1">
        <f t="array" ref="AC98">_xlfn.IFS(AB98="A (Super Heavy)",6,AB98="B (Upper Heavy)",5,AB98="C (Lower Heavy)",4,AB98="D (Upper Medium)",3,AB98="E (Lower Medium)",2,AB98="F (Light)",1, AB98="Specific Analysis",5)</f>
        <v>3</v>
      </c>
      <c r="AD98" s="29">
        <v>17969.2</v>
      </c>
      <c r="AE98" s="20" t="s">
        <v>50</v>
      </c>
      <c r="AF98" s="20" t="s">
        <v>51</v>
      </c>
      <c r="AG98" s="20" t="s">
        <v>68</v>
      </c>
      <c r="AH98" s="20" t="s">
        <v>54</v>
      </c>
      <c r="AI98" s="20" t="s">
        <v>54</v>
      </c>
      <c r="AJ98" s="20" t="s">
        <v>44</v>
      </c>
      <c r="AL98" s="20" t="s">
        <v>55</v>
      </c>
      <c r="AM98" s="20" t="s">
        <v>47</v>
      </c>
      <c r="AN98" s="20" t="s">
        <v>74</v>
      </c>
      <c r="AO98" s="30">
        <v>112</v>
      </c>
      <c r="AP98" s="31">
        <v>26158</v>
      </c>
      <c r="AR98" s="20"/>
      <c r="AS98" s="55">
        <f t="shared" si="8"/>
        <v>65771.568538510386</v>
      </c>
      <c r="AT98" s="55">
        <f t="shared" si="9"/>
        <v>123.6</v>
      </c>
      <c r="AU98" s="55">
        <f t="shared" si="10"/>
        <v>37.671441633648271</v>
      </c>
      <c r="AV98" s="55">
        <f t="shared" si="13"/>
        <v>92.592592592592595</v>
      </c>
      <c r="AW98" s="55" cm="1">
        <f t="array" ref="AW98">2*9.81^2*(AS98)^2/(3.1416*(AU98^2)*(_xlfn.IFS(F98="Jet",0.973*0.873*0.98094,F98="Turboprop",0.804*0.979*0.97444,F98="Piston",0.804*0.971*0.97444)*IF(R98="",1,1.09011))*1.225*AV98)</f>
        <v>1976001.0832863087</v>
      </c>
      <c r="AX98" s="43">
        <f t="shared" si="11"/>
        <v>1.9760010832863086</v>
      </c>
      <c r="AY98" s="41" t="str" cm="1">
        <f t="array" ref="AY98">_xlfn.IFS( AX98&lt;=0.5, "CAT VI",
    AX98&lt;=2, "CAT V",
    AX98&lt;=5, "CAT IV",
    AX98&lt;=10, "CAT III",AX98&lt;=20, "CAT II",AX98&gt;20, "CAT I")</f>
        <v>CAT V</v>
      </c>
      <c r="AZ98" s="43">
        <f t="shared" si="12"/>
        <v>3</v>
      </c>
      <c r="BA98" s="43" cm="1">
        <f t="array" ref="BA98">_xlfn.IFS(AY98= "CAT I", 6,AY98= "CAT II", 5,AY98= "CAT III", 4,AY98= "CAT IV", 3,AY98="CAT V", 2, AY98="CAT VI", 1)</f>
        <v>2</v>
      </c>
    </row>
    <row r="99" spans="1:53" x14ac:dyDescent="0.25">
      <c r="A99" s="28" t="s">
        <v>763</v>
      </c>
      <c r="B99" s="20" t="s">
        <v>763</v>
      </c>
      <c r="C99" s="20" t="s">
        <v>748</v>
      </c>
      <c r="D99" s="20" t="s">
        <v>764</v>
      </c>
      <c r="E99" s="20" t="s">
        <v>765</v>
      </c>
      <c r="F99" s="20" t="s">
        <v>43</v>
      </c>
      <c r="G99" s="20">
        <v>2</v>
      </c>
      <c r="H99" s="20" t="s">
        <v>44</v>
      </c>
      <c r="K99" s="20" t="s">
        <v>55</v>
      </c>
      <c r="L99" s="20">
        <v>3</v>
      </c>
      <c r="M99" s="20">
        <v>124</v>
      </c>
      <c r="N99" s="59">
        <f t="shared" si="7"/>
        <v>63.78600823045268</v>
      </c>
      <c r="R99" s="29">
        <v>94.2</v>
      </c>
      <c r="S99" s="29">
        <v>118.9</v>
      </c>
      <c r="T99" s="29">
        <v>34.6</v>
      </c>
      <c r="U99" s="29">
        <v>41</v>
      </c>
      <c r="V99" s="29">
        <v>46</v>
      </c>
      <c r="W99" s="29">
        <v>22.9</v>
      </c>
      <c r="X99" s="30">
        <v>110892</v>
      </c>
      <c r="Y99" s="30">
        <v>94799</v>
      </c>
      <c r="Z99" s="20" t="s">
        <v>54</v>
      </c>
      <c r="AA99" s="20" t="s">
        <v>49</v>
      </c>
      <c r="AB99" s="58" t="s">
        <v>1429</v>
      </c>
      <c r="AC99" s="58" cm="1">
        <f t="array" ref="AC99">_xlfn.IFS(AB99="A (Super Heavy)",6,AB99="B (Upper Heavy)",5,AB99="C (Lower Heavy)",4,AB99="D (Upper Medium)",3,AB99="E (Lower Medium)",2,AB99="F (Light)",1, AB99="Specific Analysis",5)</f>
        <v>2</v>
      </c>
      <c r="AD99" s="29">
        <v>12912.5</v>
      </c>
      <c r="AE99" s="20" t="s">
        <v>50</v>
      </c>
      <c r="AF99" s="20" t="s">
        <v>51</v>
      </c>
      <c r="AG99" s="20" t="s">
        <v>68</v>
      </c>
      <c r="AH99" s="20" t="s">
        <v>54</v>
      </c>
      <c r="AI99" s="20" t="s">
        <v>54</v>
      </c>
      <c r="AJ99" s="20" t="s">
        <v>44</v>
      </c>
      <c r="AL99" s="20" t="s">
        <v>55</v>
      </c>
      <c r="AM99" s="20">
        <v>7</v>
      </c>
      <c r="AN99" s="20" t="s">
        <v>74</v>
      </c>
      <c r="AO99" s="30">
        <v>126</v>
      </c>
      <c r="AP99" s="31">
        <v>182240</v>
      </c>
      <c r="AQ99" s="19" t="s">
        <v>70</v>
      </c>
      <c r="AR99" s="20"/>
      <c r="AS99" s="55">
        <f t="shared" si="8"/>
        <v>43000.544316429281</v>
      </c>
      <c r="AT99" s="55">
        <f t="shared" si="9"/>
        <v>94.2</v>
      </c>
      <c r="AU99" s="55">
        <f t="shared" si="10"/>
        <v>28.710758914964948</v>
      </c>
      <c r="AV99" s="55">
        <f t="shared" si="13"/>
        <v>63.78600823045268</v>
      </c>
      <c r="AW99" s="55" cm="1">
        <f t="array" ref="AW99">2*9.81^2*(AS99)^2/(3.1416*(AU99^2)*(_xlfn.IFS(F99="Jet",0.973*0.873*0.98094,F99="Turboprop",0.804*0.979*0.97444,F99="Piston",0.804*0.971*0.97444)*IF(R99="",1,1.09011))*1.225*AV99)</f>
        <v>1936307.4588947296</v>
      </c>
      <c r="AX99" s="43">
        <f t="shared" si="11"/>
        <v>1.9363074588947295</v>
      </c>
      <c r="AY99" s="41" t="str" cm="1">
        <f t="array" ref="AY99">_xlfn.IFS( AX99&lt;=0.5, "CAT VI",
    AX99&lt;=2, "CAT V",
    AX99&lt;=5, "CAT IV",
    AX99&lt;=10, "CAT III",AX99&lt;=20, "CAT II",AX99&gt;20, "CAT I")</f>
        <v>CAT V</v>
      </c>
      <c r="AZ99" s="43">
        <f t="shared" si="12"/>
        <v>2</v>
      </c>
      <c r="BA99" s="43" cm="1">
        <f t="array" ref="BA99">_xlfn.IFS(AY99= "CAT I", 6,AY99= "CAT II", 5,AY99= "CAT III", 4,AY99= "CAT IV", 3,AY99="CAT V", 2, AY99="CAT VI", 1)</f>
        <v>2</v>
      </c>
    </row>
    <row r="100" spans="1:53" x14ac:dyDescent="0.25">
      <c r="A100" s="28" t="s">
        <v>380</v>
      </c>
      <c r="B100" s="20" t="s">
        <v>380</v>
      </c>
      <c r="C100" s="20" t="s">
        <v>381</v>
      </c>
      <c r="D100" s="20" t="s">
        <v>382</v>
      </c>
      <c r="E100" s="20" t="s">
        <v>383</v>
      </c>
      <c r="F100" s="20" t="s">
        <v>43</v>
      </c>
      <c r="G100" s="20">
        <v>2</v>
      </c>
      <c r="H100" s="20" t="s">
        <v>44</v>
      </c>
      <c r="K100" s="20" t="s">
        <v>55</v>
      </c>
      <c r="L100" s="20" t="s">
        <v>196</v>
      </c>
      <c r="M100" s="20">
        <v>133</v>
      </c>
      <c r="N100" s="59">
        <f t="shared" si="7"/>
        <v>68.415637860082313</v>
      </c>
      <c r="Q100" s="29">
        <v>88.5</v>
      </c>
      <c r="S100" s="29">
        <v>93.5</v>
      </c>
      <c r="T100" s="29">
        <v>24.5</v>
      </c>
      <c r="U100" s="29">
        <v>34.5</v>
      </c>
      <c r="V100" s="29">
        <v>42.3</v>
      </c>
      <c r="W100" s="29">
        <v>18.600000000000001</v>
      </c>
      <c r="X100" s="30">
        <v>87000</v>
      </c>
      <c r="Y100" s="30">
        <v>86999</v>
      </c>
      <c r="Z100" s="20" t="s">
        <v>54</v>
      </c>
      <c r="AA100" s="20" t="s">
        <v>49</v>
      </c>
      <c r="AB100" s="58" t="s">
        <v>1429</v>
      </c>
      <c r="AC100" s="58" cm="1">
        <f t="array" ref="AC100">_xlfn.IFS(AB100="A (Super Heavy)",6,AB100="B (Upper Heavy)",5,AB100="C (Lower Heavy)",4,AB100="D (Upper Medium)",3,AB100="E (Lower Medium)",2,AB100="F (Light)",1, AB100="Specific Analysis",5)</f>
        <v>2</v>
      </c>
      <c r="AD100" s="29">
        <v>9702.2999999999993</v>
      </c>
      <c r="AE100" s="20" t="s">
        <v>50</v>
      </c>
      <c r="AF100" s="20" t="s">
        <v>51</v>
      </c>
      <c r="AG100" s="20" t="s">
        <v>68</v>
      </c>
      <c r="AH100" s="20" t="s">
        <v>54</v>
      </c>
      <c r="AI100" s="20" t="s">
        <v>54</v>
      </c>
      <c r="AJ100" s="20" t="s">
        <v>44</v>
      </c>
      <c r="AL100" s="20" t="s">
        <v>55</v>
      </c>
      <c r="AM100" s="20">
        <v>7</v>
      </c>
      <c r="AN100" s="20" t="s">
        <v>74</v>
      </c>
      <c r="AO100" s="30">
        <v>2</v>
      </c>
      <c r="AP100" s="31">
        <v>0</v>
      </c>
      <c r="AR100" s="20"/>
      <c r="AS100" s="55">
        <f t="shared" si="8"/>
        <v>39462.48752608183</v>
      </c>
      <c r="AT100" s="55">
        <f t="shared" si="9"/>
        <v>88.5</v>
      </c>
      <c r="AU100" s="55">
        <f t="shared" si="10"/>
        <v>26.973483693995732</v>
      </c>
      <c r="AV100" s="55">
        <f t="shared" si="13"/>
        <v>68.415637860082313</v>
      </c>
      <c r="AW100" s="55" cm="1">
        <f t="array" ref="AW100">2*9.81^2*(AS100)^2/(3.1416*(AU100^2)*(_xlfn.IFS(F100="Jet",0.973*0.873*0.98094,F100="Turboprop",0.804*0.979*0.97444,F100="Piston",0.804*0.971*0.97444)*IF(R100="",1,1.09011))*1.225*AV100)</f>
        <v>1877807.0252817916</v>
      </c>
      <c r="AX100" s="43">
        <f t="shared" si="11"/>
        <v>1.8778070252817916</v>
      </c>
      <c r="AY100" s="41" t="str" cm="1">
        <f t="array" ref="AY100">_xlfn.IFS( AX100&lt;=0.5, "CAT VI",
    AX100&lt;=2, "CAT V",
    AX100&lt;=5, "CAT IV",
    AX100&lt;=10, "CAT III",AX100&lt;=20, "CAT II",AX100&gt;20, "CAT I")</f>
        <v>CAT V</v>
      </c>
      <c r="AZ100" s="43">
        <f t="shared" si="12"/>
        <v>2</v>
      </c>
      <c r="BA100" s="43" cm="1">
        <f t="array" ref="BA100">_xlfn.IFS(AY100= "CAT I", 6,AY100= "CAT II", 5,AY100= "CAT III", 4,AY100= "CAT IV", 3,AY100="CAT V", 2, AY100="CAT VI", 1)</f>
        <v>2</v>
      </c>
    </row>
    <row r="101" spans="1:53" x14ac:dyDescent="0.25">
      <c r="A101" s="28" t="s">
        <v>280</v>
      </c>
      <c r="B101" s="20" t="s">
        <v>280</v>
      </c>
      <c r="C101" s="20" t="s">
        <v>277</v>
      </c>
      <c r="D101" s="20" t="s">
        <v>281</v>
      </c>
      <c r="E101" s="20" t="s">
        <v>282</v>
      </c>
      <c r="F101" s="20" t="s">
        <v>43</v>
      </c>
      <c r="G101" s="20">
        <v>4</v>
      </c>
      <c r="H101" s="20" t="s">
        <v>44</v>
      </c>
      <c r="K101" s="20" t="s">
        <v>55</v>
      </c>
      <c r="L101" s="20" t="s">
        <v>46</v>
      </c>
      <c r="M101" s="20">
        <v>122</v>
      </c>
      <c r="N101" s="59">
        <f t="shared" si="7"/>
        <v>62.757201646090536</v>
      </c>
      <c r="Q101" s="29">
        <v>86.4</v>
      </c>
      <c r="S101" s="29">
        <v>93.7</v>
      </c>
      <c r="T101" s="29">
        <v>28.3</v>
      </c>
      <c r="U101" s="29">
        <v>36.799999999999997</v>
      </c>
      <c r="V101" s="29">
        <v>36.799999999999997</v>
      </c>
      <c r="W101" s="29">
        <v>18</v>
      </c>
      <c r="X101" s="30">
        <v>93000</v>
      </c>
      <c r="Y101" s="49">
        <v>81000</v>
      </c>
      <c r="Z101" s="20" t="s">
        <v>54</v>
      </c>
      <c r="AA101" s="20" t="s">
        <v>49</v>
      </c>
      <c r="AB101" s="58" t="s">
        <v>1429</v>
      </c>
      <c r="AC101" s="58" cm="1">
        <f t="array" ref="AC101">_xlfn.IFS(AB101="A (Super Heavy)",6,AB101="B (Upper Heavy)",5,AB101="C (Lower Heavy)",4,AB101="D (Upper Medium)",3,AB101="E (Lower Medium)",2,AB101="F (Light)",1, AB101="Specific Analysis",5)</f>
        <v>2</v>
      </c>
      <c r="AD101" s="29">
        <v>9513.7999999999993</v>
      </c>
      <c r="AE101" s="20" t="s">
        <v>50</v>
      </c>
      <c r="AF101" s="20" t="s">
        <v>51</v>
      </c>
      <c r="AG101" s="20" t="s">
        <v>52</v>
      </c>
      <c r="AH101" s="20" t="s">
        <v>53</v>
      </c>
      <c r="AI101" s="20" t="s">
        <v>54</v>
      </c>
      <c r="AJ101" s="20" t="s">
        <v>54</v>
      </c>
      <c r="AL101" s="20" t="s">
        <v>55</v>
      </c>
      <c r="AM101" s="20">
        <v>7</v>
      </c>
      <c r="AN101" s="20" t="s">
        <v>74</v>
      </c>
      <c r="AO101" s="30">
        <v>11</v>
      </c>
      <c r="AP101" s="31">
        <v>274</v>
      </c>
      <c r="AR101" s="20"/>
      <c r="AS101" s="55">
        <f t="shared" si="8"/>
        <v>36741.358976685115</v>
      </c>
      <c r="AT101" s="55">
        <f t="shared" si="9"/>
        <v>86.4</v>
      </c>
      <c r="AU101" s="55">
        <f t="shared" si="10"/>
        <v>26.333434928375496</v>
      </c>
      <c r="AV101" s="55">
        <f t="shared" si="13"/>
        <v>62.757201646090536</v>
      </c>
      <c r="AW101" s="55" cm="1">
        <f t="array" ref="AW101">2*9.81^2*(AS101)^2/(3.1416*(AU101^2)*(_xlfn.IFS(F101="Jet",0.973*0.873*0.98094,F101="Turboprop",0.804*0.979*0.97444,F101="Piston",0.804*0.971*0.97444)*IF(R101="",1,1.09011))*1.225*AV101)</f>
        <v>1861844.2274631651</v>
      </c>
      <c r="AX101" s="43">
        <f t="shared" si="11"/>
        <v>1.861844227463165</v>
      </c>
      <c r="AY101" s="41" t="str" cm="1">
        <f t="array" ref="AY101">_xlfn.IFS( AX101&lt;=0.5, "CAT VI",
    AX101&lt;=2, "CAT V",
    AX101&lt;=5, "CAT IV",
    AX101&lt;=10, "CAT III",AX101&lt;=20, "CAT II",AX101&gt;20, "CAT I")</f>
        <v>CAT V</v>
      </c>
      <c r="AZ101" s="43">
        <f t="shared" si="12"/>
        <v>2</v>
      </c>
      <c r="BA101" s="43" cm="1">
        <f t="array" ref="BA101">_xlfn.IFS(AY101= "CAT I", 6,AY101= "CAT II", 5,AY101= "CAT III", 4,AY101= "CAT IV", 3,AY101="CAT V", 2, AY101="CAT VI", 1)</f>
        <v>2</v>
      </c>
    </row>
    <row r="102" spans="1:53" x14ac:dyDescent="0.25">
      <c r="A102" s="28" t="s">
        <v>1214</v>
      </c>
      <c r="B102" s="20" t="s">
        <v>1214</v>
      </c>
      <c r="C102" s="20" t="s">
        <v>1215</v>
      </c>
      <c r="D102" s="20" t="s">
        <v>1216</v>
      </c>
      <c r="E102" s="20" t="s">
        <v>1217</v>
      </c>
      <c r="F102" s="20" t="s">
        <v>43</v>
      </c>
      <c r="G102" s="20">
        <v>2</v>
      </c>
      <c r="H102" s="20" t="s">
        <v>44</v>
      </c>
      <c r="K102" s="20" t="s">
        <v>55</v>
      </c>
      <c r="L102" s="20">
        <v>3</v>
      </c>
      <c r="M102" s="20">
        <v>140</v>
      </c>
      <c r="N102" s="59">
        <f t="shared" si="7"/>
        <v>72.016460905349803</v>
      </c>
      <c r="Q102" s="29">
        <v>91.2</v>
      </c>
      <c r="S102" s="29">
        <v>98.2</v>
      </c>
      <c r="T102" s="29">
        <v>33.700000000000003</v>
      </c>
      <c r="U102" s="29">
        <v>38.1</v>
      </c>
      <c r="V102" s="29">
        <v>40.1</v>
      </c>
      <c r="W102" s="29">
        <v>22.2</v>
      </c>
      <c r="X102" s="30">
        <v>101148</v>
      </c>
      <c r="Y102" s="30">
        <v>90390</v>
      </c>
      <c r="Z102" s="20" t="s">
        <v>82</v>
      </c>
      <c r="AA102" s="20" t="s">
        <v>49</v>
      </c>
      <c r="AB102" s="58" t="s">
        <v>1429</v>
      </c>
      <c r="AC102" s="58" cm="1">
        <f t="array" ref="AC102">_xlfn.IFS(AB102="A (Super Heavy)",6,AB102="B (Upper Heavy)",5,AB102="C (Lower Heavy)",4,AB102="D (Upper Medium)",3,AB102="E (Lower Medium)",2,AB102="F (Light)",1, AB102="Specific Analysis",5)</f>
        <v>2</v>
      </c>
      <c r="AD102" s="29">
        <v>10443.799999999999</v>
      </c>
      <c r="AE102" s="20" t="s">
        <v>50</v>
      </c>
      <c r="AF102" s="20" t="s">
        <v>51</v>
      </c>
      <c r="AG102" s="20" t="s">
        <v>68</v>
      </c>
      <c r="AH102" s="20" t="s">
        <v>54</v>
      </c>
      <c r="AI102" s="20" t="s">
        <v>54</v>
      </c>
      <c r="AJ102" s="20" t="s">
        <v>44</v>
      </c>
      <c r="AL102" s="20" t="s">
        <v>55</v>
      </c>
      <c r="AM102" s="20" t="s">
        <v>47</v>
      </c>
      <c r="AN102" s="20" t="s">
        <v>69</v>
      </c>
      <c r="AO102" s="30">
        <v>0</v>
      </c>
      <c r="AP102" s="31">
        <v>0</v>
      </c>
      <c r="AR102" s="20"/>
      <c r="AS102" s="55">
        <f t="shared" si="8"/>
        <v>41000.635035834166</v>
      </c>
      <c r="AT102" s="55">
        <f t="shared" si="9"/>
        <v>91.2</v>
      </c>
      <c r="AU102" s="55">
        <f t="shared" si="10"/>
        <v>27.796403535507466</v>
      </c>
      <c r="AV102" s="55">
        <f t="shared" si="13"/>
        <v>72.016460905349803</v>
      </c>
      <c r="AW102" s="55" cm="1">
        <f t="array" ref="AW102">2*9.81^2*(AS102)^2/(3.1416*(AU102^2)*(_xlfn.IFS(F102="Jet",0.973*0.873*0.98094,F102="Turboprop",0.804*0.979*0.97444,F102="Piston",0.804*0.971*0.97444)*IF(R102="",1,1.09011))*1.225*AV102)</f>
        <v>1813358.5357493532</v>
      </c>
      <c r="AX102" s="43">
        <f t="shared" si="11"/>
        <v>1.8133585357493531</v>
      </c>
      <c r="AY102" s="41" t="str" cm="1">
        <f t="array" ref="AY102">_xlfn.IFS( AX102&lt;=0.5, "CAT VI",
    AX102&lt;=2, "CAT V",
    AX102&lt;=5, "CAT IV",
    AX102&lt;=10, "CAT III",AX102&lt;=20, "CAT II",AX102&gt;20, "CAT I")</f>
        <v>CAT V</v>
      </c>
      <c r="AZ102" s="43">
        <f t="shared" si="12"/>
        <v>2</v>
      </c>
      <c r="BA102" s="43" cm="1">
        <f t="array" ref="BA102">_xlfn.IFS(AY102= "CAT I", 6,AY102= "CAT II", 5,AY102= "CAT III", 4,AY102= "CAT IV", 3,AY102="CAT V", 2, AY102="CAT VI", 1)</f>
        <v>2</v>
      </c>
    </row>
    <row r="103" spans="1:53" x14ac:dyDescent="0.25">
      <c r="A103" s="28" t="s">
        <v>276</v>
      </c>
      <c r="B103" s="20" t="s">
        <v>276</v>
      </c>
      <c r="C103" s="20" t="s">
        <v>277</v>
      </c>
      <c r="D103" s="20" t="s">
        <v>278</v>
      </c>
      <c r="E103" s="20" t="s">
        <v>279</v>
      </c>
      <c r="F103" s="20" t="s">
        <v>43</v>
      </c>
      <c r="G103" s="20">
        <v>4</v>
      </c>
      <c r="H103" s="20" t="s">
        <v>44</v>
      </c>
      <c r="K103" s="20" t="s">
        <v>55</v>
      </c>
      <c r="L103" s="20" t="s">
        <v>46</v>
      </c>
      <c r="M103" s="20">
        <v>121</v>
      </c>
      <c r="N103" s="59">
        <f t="shared" si="7"/>
        <v>62.242798353909464</v>
      </c>
      <c r="Q103" s="29">
        <v>86.4</v>
      </c>
      <c r="S103" s="29">
        <v>85.9</v>
      </c>
      <c r="T103" s="29">
        <v>28.3</v>
      </c>
      <c r="U103" s="29">
        <v>36.799999999999997</v>
      </c>
      <c r="V103" s="29">
        <v>36.799999999999997</v>
      </c>
      <c r="W103" s="29">
        <v>18</v>
      </c>
      <c r="X103" s="30">
        <v>84000</v>
      </c>
      <c r="Y103" s="30">
        <v>77500</v>
      </c>
      <c r="Z103" s="20" t="s">
        <v>54</v>
      </c>
      <c r="AA103" s="20" t="s">
        <v>49</v>
      </c>
      <c r="AB103" s="58" t="s">
        <v>1429</v>
      </c>
      <c r="AC103" s="58" cm="1">
        <f t="array" ref="AC103">_xlfn.IFS(AB103="A (Super Heavy)",6,AB103="B (Upper Heavy)",5,AB103="C (Lower Heavy)",4,AB103="D (Upper Medium)",3,AB103="E (Lower Medium)",2,AB103="F (Light)",1, AB103="Specific Analysis",5)</f>
        <v>2</v>
      </c>
      <c r="AD103" s="29">
        <v>8766.5</v>
      </c>
      <c r="AE103" s="20" t="s">
        <v>50</v>
      </c>
      <c r="AF103" s="20" t="s">
        <v>51</v>
      </c>
      <c r="AG103" s="20" t="s">
        <v>52</v>
      </c>
      <c r="AH103" s="20" t="s">
        <v>53</v>
      </c>
      <c r="AI103" s="20" t="s">
        <v>54</v>
      </c>
      <c r="AJ103" s="20" t="s">
        <v>54</v>
      </c>
      <c r="AL103" s="20" t="s">
        <v>55</v>
      </c>
      <c r="AM103" s="20">
        <v>7</v>
      </c>
      <c r="AN103" s="20" t="s">
        <v>74</v>
      </c>
      <c r="AO103" s="30">
        <v>2</v>
      </c>
      <c r="AP103" s="31">
        <v>6</v>
      </c>
      <c r="AR103" s="20"/>
      <c r="AS103" s="55">
        <f t="shared" si="8"/>
        <v>35153.769391272792</v>
      </c>
      <c r="AT103" s="55">
        <f t="shared" si="9"/>
        <v>86.4</v>
      </c>
      <c r="AU103" s="55">
        <f t="shared" si="10"/>
        <v>26.333434928375496</v>
      </c>
      <c r="AV103" s="55">
        <f t="shared" si="13"/>
        <v>62.242798353909464</v>
      </c>
      <c r="AW103" s="55" cm="1">
        <f t="array" ref="AW103">2*9.81^2*(AS103)^2/(3.1416*(AU103^2)*(_xlfn.IFS(F103="Jet",0.973*0.873*0.98094,F103="Turboprop",0.804*0.979*0.97444,F103="Piston",0.804*0.971*0.97444)*IF(R103="",1,1.09011))*1.225*AV103)</f>
        <v>1718506.4647302015</v>
      </c>
      <c r="AX103" s="43">
        <f t="shared" si="11"/>
        <v>1.7185064647302015</v>
      </c>
      <c r="AY103" s="41" t="str" cm="1">
        <f t="array" ref="AY103">_xlfn.IFS( AX103&lt;=0.5, "CAT VI",
    AX103&lt;=2, "CAT V",
    AX103&lt;=5, "CAT IV",
    AX103&lt;=10, "CAT III",AX103&lt;=20, "CAT II",AX103&gt;20, "CAT I")</f>
        <v>CAT V</v>
      </c>
      <c r="AZ103" s="43">
        <f t="shared" si="12"/>
        <v>2</v>
      </c>
      <c r="BA103" s="43" cm="1">
        <f t="array" ref="BA103">_xlfn.IFS(AY103= "CAT I", 6,AY103= "CAT II", 5,AY103= "CAT III", 4,AY103= "CAT IV", 3,AY103="CAT V", 2, AY103="CAT VI", 1)</f>
        <v>2</v>
      </c>
    </row>
    <row r="104" spans="1:53" x14ac:dyDescent="0.25">
      <c r="A104" s="28" t="s">
        <v>713</v>
      </c>
      <c r="B104" s="20" t="s">
        <v>713</v>
      </c>
      <c r="C104" s="20" t="s">
        <v>701</v>
      </c>
      <c r="D104" s="20" t="s">
        <v>714</v>
      </c>
      <c r="E104" s="20" t="s">
        <v>715</v>
      </c>
      <c r="F104" s="20" t="s">
        <v>43</v>
      </c>
      <c r="G104" s="20">
        <v>2</v>
      </c>
      <c r="H104" s="20" t="s">
        <v>44</v>
      </c>
      <c r="K104" s="20" t="s">
        <v>55</v>
      </c>
      <c r="L104" s="20" t="s">
        <v>196</v>
      </c>
      <c r="M104" s="20">
        <v>132</v>
      </c>
      <c r="N104" s="59">
        <f t="shared" si="7"/>
        <v>67.901234567901241</v>
      </c>
      <c r="Q104" s="29">
        <v>89.4</v>
      </c>
      <c r="S104" s="29">
        <v>104.4</v>
      </c>
      <c r="T104" s="29">
        <v>27.6</v>
      </c>
      <c r="U104" s="29">
        <v>47.4</v>
      </c>
      <c r="V104" s="29">
        <v>47.4</v>
      </c>
      <c r="W104" s="29">
        <v>17.8</v>
      </c>
      <c r="X104" s="30">
        <v>90700</v>
      </c>
      <c r="Y104" s="30">
        <v>81700</v>
      </c>
      <c r="Z104" s="20" t="s">
        <v>54</v>
      </c>
      <c r="AA104" s="20" t="s">
        <v>49</v>
      </c>
      <c r="AB104" s="58" t="s">
        <v>1429</v>
      </c>
      <c r="AC104" s="58" cm="1">
        <f t="array" ref="AC104">_xlfn.IFS(AB104="A (Super Heavy)",6,AB104="B (Upper Heavy)",5,AB104="C (Lower Heavy)",4,AB104="D (Upper Medium)",3,AB104="E (Lower Medium)",2,AB104="F (Light)",1, AB104="Specific Analysis",5)</f>
        <v>2</v>
      </c>
      <c r="AD104" s="29">
        <v>10874.4</v>
      </c>
      <c r="AE104" s="20" t="s">
        <v>50</v>
      </c>
      <c r="AF104" s="20" t="s">
        <v>51</v>
      </c>
      <c r="AG104" s="20" t="s">
        <v>52</v>
      </c>
      <c r="AH104" s="20" t="s">
        <v>53</v>
      </c>
      <c r="AI104" s="20" t="s">
        <v>54</v>
      </c>
      <c r="AJ104" s="20" t="s">
        <v>54</v>
      </c>
      <c r="AL104" s="20" t="s">
        <v>55</v>
      </c>
      <c r="AM104" s="20">
        <v>8</v>
      </c>
      <c r="AN104" s="20" t="s">
        <v>74</v>
      </c>
      <c r="AO104" s="30">
        <v>14</v>
      </c>
      <c r="AP104" s="31">
        <v>2968</v>
      </c>
      <c r="AQ104" s="19" t="s">
        <v>70</v>
      </c>
      <c r="AR104" s="20"/>
      <c r="AS104" s="55">
        <f t="shared" si="8"/>
        <v>37058.876893767578</v>
      </c>
      <c r="AT104" s="55">
        <f t="shared" si="9"/>
        <v>89.4</v>
      </c>
      <c r="AU104" s="55">
        <f t="shared" si="10"/>
        <v>27.247790307832979</v>
      </c>
      <c r="AV104" s="55">
        <f t="shared" si="13"/>
        <v>67.901234567901241</v>
      </c>
      <c r="AW104" s="55" cm="1">
        <f t="array" ref="AW104">2*9.81^2*(AS104)^2/(3.1416*(AU104^2)*(_xlfn.IFS(F104="Jet",0.973*0.873*0.98094,F104="Turboprop",0.804*0.979*0.97444,F104="Piston",0.804*0.971*0.97444)*IF(R104="",1,1.09011))*1.225*AV104)</f>
        <v>1635143.0950538598</v>
      </c>
      <c r="AX104" s="43">
        <f t="shared" si="11"/>
        <v>1.6351430950538597</v>
      </c>
      <c r="AY104" s="41" t="str" cm="1">
        <f t="array" ref="AY104">_xlfn.IFS( AX104&lt;=0.5, "CAT VI",
    AX104&lt;=2, "CAT V",
    AX104&lt;=5, "CAT IV",
    AX104&lt;=10, "CAT III",AX104&lt;=20, "CAT II",AX104&gt;20, "CAT I")</f>
        <v>CAT V</v>
      </c>
      <c r="AZ104" s="43">
        <f t="shared" si="12"/>
        <v>2</v>
      </c>
      <c r="BA104" s="43" cm="1">
        <f t="array" ref="BA104">_xlfn.IFS(AY104= "CAT I", 6,AY104= "CAT II", 5,AY104= "CAT III", 4,AY104= "CAT IV", 3,AY104="CAT V", 2, AY104="CAT VI", 1)</f>
        <v>2</v>
      </c>
    </row>
    <row r="105" spans="1:53" x14ac:dyDescent="0.25">
      <c r="A105" s="28" t="s">
        <v>670</v>
      </c>
      <c r="B105" s="20" t="s">
        <v>670</v>
      </c>
      <c r="C105" s="20" t="s">
        <v>642</v>
      </c>
      <c r="D105" s="20" t="s">
        <v>671</v>
      </c>
      <c r="E105" s="20" t="s">
        <v>672</v>
      </c>
      <c r="F105" s="20" t="s">
        <v>43</v>
      </c>
      <c r="G105" s="20">
        <v>2</v>
      </c>
      <c r="H105" s="20" t="s">
        <v>54</v>
      </c>
      <c r="I105" s="20" t="s">
        <v>44</v>
      </c>
      <c r="J105" s="20" t="s">
        <v>54</v>
      </c>
      <c r="K105" s="20" t="s">
        <v>55</v>
      </c>
      <c r="L105" s="20" t="s">
        <v>196</v>
      </c>
      <c r="M105" s="20">
        <v>141</v>
      </c>
      <c r="N105" s="59">
        <f t="shared" si="7"/>
        <v>72.53086419753086</v>
      </c>
      <c r="O105" s="20">
        <v>132</v>
      </c>
      <c r="P105" s="20">
        <v>141</v>
      </c>
      <c r="Q105" s="29">
        <v>81.5</v>
      </c>
      <c r="S105" s="29">
        <v>118.8</v>
      </c>
      <c r="T105" s="29">
        <v>24.1</v>
      </c>
      <c r="U105" s="29">
        <v>56.8</v>
      </c>
      <c r="V105" s="29">
        <v>56.8</v>
      </c>
      <c r="W105" s="29">
        <v>16.399999999999999</v>
      </c>
      <c r="X105" s="30">
        <v>80500</v>
      </c>
      <c r="Y105" s="30">
        <v>73500</v>
      </c>
      <c r="Z105" s="20" t="s">
        <v>54</v>
      </c>
      <c r="AA105" s="20" t="s">
        <v>49</v>
      </c>
      <c r="AB105" s="58" t="s">
        <v>1429</v>
      </c>
      <c r="AC105" s="58" cm="1">
        <f t="array" ref="AC105">_xlfn.IFS(AB105="A (Super Heavy)",6,AB105="B (Upper Heavy)",5,AB105="C (Lower Heavy)",4,AB105="D (Upper Medium)",3,AB105="E (Lower Medium)",2,AB105="F (Light)",1, AB105="Specific Analysis",5)</f>
        <v>2</v>
      </c>
      <c r="AD105" s="29">
        <v>11334.2</v>
      </c>
      <c r="AE105" s="20" t="s">
        <v>50</v>
      </c>
      <c r="AF105" s="20" t="s">
        <v>51</v>
      </c>
      <c r="AG105" s="20" t="s">
        <v>52</v>
      </c>
      <c r="AH105" s="20" t="s">
        <v>53</v>
      </c>
      <c r="AI105" s="20" t="s">
        <v>54</v>
      </c>
      <c r="AJ105" s="20" t="s">
        <v>54</v>
      </c>
      <c r="AL105" s="20" t="s">
        <v>55</v>
      </c>
      <c r="AM105" s="20">
        <v>8</v>
      </c>
      <c r="AN105" s="20" t="s">
        <v>74</v>
      </c>
      <c r="AO105" s="30">
        <v>306</v>
      </c>
      <c r="AP105" s="31">
        <v>906392</v>
      </c>
      <c r="AQ105" s="19" t="s">
        <v>673</v>
      </c>
      <c r="AR105" s="20"/>
      <c r="AS105" s="55">
        <f t="shared" si="8"/>
        <v>33339.381293658713</v>
      </c>
      <c r="AT105" s="55">
        <f t="shared" si="9"/>
        <v>81.5</v>
      </c>
      <c r="AU105" s="55">
        <f t="shared" si="10"/>
        <v>24.839987808594941</v>
      </c>
      <c r="AV105" s="55">
        <f t="shared" si="13"/>
        <v>72.53086419753086</v>
      </c>
      <c r="AW105" s="55" cm="1">
        <f t="array" ref="AW105">2*9.81^2*(AS105)^2/(3.1416*(AU105^2)*(_xlfn.IFS(F105="Jet",0.973*0.873*0.98094,F105="Turboprop",0.804*0.979*0.97444,F105="Piston",0.804*0.971*0.97444)*IF(R105="",1,1.09011))*1.225*AV105)</f>
        <v>1490736.786331248</v>
      </c>
      <c r="AX105" s="43">
        <f t="shared" si="11"/>
        <v>1.490736786331248</v>
      </c>
      <c r="AY105" s="41" t="str" cm="1">
        <f t="array" ref="AY105">_xlfn.IFS( AX105&lt;=0.5, "CAT VI",
    AX105&lt;=2, "CAT V",
    AX105&lt;=5, "CAT IV",
    AX105&lt;=10, "CAT III",AX105&lt;=20, "CAT II",AX105&gt;20, "CAT I")</f>
        <v>CAT V</v>
      </c>
      <c r="AZ105" s="43">
        <f t="shared" si="12"/>
        <v>2</v>
      </c>
      <c r="BA105" s="43" cm="1">
        <f t="array" ref="BA105">_xlfn.IFS(AY105= "CAT I", 6,AY105= "CAT II", 5,AY105= "CAT III", 4,AY105= "CAT IV", 3,AY105="CAT V", 2, AY105="CAT VI", 1)</f>
        <v>2</v>
      </c>
    </row>
    <row r="106" spans="1:53" x14ac:dyDescent="0.25">
      <c r="A106" s="28" t="s">
        <v>707</v>
      </c>
      <c r="B106" s="20" t="s">
        <v>707</v>
      </c>
      <c r="C106" s="20" t="s">
        <v>701</v>
      </c>
      <c r="D106" s="20" t="s">
        <v>708</v>
      </c>
      <c r="E106" s="20" t="s">
        <v>709</v>
      </c>
      <c r="F106" s="20" t="s">
        <v>151</v>
      </c>
      <c r="G106" s="20">
        <v>4</v>
      </c>
      <c r="H106" s="20" t="s">
        <v>64</v>
      </c>
      <c r="K106" s="20" t="s">
        <v>55</v>
      </c>
      <c r="L106" s="20">
        <v>3</v>
      </c>
      <c r="M106" s="20">
        <v>108</v>
      </c>
      <c r="N106" s="59">
        <f t="shared" si="7"/>
        <v>55.555555555555557</v>
      </c>
      <c r="Q106" s="29">
        <v>117.5</v>
      </c>
      <c r="S106" s="29">
        <v>100.6</v>
      </c>
      <c r="T106" s="29">
        <v>28.4</v>
      </c>
      <c r="U106" s="29">
        <v>30.8</v>
      </c>
      <c r="V106" s="29">
        <v>30.8</v>
      </c>
      <c r="W106" s="29">
        <v>28.5</v>
      </c>
      <c r="X106" s="30">
        <v>107000</v>
      </c>
      <c r="Y106" s="30">
        <v>88200</v>
      </c>
      <c r="Z106" s="20" t="s">
        <v>54</v>
      </c>
      <c r="AA106" s="20" t="s">
        <v>49</v>
      </c>
      <c r="AB106" s="58" t="s">
        <v>1425</v>
      </c>
      <c r="AC106" s="58" cm="1">
        <f t="array" ref="AC106">_xlfn.IFS(AB106="A (Super Heavy)",6,AB106="B (Upper Heavy)",5,AB106="C (Lower Heavy)",4,AB106="D (Upper Medium)",3,AB106="E (Lower Medium)",2,AB106="F (Light)",1, AB106="Specific Analysis",5)</f>
        <v>3</v>
      </c>
      <c r="AD106" s="29">
        <v>13464</v>
      </c>
      <c r="AE106" s="20" t="s">
        <v>50</v>
      </c>
      <c r="AF106" s="20" t="s">
        <v>51</v>
      </c>
      <c r="AG106" s="20" t="s">
        <v>68</v>
      </c>
      <c r="AH106" s="20" t="s">
        <v>54</v>
      </c>
      <c r="AI106" s="20" t="s">
        <v>54</v>
      </c>
      <c r="AJ106" s="20" t="s">
        <v>44</v>
      </c>
      <c r="AL106" s="20" t="s">
        <v>55</v>
      </c>
      <c r="AM106" s="20">
        <v>7</v>
      </c>
      <c r="AN106" s="20" t="s">
        <v>74</v>
      </c>
      <c r="AO106" s="30">
        <v>30</v>
      </c>
      <c r="AP106" s="31">
        <v>1644</v>
      </c>
      <c r="AR106" s="20"/>
      <c r="AS106" s="55">
        <f t="shared" si="8"/>
        <v>40007.257552390452</v>
      </c>
      <c r="AT106" s="55">
        <f t="shared" si="9"/>
        <v>117.5</v>
      </c>
      <c r="AU106" s="55">
        <f t="shared" si="10"/>
        <v>35.812252362084728</v>
      </c>
      <c r="AV106" s="55">
        <f t="shared" si="13"/>
        <v>55.555555555555557</v>
      </c>
      <c r="AW106" s="55" cm="1">
        <f t="array" ref="AW106">2*9.81^2*(AS106)^2/(3.1416*(AU106^2)*(_xlfn.IFS(F106="Jet",0.973*0.873*0.98094,F106="Turboprop",0.804*0.979*0.97444,F106="Piston",0.804*0.971*0.97444)*IF(R106="",1,1.09011))*1.225*AV106)</f>
        <v>1476853.6084651689</v>
      </c>
      <c r="AX106" s="43">
        <f t="shared" si="11"/>
        <v>1.4768536084651689</v>
      </c>
      <c r="AY106" s="41" t="str" cm="1">
        <f t="array" ref="AY106">_xlfn.IFS( AX106&lt;=0.5, "CAT VI",
    AX106&lt;=2, "CAT V",
    AX106&lt;=5, "CAT IV",
    AX106&lt;=10, "CAT III",AX106&lt;=20, "CAT II",AX106&gt;20, "CAT I")</f>
        <v>CAT V</v>
      </c>
      <c r="AZ106" s="43">
        <f t="shared" si="12"/>
        <v>3</v>
      </c>
      <c r="BA106" s="43" cm="1">
        <f t="array" ref="BA106">_xlfn.IFS(AY106= "CAT I", 6,AY106= "CAT II", 5,AY106= "CAT III", 4,AY106= "CAT IV", 3,AY106="CAT V", 2, AY106="CAT VI", 1)</f>
        <v>2</v>
      </c>
    </row>
    <row r="107" spans="1:53" x14ac:dyDescent="0.25">
      <c r="A107" s="28" t="s">
        <v>667</v>
      </c>
      <c r="B107" s="20" t="s">
        <v>667</v>
      </c>
      <c r="C107" s="20" t="s">
        <v>642</v>
      </c>
      <c r="D107" s="20" t="s">
        <v>668</v>
      </c>
      <c r="E107" s="20" t="s">
        <v>669</v>
      </c>
      <c r="F107" s="20" t="s">
        <v>43</v>
      </c>
      <c r="G107" s="20">
        <v>2</v>
      </c>
      <c r="H107" s="20" t="s">
        <v>44</v>
      </c>
      <c r="K107" s="20" t="s">
        <v>45</v>
      </c>
      <c r="L107" s="20" t="s">
        <v>196</v>
      </c>
      <c r="M107" s="20">
        <v>135</v>
      </c>
      <c r="N107" s="59">
        <f t="shared" si="7"/>
        <v>69.444444444444443</v>
      </c>
      <c r="Q107" s="29">
        <v>76.3</v>
      </c>
      <c r="S107" s="29">
        <v>106.6</v>
      </c>
      <c r="T107" s="29">
        <v>24.8</v>
      </c>
      <c r="U107" s="29">
        <v>49.3</v>
      </c>
      <c r="V107" s="29">
        <v>49.3</v>
      </c>
      <c r="W107" s="29">
        <v>16.399999999999999</v>
      </c>
      <c r="X107" s="30">
        <v>75000</v>
      </c>
      <c r="Y107" s="30">
        <v>67000</v>
      </c>
      <c r="Z107" s="20" t="s">
        <v>54</v>
      </c>
      <c r="AA107" s="20" t="s">
        <v>49</v>
      </c>
      <c r="AB107" s="58" t="s">
        <v>1429</v>
      </c>
      <c r="AC107" s="58" cm="1">
        <f t="array" ref="AC107">_xlfn.IFS(AB107="A (Super Heavy)",6,AB107="B (Upper Heavy)",5,AB107="C (Lower Heavy)",4,AB107="D (Upper Medium)",3,AB107="E (Lower Medium)",2,AB107="F (Light)",1, AB107="Specific Analysis",5)</f>
        <v>2</v>
      </c>
      <c r="AD107" s="29">
        <v>9625.1</v>
      </c>
      <c r="AE107" s="20" t="s">
        <v>50</v>
      </c>
      <c r="AF107" s="20" t="s">
        <v>51</v>
      </c>
      <c r="AG107" s="20" t="s">
        <v>52</v>
      </c>
      <c r="AH107" s="20" t="s">
        <v>53</v>
      </c>
      <c r="AI107" s="20" t="s">
        <v>54</v>
      </c>
      <c r="AJ107" s="20" t="s">
        <v>54</v>
      </c>
      <c r="AL107" s="20" t="s">
        <v>55</v>
      </c>
      <c r="AM107" s="20">
        <v>7</v>
      </c>
      <c r="AN107" s="20" t="s">
        <v>74</v>
      </c>
      <c r="AO107" s="30">
        <v>249</v>
      </c>
      <c r="AP107" s="31">
        <v>530792</v>
      </c>
      <c r="AQ107" s="19" t="s">
        <v>70</v>
      </c>
      <c r="AR107" s="20"/>
      <c r="AS107" s="55">
        <f t="shared" si="8"/>
        <v>30391.000635035831</v>
      </c>
      <c r="AT107" s="55">
        <f t="shared" si="9"/>
        <v>76.3</v>
      </c>
      <c r="AU107" s="55">
        <f t="shared" si="10"/>
        <v>23.255105150868637</v>
      </c>
      <c r="AV107" s="55">
        <f t="shared" si="13"/>
        <v>69.444444444444443</v>
      </c>
      <c r="AW107" s="55" cm="1">
        <f t="array" ref="AW107">2*9.81^2*(AS107)^2/(3.1416*(AU107^2)*(_xlfn.IFS(F107="Jet",0.973*0.873*0.98094,F107="Turboprop",0.804*0.979*0.97444,F107="Piston",0.804*0.971*0.97444)*IF(R107="",1,1.09011))*1.225*AV107)</f>
        <v>1476139.4313578277</v>
      </c>
      <c r="AX107" s="43">
        <f t="shared" si="11"/>
        <v>1.4761394313578278</v>
      </c>
      <c r="AY107" s="41" t="str" cm="1">
        <f t="array" ref="AY107">_xlfn.IFS( AX107&lt;=0.5, "CAT VI",
    AX107&lt;=2, "CAT V",
    AX107&lt;=5, "CAT IV",
    AX107&lt;=10, "CAT III",AX107&lt;=20, "CAT II",AX107&gt;20, "CAT I")</f>
        <v>CAT V</v>
      </c>
      <c r="AZ107" s="43">
        <f t="shared" si="12"/>
        <v>2</v>
      </c>
      <c r="BA107" s="43" cm="1">
        <f t="array" ref="BA107">_xlfn.IFS(AY107= "CAT I", 6,AY107= "CAT II", 5,AY107= "CAT III", 4,AY107= "CAT IV", 3,AY107="CAT V", 2, AY107="CAT VI", 1)</f>
        <v>2</v>
      </c>
    </row>
    <row r="108" spans="1:53" x14ac:dyDescent="0.25">
      <c r="A108" s="28" t="s">
        <v>760</v>
      </c>
      <c r="B108" s="20" t="s">
        <v>760</v>
      </c>
      <c r="C108" s="20" t="s">
        <v>748</v>
      </c>
      <c r="D108" s="20" t="s">
        <v>761</v>
      </c>
      <c r="E108" s="20" t="s">
        <v>762</v>
      </c>
      <c r="F108" s="20" t="s">
        <v>43</v>
      </c>
      <c r="G108" s="20">
        <v>2</v>
      </c>
      <c r="H108" s="20" t="s">
        <v>44</v>
      </c>
      <c r="K108" s="20" t="s">
        <v>55</v>
      </c>
      <c r="L108" s="20">
        <v>3</v>
      </c>
      <c r="M108" s="20">
        <v>124</v>
      </c>
      <c r="N108" s="59">
        <f t="shared" si="7"/>
        <v>63.78600823045268</v>
      </c>
      <c r="R108" s="29">
        <v>85.3</v>
      </c>
      <c r="S108" s="29">
        <v>98.1</v>
      </c>
      <c r="T108" s="29">
        <v>32.299999999999997</v>
      </c>
      <c r="U108" s="29">
        <v>33.799999999999997</v>
      </c>
      <c r="V108" s="29">
        <v>38.799999999999997</v>
      </c>
      <c r="W108" s="29">
        <v>20.5</v>
      </c>
      <c r="X108" s="30">
        <v>85098</v>
      </c>
      <c r="Y108" s="30">
        <v>73413</v>
      </c>
      <c r="Z108" s="20" t="s">
        <v>54</v>
      </c>
      <c r="AA108" s="20" t="s">
        <v>49</v>
      </c>
      <c r="AB108" s="58" t="s">
        <v>1429</v>
      </c>
      <c r="AC108" s="58" cm="1">
        <f t="array" ref="AC108">_xlfn.IFS(AB108="A (Super Heavy)",6,AB108="B (Upper Heavy)",5,AB108="C (Lower Heavy)",4,AB108="D (Upper Medium)",3,AB108="E (Lower Medium)",2,AB108="F (Light)",1, AB108="Specific Analysis",5)</f>
        <v>2</v>
      </c>
      <c r="AD108" s="29">
        <v>9823.5</v>
      </c>
      <c r="AE108" s="20" t="s">
        <v>50</v>
      </c>
      <c r="AF108" s="20" t="s">
        <v>51</v>
      </c>
      <c r="AG108" s="20" t="s">
        <v>52</v>
      </c>
      <c r="AH108" s="20" t="s">
        <v>53</v>
      </c>
      <c r="AI108" s="20" t="s">
        <v>54</v>
      </c>
      <c r="AJ108" s="20" t="s">
        <v>54</v>
      </c>
      <c r="AL108" s="20" t="s">
        <v>55</v>
      </c>
      <c r="AM108" s="20">
        <v>7</v>
      </c>
      <c r="AN108" s="20" t="s">
        <v>74</v>
      </c>
      <c r="AO108" s="30">
        <v>663</v>
      </c>
      <c r="AP108" s="31">
        <v>573944</v>
      </c>
      <c r="AQ108" s="19" t="s">
        <v>70</v>
      </c>
      <c r="AR108" s="20"/>
      <c r="AS108" s="55">
        <f t="shared" si="8"/>
        <v>33299.918352535606</v>
      </c>
      <c r="AT108" s="55">
        <f t="shared" si="9"/>
        <v>85.3</v>
      </c>
      <c r="AU108" s="55">
        <f t="shared" si="10"/>
        <v>25.998171289241082</v>
      </c>
      <c r="AV108" s="55">
        <f t="shared" si="13"/>
        <v>63.78600823045268</v>
      </c>
      <c r="AW108" s="55" cm="1">
        <f t="array" ref="AW108">2*9.81^2*(AS108)^2/(3.1416*(AU108^2)*(_xlfn.IFS(F108="Jet",0.973*0.873*0.98094,F108="Turboprop",0.804*0.979*0.97444,F108="Piston",0.804*0.971*0.97444)*IF(R108="",1,1.09011))*1.225*AV108)</f>
        <v>1416173.5959571428</v>
      </c>
      <c r="AX108" s="43">
        <f t="shared" si="11"/>
        <v>1.4161735959571429</v>
      </c>
      <c r="AY108" s="41" t="str" cm="1">
        <f t="array" ref="AY108">_xlfn.IFS( AX108&lt;=0.5, "CAT VI",
    AX108&lt;=2, "CAT V",
    AX108&lt;=5, "CAT IV",
    AX108&lt;=10, "CAT III",AX108&lt;=20, "CAT II",AX108&gt;20, "CAT I")</f>
        <v>CAT V</v>
      </c>
      <c r="AZ108" s="43">
        <f t="shared" si="12"/>
        <v>2</v>
      </c>
      <c r="BA108" s="43" cm="1">
        <f t="array" ref="BA108">_xlfn.IFS(AY108= "CAT I", 6,AY108= "CAT II", 5,AY108= "CAT III", 4,AY108= "CAT IV", 3,AY108="CAT V", 2, AY108="CAT VI", 1)</f>
        <v>2</v>
      </c>
    </row>
    <row r="109" spans="1:53" x14ac:dyDescent="0.25">
      <c r="A109" s="28" t="s">
        <v>879</v>
      </c>
      <c r="B109" s="20" t="s">
        <v>879</v>
      </c>
      <c r="C109" s="20" t="s">
        <v>636</v>
      </c>
      <c r="D109" s="20" t="s">
        <v>880</v>
      </c>
      <c r="E109" s="20" t="s">
        <v>881</v>
      </c>
      <c r="F109" s="20" t="s">
        <v>43</v>
      </c>
      <c r="G109" s="20">
        <v>2</v>
      </c>
      <c r="H109" s="20" t="s">
        <v>44</v>
      </c>
      <c r="K109" s="20" t="s">
        <v>55</v>
      </c>
      <c r="L109" s="20" t="s">
        <v>196</v>
      </c>
      <c r="M109" s="20">
        <v>128</v>
      </c>
      <c r="N109" s="59">
        <f t="shared" si="7"/>
        <v>65.843621399176953</v>
      </c>
      <c r="Q109" s="29">
        <v>94</v>
      </c>
      <c r="S109" s="29">
        <v>96.8</v>
      </c>
      <c r="T109" s="29">
        <v>25.5</v>
      </c>
      <c r="U109" s="29">
        <v>48.4</v>
      </c>
      <c r="V109" s="29">
        <v>41.9</v>
      </c>
      <c r="W109" s="29">
        <v>16</v>
      </c>
      <c r="X109" s="30">
        <v>92500</v>
      </c>
      <c r="Y109" s="30">
        <v>78600</v>
      </c>
      <c r="Z109" s="20" t="s">
        <v>54</v>
      </c>
      <c r="AA109" s="20" t="s">
        <v>49</v>
      </c>
      <c r="AB109" s="58" t="s">
        <v>1429</v>
      </c>
      <c r="AC109" s="58" cm="1">
        <f t="array" ref="AC109">_xlfn.IFS(AB109="A (Super Heavy)",6,AB109="B (Upper Heavy)",5,AB109="C (Lower Heavy)",4,AB109="D (Upper Medium)",3,AB109="E (Lower Medium)",2,AB109="F (Light)",1, AB109="Specific Analysis",5)</f>
        <v>2</v>
      </c>
      <c r="AD109" s="29">
        <v>10590.7</v>
      </c>
      <c r="AE109" s="20" t="s">
        <v>50</v>
      </c>
      <c r="AF109" s="20" t="s">
        <v>51</v>
      </c>
      <c r="AG109" s="20" t="s">
        <v>68</v>
      </c>
      <c r="AH109" s="20" t="s">
        <v>54</v>
      </c>
      <c r="AI109" s="20" t="s">
        <v>54</v>
      </c>
      <c r="AJ109" s="20" t="s">
        <v>44</v>
      </c>
      <c r="AL109" s="20" t="s">
        <v>55</v>
      </c>
      <c r="AM109" s="20">
        <v>7</v>
      </c>
      <c r="AN109" s="20" t="s">
        <v>74</v>
      </c>
      <c r="AO109" s="30">
        <v>121</v>
      </c>
      <c r="AP109" s="31">
        <v>38454</v>
      </c>
      <c r="AQ109" s="19" t="s">
        <v>70</v>
      </c>
      <c r="AR109" s="20"/>
      <c r="AS109" s="55">
        <f t="shared" si="8"/>
        <v>35652.726118116661</v>
      </c>
      <c r="AT109" s="55">
        <f t="shared" si="9"/>
        <v>94</v>
      </c>
      <c r="AU109" s="55">
        <f t="shared" si="10"/>
        <v>28.649801889667781</v>
      </c>
      <c r="AV109" s="55">
        <f t="shared" si="13"/>
        <v>65.843621399176953</v>
      </c>
      <c r="AW109" s="55" cm="1">
        <f t="array" ref="AW109">2*9.81^2*(AS109)^2/(3.1416*(AU109^2)*(_xlfn.IFS(F109="Jet",0.973*0.873*0.98094,F109="Turboprop",0.804*0.979*0.97444,F109="Piston",0.804*0.971*0.97444)*IF(R109="",1,1.09011))*1.225*AV109)</f>
        <v>1411692.266935061</v>
      </c>
      <c r="AX109" s="43">
        <f t="shared" si="11"/>
        <v>1.4116922669350609</v>
      </c>
      <c r="AY109" s="41" t="str" cm="1">
        <f t="array" ref="AY109">_xlfn.IFS( AX109&lt;=0.5, "CAT VI",
    AX109&lt;=2, "CAT V",
    AX109&lt;=5, "CAT IV",
    AX109&lt;=10, "CAT III",AX109&lt;=20, "CAT II",AX109&gt;20, "CAT I")</f>
        <v>CAT V</v>
      </c>
      <c r="AZ109" s="43">
        <f t="shared" si="12"/>
        <v>2</v>
      </c>
      <c r="BA109" s="43" cm="1">
        <f t="array" ref="BA109">_xlfn.IFS(AY109= "CAT I", 6,AY109= "CAT II", 5,AY109= "CAT III", 4,AY109= "CAT IV", 3,AY109="CAT V", 2, AY109="CAT VI", 1)</f>
        <v>2</v>
      </c>
    </row>
    <row r="110" spans="1:53" x14ac:dyDescent="0.25">
      <c r="A110" s="28" t="s">
        <v>484</v>
      </c>
      <c r="B110" s="20" t="s">
        <v>484</v>
      </c>
      <c r="C110" s="20" t="s">
        <v>485</v>
      </c>
      <c r="D110" s="20" t="s">
        <v>486</v>
      </c>
      <c r="E110" s="20" t="s">
        <v>487</v>
      </c>
      <c r="F110" s="20" t="s">
        <v>147</v>
      </c>
      <c r="G110" s="20">
        <v>2</v>
      </c>
      <c r="H110" s="20" t="s">
        <v>44</v>
      </c>
      <c r="K110" s="20" t="s">
        <v>81</v>
      </c>
      <c r="L110" s="20">
        <v>3</v>
      </c>
      <c r="M110" s="20">
        <v>125</v>
      </c>
      <c r="N110" s="59">
        <f t="shared" si="7"/>
        <v>64.300411522633752</v>
      </c>
      <c r="Q110" s="29">
        <v>131.19999999999999</v>
      </c>
      <c r="S110" s="29">
        <v>106.3</v>
      </c>
      <c r="T110" s="29">
        <v>38.4</v>
      </c>
      <c r="U110" s="29">
        <v>35</v>
      </c>
      <c r="V110" s="29">
        <v>35</v>
      </c>
      <c r="W110" s="29">
        <v>21.5</v>
      </c>
      <c r="X110" s="30">
        <v>112436</v>
      </c>
      <c r="Y110" s="30">
        <v>103615</v>
      </c>
      <c r="Z110" s="20" t="s">
        <v>82</v>
      </c>
      <c r="AA110" s="20" t="s">
        <v>49</v>
      </c>
      <c r="AB110" s="58" t="s">
        <v>1425</v>
      </c>
      <c r="AC110" s="58" cm="1">
        <f t="array" ref="AC110">_xlfn.IFS(AB110="A (Super Heavy)",6,AB110="B (Upper Heavy)",5,AB110="C (Lower Heavy)",4,AB110="D (Upper Medium)",3,AB110="E (Lower Medium)",2,AB110="F (Light)",1, AB110="Specific Analysis",5)</f>
        <v>3</v>
      </c>
      <c r="AD110" s="29">
        <v>15718.9</v>
      </c>
      <c r="AE110" s="20" t="s">
        <v>50</v>
      </c>
      <c r="AF110" s="20" t="s">
        <v>51</v>
      </c>
      <c r="AG110" s="20" t="s">
        <v>68</v>
      </c>
      <c r="AH110" s="20" t="s">
        <v>54</v>
      </c>
      <c r="AI110" s="20" t="s">
        <v>54</v>
      </c>
      <c r="AJ110" s="20" t="s">
        <v>44</v>
      </c>
      <c r="AL110" s="20" t="s">
        <v>55</v>
      </c>
      <c r="AM110" s="20" t="s">
        <v>47</v>
      </c>
      <c r="AN110" s="20" t="s">
        <v>69</v>
      </c>
      <c r="AO110" s="30">
        <v>0</v>
      </c>
      <c r="AP110" s="31">
        <v>2</v>
      </c>
      <c r="AR110" s="20"/>
      <c r="AS110" s="55">
        <f t="shared" si="8"/>
        <v>46999.455683570712</v>
      </c>
      <c r="AT110" s="55">
        <f t="shared" si="9"/>
        <v>131.19999999999999</v>
      </c>
      <c r="AU110" s="55">
        <f t="shared" si="10"/>
        <v>39.98780859494056</v>
      </c>
      <c r="AV110" s="55">
        <f t="shared" si="13"/>
        <v>64.300411522633752</v>
      </c>
      <c r="AW110" s="55" cm="1">
        <f t="array" ref="AW110">2*9.81^2*(AS110)^2/(3.1416*(AU110^2)*(_xlfn.IFS(F110="Jet",0.973*0.873*0.98094,F110="Turboprop",0.804*0.979*0.97444,F110="Piston",0.804*0.971*0.97444)*IF(R110="",1,1.09011))*1.225*AV110)</f>
        <v>1400889.5142965727</v>
      </c>
      <c r="AX110" s="43">
        <f t="shared" si="11"/>
        <v>1.4008895142965727</v>
      </c>
      <c r="AY110" s="41" t="str" cm="1">
        <f t="array" ref="AY110">_xlfn.IFS( AX110&lt;=0.5, "CAT VI",
    AX110&lt;=2, "CAT V",
    AX110&lt;=5, "CAT IV",
    AX110&lt;=10, "CAT III",AX110&lt;=20, "CAT II",AX110&gt;20, "CAT I")</f>
        <v>CAT V</v>
      </c>
      <c r="AZ110" s="43">
        <f t="shared" si="12"/>
        <v>3</v>
      </c>
      <c r="BA110" s="43" cm="1">
        <f t="array" ref="BA110">_xlfn.IFS(AY110= "CAT I", 6,AY110= "CAT II", 5,AY110= "CAT III", 4,AY110= "CAT IV", 3,AY110="CAT V", 2, AY110="CAT VI", 1)</f>
        <v>2</v>
      </c>
    </row>
    <row r="111" spans="1:53" x14ac:dyDescent="0.25">
      <c r="A111" s="28" t="s">
        <v>882</v>
      </c>
      <c r="B111" s="20" t="s">
        <v>882</v>
      </c>
      <c r="C111" s="20" t="s">
        <v>636</v>
      </c>
      <c r="D111" s="20" t="s">
        <v>883</v>
      </c>
      <c r="E111" s="20" t="s">
        <v>884</v>
      </c>
      <c r="F111" s="20" t="s">
        <v>43</v>
      </c>
      <c r="G111" s="20">
        <v>2</v>
      </c>
      <c r="H111" s="20" t="s">
        <v>64</v>
      </c>
      <c r="K111" s="20" t="s">
        <v>55</v>
      </c>
      <c r="L111" s="20" t="s">
        <v>196</v>
      </c>
      <c r="M111" s="20">
        <v>125</v>
      </c>
      <c r="N111" s="59">
        <f t="shared" si="7"/>
        <v>64.300411522633752</v>
      </c>
      <c r="Q111" s="29">
        <v>104.3</v>
      </c>
      <c r="S111" s="29">
        <v>110.6</v>
      </c>
      <c r="T111" s="29">
        <v>26.7</v>
      </c>
      <c r="U111" s="29">
        <v>44.2</v>
      </c>
      <c r="V111" s="29">
        <v>47.9</v>
      </c>
      <c r="W111" s="29">
        <v>16</v>
      </c>
      <c r="X111" s="30">
        <v>106250</v>
      </c>
      <c r="Y111" s="30">
        <v>85799</v>
      </c>
      <c r="Z111" s="20" t="s">
        <v>54</v>
      </c>
      <c r="AA111" s="20" t="s">
        <v>49</v>
      </c>
      <c r="AB111" s="58" t="s">
        <v>1429</v>
      </c>
      <c r="AC111" s="58" cm="1">
        <f t="array" ref="AC111">_xlfn.IFS(AB111="A (Super Heavy)",6,AB111="B (Upper Heavy)",5,AB111="C (Lower Heavy)",4,AB111="D (Upper Medium)",3,AB111="E (Lower Medium)",2,AB111="F (Light)",1, AB111="Specific Analysis",5)</f>
        <v>2</v>
      </c>
      <c r="AD111" s="29">
        <v>13214.3</v>
      </c>
      <c r="AE111" s="20" t="s">
        <v>50</v>
      </c>
      <c r="AF111" s="20" t="s">
        <v>51</v>
      </c>
      <c r="AG111" s="20" t="s">
        <v>68</v>
      </c>
      <c r="AH111" s="20" t="s">
        <v>54</v>
      </c>
      <c r="AI111" s="20" t="s">
        <v>54</v>
      </c>
      <c r="AJ111" s="20" t="s">
        <v>44</v>
      </c>
      <c r="AL111" s="20" t="s">
        <v>55</v>
      </c>
      <c r="AM111" s="20">
        <v>7</v>
      </c>
      <c r="AN111" s="20" t="s">
        <v>74</v>
      </c>
      <c r="AO111" s="30">
        <v>42</v>
      </c>
      <c r="AP111" s="31">
        <v>17414</v>
      </c>
      <c r="AQ111" s="19" t="s">
        <v>70</v>
      </c>
      <c r="AR111" s="32">
        <v>45571</v>
      </c>
      <c r="AS111" s="55">
        <f t="shared" si="8"/>
        <v>38918.171096797603</v>
      </c>
      <c r="AT111" s="55">
        <f t="shared" si="9"/>
        <v>104.3</v>
      </c>
      <c r="AU111" s="55">
        <f t="shared" si="10"/>
        <v>31.789088692471804</v>
      </c>
      <c r="AV111" s="55">
        <f t="shared" si="13"/>
        <v>64.300411522633752</v>
      </c>
      <c r="AW111" s="55" cm="1">
        <f t="array" ref="AW111">2*9.81^2*(AS111)^2/(3.1416*(AU111^2)*(_xlfn.IFS(F111="Jet",0.973*0.873*0.98094,F111="Turboprop",0.804*0.979*0.97444,F111="Piston",0.804*0.971*0.97444)*IF(R111="",1,1.09011))*1.225*AV111)</f>
        <v>1399092.546173868</v>
      </c>
      <c r="AX111" s="43">
        <f t="shared" si="11"/>
        <v>1.3990925461738679</v>
      </c>
      <c r="AY111" s="41" t="str" cm="1">
        <f t="array" ref="AY111">_xlfn.IFS( AX111&lt;=0.5, "CAT VI",
    AX111&lt;=2, "CAT V",
    AX111&lt;=5, "CAT IV",
    AX111&lt;=10, "CAT III",AX111&lt;=20, "CAT II",AX111&gt;20, "CAT I")</f>
        <v>CAT V</v>
      </c>
      <c r="AZ111" s="43">
        <f t="shared" si="12"/>
        <v>2</v>
      </c>
      <c r="BA111" s="43" cm="1">
        <f t="array" ref="BA111">_xlfn.IFS(AY111= "CAT I", 6,AY111= "CAT II", 5,AY111= "CAT III", 4,AY111= "CAT IV", 3,AY111="CAT V", 2, AY111="CAT VI", 1)</f>
        <v>2</v>
      </c>
    </row>
    <row r="112" spans="1:53" x14ac:dyDescent="0.25">
      <c r="A112" s="28" t="s">
        <v>39</v>
      </c>
      <c r="B112" s="20" t="s">
        <v>39</v>
      </c>
      <c r="C112" s="20" t="s">
        <v>40</v>
      </c>
      <c r="D112" s="20" t="s">
        <v>41</v>
      </c>
      <c r="E112" s="20" t="s">
        <v>42</v>
      </c>
      <c r="F112" s="20" t="s">
        <v>43</v>
      </c>
      <c r="G112" s="20">
        <v>2</v>
      </c>
      <c r="H112" s="20" t="s">
        <v>44</v>
      </c>
      <c r="K112" s="20" t="s">
        <v>45</v>
      </c>
      <c r="L112" s="20" t="s">
        <v>46</v>
      </c>
      <c r="M112" s="20">
        <v>140</v>
      </c>
      <c r="N112" s="59">
        <f t="shared" si="7"/>
        <v>72.016460905349803</v>
      </c>
      <c r="Q112" s="29">
        <v>57.5</v>
      </c>
      <c r="S112" s="29">
        <v>53.3</v>
      </c>
      <c r="T112" s="29">
        <v>14.7</v>
      </c>
      <c r="U112" s="29">
        <v>17.899999999999999</v>
      </c>
      <c r="V112" s="29">
        <v>17.899999999999999</v>
      </c>
      <c r="W112" s="29">
        <v>18.3</v>
      </c>
      <c r="X112" s="30">
        <v>50044.934000000001</v>
      </c>
      <c r="Y112" s="49">
        <v>50044.934000000001</v>
      </c>
      <c r="Z112" s="20" t="s">
        <v>48</v>
      </c>
      <c r="AA112" s="20" t="s">
        <v>49</v>
      </c>
      <c r="AB112" s="58" t="s">
        <v>1429</v>
      </c>
      <c r="AC112" s="58" cm="1">
        <f t="array" ref="AC112">_xlfn.IFS(AB112="A (Super Heavy)",6,AB112="B (Upper Heavy)",5,AB112="C (Lower Heavy)",4,AB112="D (Upper Medium)",3,AB112="E (Lower Medium)",2,AB112="F (Light)",1, AB112="Specific Analysis",5)</f>
        <v>2</v>
      </c>
      <c r="AD112" s="29">
        <v>3935.3</v>
      </c>
      <c r="AE112" s="20" t="s">
        <v>50</v>
      </c>
      <c r="AF112" s="20" t="s">
        <v>51</v>
      </c>
      <c r="AG112" s="20" t="s">
        <v>52</v>
      </c>
      <c r="AH112" s="20" t="s">
        <v>53</v>
      </c>
      <c r="AI112" s="20" t="s">
        <v>54</v>
      </c>
      <c r="AJ112" s="20" t="s">
        <v>54</v>
      </c>
      <c r="AL112" s="20" t="s">
        <v>55</v>
      </c>
      <c r="AM112" s="20" t="s">
        <v>47</v>
      </c>
      <c r="AN112" s="20" t="s">
        <v>56</v>
      </c>
      <c r="AO112" s="30">
        <v>281</v>
      </c>
      <c r="AP112" s="31">
        <v>12844</v>
      </c>
      <c r="AR112" s="20"/>
      <c r="AS112" s="55">
        <f t="shared" si="8"/>
        <v>22700.233148870542</v>
      </c>
      <c r="AT112" s="55">
        <f t="shared" si="9"/>
        <v>57.5</v>
      </c>
      <c r="AU112" s="55">
        <f t="shared" si="10"/>
        <v>17.525144772935079</v>
      </c>
      <c r="AV112" s="55">
        <f t="shared" si="13"/>
        <v>72.016460905349803</v>
      </c>
      <c r="AW112" s="55" cm="1">
        <f t="array" ref="AW112">2*9.81^2*(AS112)^2/(3.1416*(AU112^2)*(_xlfn.IFS(F112="Jet",0.973*0.873*0.98094,F112="Turboprop",0.804*0.979*0.97444,F112="Piston",0.804*0.971*0.97444)*IF(R112="",1,1.09011))*1.225*AV112)</f>
        <v>1398354.0258702631</v>
      </c>
      <c r="AX112" s="43">
        <f t="shared" si="11"/>
        <v>1.3983540258702631</v>
      </c>
      <c r="AY112" s="41" t="str" cm="1">
        <f t="array" ref="AY112">_xlfn.IFS( AX112&lt;=0.5, "CAT VI",
    AX112&lt;=2, "CAT V",
    AX112&lt;=5, "CAT IV",
    AX112&lt;=10, "CAT III",AX112&lt;=20, "CAT II",AX112&gt;20, "CAT I")</f>
        <v>CAT V</v>
      </c>
      <c r="AZ112" s="43">
        <f t="shared" si="12"/>
        <v>2</v>
      </c>
      <c r="BA112" s="43" cm="1">
        <f t="array" ref="BA112">_xlfn.IFS(AY112= "CAT I", 6,AY112= "CAT II", 5,AY112= "CAT III", 4,AY112= "CAT IV", 3,AY112="CAT V", 2, AY112="CAT VI", 1)</f>
        <v>2</v>
      </c>
    </row>
    <row r="113" spans="1:53" x14ac:dyDescent="0.25">
      <c r="A113" s="28" t="s">
        <v>885</v>
      </c>
      <c r="B113" s="20" t="s">
        <v>885</v>
      </c>
      <c r="C113" s="20" t="s">
        <v>636</v>
      </c>
      <c r="D113" s="20" t="s">
        <v>886</v>
      </c>
      <c r="E113" s="20" t="s">
        <v>887</v>
      </c>
      <c r="F113" s="20" t="s">
        <v>43</v>
      </c>
      <c r="G113" s="20">
        <v>2</v>
      </c>
      <c r="H113" s="20" t="s">
        <v>44</v>
      </c>
      <c r="K113" s="20" t="s">
        <v>55</v>
      </c>
      <c r="L113" s="20" t="s">
        <v>196</v>
      </c>
      <c r="M113" s="20">
        <v>131</v>
      </c>
      <c r="N113" s="59">
        <f t="shared" si="7"/>
        <v>67.386831275720169</v>
      </c>
      <c r="Q113" s="29">
        <v>94</v>
      </c>
      <c r="S113" s="29">
        <v>99.4</v>
      </c>
      <c r="T113" s="29">
        <v>25.5</v>
      </c>
      <c r="U113" s="29">
        <v>49.7</v>
      </c>
      <c r="V113" s="29">
        <v>49.7</v>
      </c>
      <c r="W113" s="29">
        <v>16</v>
      </c>
      <c r="X113" s="30">
        <v>99500</v>
      </c>
      <c r="Y113" s="30">
        <v>78600</v>
      </c>
      <c r="Z113" s="20" t="s">
        <v>54</v>
      </c>
      <c r="AA113" s="20" t="s">
        <v>49</v>
      </c>
      <c r="AB113" s="58" t="s">
        <v>1429</v>
      </c>
      <c r="AC113" s="58" cm="1">
        <f t="array" ref="AC113">_xlfn.IFS(AB113="A (Super Heavy)",6,AB113="B (Upper Heavy)",5,AB113="C (Lower Heavy)",4,AB113="D (Upper Medium)",3,AB113="E (Lower Medium)",2,AB113="F (Light)",1, AB113="Specific Analysis",5)</f>
        <v>2</v>
      </c>
      <c r="AD113" s="29">
        <v>10859.3</v>
      </c>
      <c r="AE113" s="20" t="s">
        <v>50</v>
      </c>
      <c r="AF113" s="20" t="s">
        <v>51</v>
      </c>
      <c r="AG113" s="20" t="s">
        <v>68</v>
      </c>
      <c r="AH113" s="20" t="s">
        <v>54</v>
      </c>
      <c r="AI113" s="20" t="s">
        <v>54</v>
      </c>
      <c r="AJ113" s="20" t="s">
        <v>44</v>
      </c>
      <c r="AL113" s="20" t="s">
        <v>55</v>
      </c>
      <c r="AM113" s="20">
        <v>7</v>
      </c>
      <c r="AN113" s="20" t="s">
        <v>56</v>
      </c>
      <c r="AO113" s="30">
        <v>305</v>
      </c>
      <c r="AP113" s="31">
        <v>89790</v>
      </c>
      <c r="AQ113" s="19" t="s">
        <v>70</v>
      </c>
      <c r="AR113" s="20"/>
      <c r="AS113" s="55">
        <f t="shared" si="8"/>
        <v>35652.726118116661</v>
      </c>
      <c r="AT113" s="55">
        <f t="shared" si="9"/>
        <v>94</v>
      </c>
      <c r="AU113" s="55">
        <f t="shared" si="10"/>
        <v>28.649801889667781</v>
      </c>
      <c r="AV113" s="55">
        <f t="shared" si="13"/>
        <v>67.386831275720169</v>
      </c>
      <c r="AW113" s="55" cm="1">
        <f t="array" ref="AW113">2*9.81^2*(AS113)^2/(3.1416*(AU113^2)*(_xlfn.IFS(F113="Jet",0.973*0.873*0.98094,F113="Turboprop",0.804*0.979*0.97444,F113="Piston",0.804*0.971*0.97444)*IF(R113="",1,1.09011))*1.225*AV113)</f>
        <v>1379363.4363945632</v>
      </c>
      <c r="AX113" s="43">
        <f t="shared" si="11"/>
        <v>1.3793634363945633</v>
      </c>
      <c r="AY113" s="41" t="str" cm="1">
        <f t="array" ref="AY113">_xlfn.IFS( AX113&lt;=0.5, "CAT VI",
    AX113&lt;=2, "CAT V",
    AX113&lt;=5, "CAT IV",
    AX113&lt;=10, "CAT III",AX113&lt;=20, "CAT II",AX113&gt;20, "CAT I")</f>
        <v>CAT V</v>
      </c>
      <c r="AZ113" s="43">
        <f t="shared" si="12"/>
        <v>2</v>
      </c>
      <c r="BA113" s="43" cm="1">
        <f t="array" ref="BA113">_xlfn.IFS(AY113= "CAT I", 6,AY113= "CAT II", 5,AY113= "CAT III", 4,AY113= "CAT IV", 3,AY113="CAT V", 2, AY113="CAT VI", 1)</f>
        <v>2</v>
      </c>
    </row>
    <row r="114" spans="1:53" x14ac:dyDescent="0.25">
      <c r="A114" s="28" t="s">
        <v>888</v>
      </c>
      <c r="B114" s="20" t="s">
        <v>888</v>
      </c>
      <c r="C114" s="20" t="s">
        <v>854</v>
      </c>
      <c r="D114" s="20" t="s">
        <v>889</v>
      </c>
      <c r="E114" s="20" t="s">
        <v>890</v>
      </c>
      <c r="F114" s="20" t="s">
        <v>43</v>
      </c>
      <c r="G114" s="20">
        <v>2</v>
      </c>
      <c r="H114" s="20" t="s">
        <v>44</v>
      </c>
      <c r="K114" s="20" t="s">
        <v>45</v>
      </c>
      <c r="L114" s="20" t="s">
        <v>46</v>
      </c>
      <c r="M114" s="20">
        <v>139</v>
      </c>
      <c r="N114" s="59">
        <f t="shared" si="7"/>
        <v>71.502057613168731</v>
      </c>
      <c r="Q114" s="29">
        <v>68.8</v>
      </c>
      <c r="S114" s="29">
        <v>79.900000000000006</v>
      </c>
      <c r="T114" s="29">
        <v>24.5</v>
      </c>
      <c r="U114" s="29">
        <v>36</v>
      </c>
      <c r="V114" s="29">
        <v>36</v>
      </c>
      <c r="W114" s="29">
        <v>17.2</v>
      </c>
      <c r="X114" s="30">
        <v>62000</v>
      </c>
      <c r="Y114" s="30">
        <v>58500</v>
      </c>
      <c r="Z114" s="20" t="s">
        <v>54</v>
      </c>
      <c r="AA114" s="20" t="s">
        <v>49</v>
      </c>
      <c r="AB114" s="58" t="s">
        <v>1429</v>
      </c>
      <c r="AC114" s="58" cm="1">
        <f t="array" ref="AC114">_xlfn.IFS(AB114="A (Super Heavy)",6,AB114="B (Upper Heavy)",5,AB114="C (Lower Heavy)",4,AB114="D (Upper Medium)",3,AB114="E (Lower Medium)",2,AB114="F (Light)",1, AB114="Specific Analysis",5)</f>
        <v>2</v>
      </c>
      <c r="AD114" s="29">
        <v>6694.2</v>
      </c>
      <c r="AE114" s="20" t="s">
        <v>50</v>
      </c>
      <c r="AF114" s="20" t="s">
        <v>51</v>
      </c>
      <c r="AG114" s="20" t="s">
        <v>52</v>
      </c>
      <c r="AH114" s="20" t="s">
        <v>53</v>
      </c>
      <c r="AI114" s="20" t="s">
        <v>54</v>
      </c>
      <c r="AJ114" s="20" t="s">
        <v>54</v>
      </c>
      <c r="AL114" s="20" t="s">
        <v>55</v>
      </c>
      <c r="AM114" s="20">
        <v>8</v>
      </c>
      <c r="AN114" s="20" t="s">
        <v>74</v>
      </c>
      <c r="AO114" s="30">
        <v>29</v>
      </c>
      <c r="AP114" s="31">
        <v>430</v>
      </c>
      <c r="AQ114" s="19" t="s">
        <v>70</v>
      </c>
      <c r="AR114" s="32">
        <v>45571</v>
      </c>
      <c r="AS114" s="55">
        <f t="shared" si="8"/>
        <v>26535.425927605913</v>
      </c>
      <c r="AT114" s="55">
        <f t="shared" si="9"/>
        <v>68.8</v>
      </c>
      <c r="AU114" s="55">
        <f t="shared" si="10"/>
        <v>20.96921670222493</v>
      </c>
      <c r="AV114" s="55">
        <f t="shared" si="13"/>
        <v>71.502057613168731</v>
      </c>
      <c r="AW114" s="55" cm="1">
        <f t="array" ref="AW114">2*9.81^2*(AS114)^2/(3.1416*(AU114^2)*(_xlfn.IFS(F114="Jet",0.973*0.873*0.98094,F114="Turboprop",0.804*0.979*0.97444,F114="Piston",0.804*0.971*0.97444)*IF(R114="",1,1.09011))*1.225*AV114)</f>
        <v>1344251.9523931656</v>
      </c>
      <c r="AX114" s="43">
        <f t="shared" si="11"/>
        <v>1.3442519523931655</v>
      </c>
      <c r="AY114" s="41" t="str" cm="1">
        <f t="array" ref="AY114">_xlfn.IFS( AX114&lt;=0.5, "CAT VI",
    AX114&lt;=2, "CAT V",
    AX114&lt;=5, "CAT IV",
    AX114&lt;=10, "CAT III",AX114&lt;=20, "CAT II",AX114&gt;20, "CAT I")</f>
        <v>CAT V</v>
      </c>
      <c r="AZ114" s="43">
        <f t="shared" si="12"/>
        <v>2</v>
      </c>
      <c r="BA114" s="43" cm="1">
        <f t="array" ref="BA114">_xlfn.IFS(AY114= "CAT I", 6,AY114= "CAT II", 5,AY114= "CAT III", 4,AY114= "CAT IV", 3,AY114="CAT V", 2, AY114="CAT VI", 1)</f>
        <v>2</v>
      </c>
    </row>
    <row r="115" spans="1:53" x14ac:dyDescent="0.25">
      <c r="A115" s="28" t="s">
        <v>846</v>
      </c>
      <c r="B115" s="20" t="s">
        <v>846</v>
      </c>
      <c r="C115" s="20" t="s">
        <v>825</v>
      </c>
      <c r="D115" s="20" t="s">
        <v>847</v>
      </c>
      <c r="E115" s="20" t="s">
        <v>847</v>
      </c>
      <c r="F115" s="20" t="s">
        <v>43</v>
      </c>
      <c r="G115" s="20">
        <v>3</v>
      </c>
      <c r="H115" s="20" t="s">
        <v>64</v>
      </c>
      <c r="K115" s="20" t="s">
        <v>55</v>
      </c>
      <c r="L115" s="20" t="s">
        <v>46</v>
      </c>
      <c r="M115" s="20">
        <v>104</v>
      </c>
      <c r="N115" s="59">
        <f t="shared" si="7"/>
        <v>53.497942386831276</v>
      </c>
      <c r="Q115" s="29">
        <v>86</v>
      </c>
      <c r="S115" s="29">
        <v>76.099999999999994</v>
      </c>
      <c r="T115" s="29">
        <v>25.7</v>
      </c>
      <c r="U115" s="29">
        <v>33.700000000000003</v>
      </c>
      <c r="V115" s="29">
        <v>33.700000000000003</v>
      </c>
      <c r="W115" s="29">
        <v>17.2</v>
      </c>
      <c r="X115" s="30">
        <v>70000</v>
      </c>
      <c r="Y115" s="30">
        <v>62400</v>
      </c>
      <c r="Z115" s="20" t="s">
        <v>54</v>
      </c>
      <c r="AA115" s="20" t="s">
        <v>49</v>
      </c>
      <c r="AB115" s="58" t="s">
        <v>1429</v>
      </c>
      <c r="AC115" s="58" cm="1">
        <f t="array" ref="AC115">_xlfn.IFS(AB115="A (Super Heavy)",6,AB115="B (Upper Heavy)",5,AB115="C (Lower Heavy)",4,AB115="D (Upper Medium)",3,AB115="E (Lower Medium)",2,AB115="F (Light)",1, AB115="Specific Analysis",5)</f>
        <v>2</v>
      </c>
      <c r="AD115" s="29">
        <v>7783.7</v>
      </c>
      <c r="AE115" s="20" t="s">
        <v>50</v>
      </c>
      <c r="AF115" s="20" t="s">
        <v>51</v>
      </c>
      <c r="AG115" s="20" t="s">
        <v>52</v>
      </c>
      <c r="AH115" s="20" t="s">
        <v>53</v>
      </c>
      <c r="AI115" s="20" t="s">
        <v>54</v>
      </c>
      <c r="AJ115" s="20" t="s">
        <v>54</v>
      </c>
      <c r="AL115" s="20" t="s">
        <v>55</v>
      </c>
      <c r="AM115" s="20">
        <v>4</v>
      </c>
      <c r="AN115" s="20" t="s">
        <v>74</v>
      </c>
      <c r="AO115" s="30">
        <v>135</v>
      </c>
      <c r="AP115" s="31">
        <v>33420</v>
      </c>
      <c r="AQ115" s="19" t="s">
        <v>70</v>
      </c>
      <c r="AR115" s="20"/>
      <c r="AS115" s="55">
        <f t="shared" si="8"/>
        <v>28304.454322779642</v>
      </c>
      <c r="AT115" s="55">
        <f t="shared" si="9"/>
        <v>86</v>
      </c>
      <c r="AU115" s="55">
        <f t="shared" si="10"/>
        <v>26.211520877781162</v>
      </c>
      <c r="AV115" s="55">
        <f t="shared" si="13"/>
        <v>53.497942386831276</v>
      </c>
      <c r="AW115" s="55" cm="1">
        <f t="array" ref="AW115">2*9.81^2*(AS115)^2/(3.1416*(AU115^2)*(_xlfn.IFS(F115="Jet",0.973*0.873*0.98094,F115="Turboprop",0.804*0.979*0.97444,F115="Piston",0.804*0.971*0.97444)*IF(R115="",1,1.09011))*1.225*AV115)</f>
        <v>1308276.5531339054</v>
      </c>
      <c r="AX115" s="43">
        <f t="shared" si="11"/>
        <v>1.3082765531339053</v>
      </c>
      <c r="AY115" s="41" t="str" cm="1">
        <f t="array" ref="AY115">_xlfn.IFS( AX115&lt;=0.5, "CAT VI",
    AX115&lt;=2, "CAT V",
    AX115&lt;=5, "CAT IV",
    AX115&lt;=10, "CAT III",AX115&lt;=20, "CAT II",AX115&gt;20, "CAT I")</f>
        <v>CAT V</v>
      </c>
      <c r="AZ115" s="43">
        <f t="shared" si="12"/>
        <v>2</v>
      </c>
      <c r="BA115" s="43" cm="1">
        <f t="array" ref="BA115">_xlfn.IFS(AY115= "CAT I", 6,AY115= "CAT II", 5,AY115= "CAT III", 4,AY115= "CAT IV", 3,AY115="CAT V", 2, AY115="CAT VI", 1)</f>
        <v>2</v>
      </c>
    </row>
    <row r="116" spans="1:53" x14ac:dyDescent="0.25">
      <c r="A116" s="28" t="s">
        <v>893</v>
      </c>
      <c r="B116" s="20" t="s">
        <v>893</v>
      </c>
      <c r="C116" s="20" t="s">
        <v>854</v>
      </c>
      <c r="D116" s="20" t="s">
        <v>894</v>
      </c>
      <c r="E116" s="20" t="s">
        <v>895</v>
      </c>
      <c r="F116" s="20" t="s">
        <v>43</v>
      </c>
      <c r="G116" s="20">
        <v>2</v>
      </c>
      <c r="H116" s="20" t="s">
        <v>54</v>
      </c>
      <c r="I116" s="20" t="s">
        <v>44</v>
      </c>
      <c r="J116" s="20" t="s">
        <v>54</v>
      </c>
      <c r="K116" s="20" t="s">
        <v>45</v>
      </c>
      <c r="L116" s="20" t="s">
        <v>46</v>
      </c>
      <c r="M116" s="20">
        <v>144</v>
      </c>
      <c r="N116" s="59">
        <f t="shared" si="7"/>
        <v>74.074074074074076</v>
      </c>
      <c r="Q116" s="29">
        <v>77.8</v>
      </c>
      <c r="S116" s="29">
        <v>88.3</v>
      </c>
      <c r="T116" s="29">
        <v>24.4</v>
      </c>
      <c r="U116" s="29">
        <v>38.1</v>
      </c>
      <c r="V116" s="29">
        <v>38.1</v>
      </c>
      <c r="W116" s="29">
        <v>16.100000000000001</v>
      </c>
      <c r="X116" s="30">
        <v>73200</v>
      </c>
      <c r="Y116" s="30">
        <v>66000</v>
      </c>
      <c r="Z116" s="20" t="s">
        <v>54</v>
      </c>
      <c r="AA116" s="20" t="s">
        <v>49</v>
      </c>
      <c r="AB116" s="58" t="s">
        <v>1429</v>
      </c>
      <c r="AC116" s="58" cm="1">
        <f t="array" ref="AC116">_xlfn.IFS(AB116="A (Super Heavy)",6,AB116="B (Upper Heavy)",5,AB116="C (Lower Heavy)",4,AB116="D (Upper Medium)",3,AB116="E (Lower Medium)",2,AB116="F (Light)",1, AB116="Specific Analysis",5)</f>
        <v>2</v>
      </c>
      <c r="AD116" s="29">
        <v>8197.5</v>
      </c>
      <c r="AE116" s="20" t="s">
        <v>50</v>
      </c>
      <c r="AF116" s="20" t="s">
        <v>51</v>
      </c>
      <c r="AG116" s="20" t="s">
        <v>52</v>
      </c>
      <c r="AH116" s="20" t="s">
        <v>53</v>
      </c>
      <c r="AI116" s="20" t="s">
        <v>54</v>
      </c>
      <c r="AJ116" s="20" t="s">
        <v>54</v>
      </c>
      <c r="AL116" s="20" t="s">
        <v>55</v>
      </c>
      <c r="AM116" s="20">
        <v>8</v>
      </c>
      <c r="AN116" s="20" t="s">
        <v>74</v>
      </c>
      <c r="AO116" s="30">
        <v>11</v>
      </c>
      <c r="AP116" s="31">
        <v>168530</v>
      </c>
      <c r="AQ116" s="19" t="s">
        <v>70</v>
      </c>
      <c r="AR116" s="32">
        <v>45571</v>
      </c>
      <c r="AS116" s="55">
        <f t="shared" si="8"/>
        <v>29937.403610632311</v>
      </c>
      <c r="AT116" s="55">
        <f t="shared" si="9"/>
        <v>77.8</v>
      </c>
      <c r="AU116" s="55">
        <f t="shared" si="10"/>
        <v>23.712282840597378</v>
      </c>
      <c r="AV116" s="55">
        <f t="shared" si="13"/>
        <v>74.074074074074076</v>
      </c>
      <c r="AW116" s="55" cm="1">
        <f t="array" ref="AW116">2*9.81^2*(AS116)^2/(3.1416*(AU116^2)*(_xlfn.IFS(F116="Jet",0.973*0.873*0.98094,F116="Turboprop",0.804*0.979*0.97444,F116="Piston",0.804*0.971*0.97444)*IF(R116="",1,1.09011))*1.225*AV116)</f>
        <v>1291596.3394167365</v>
      </c>
      <c r="AX116" s="43">
        <f t="shared" si="11"/>
        <v>1.2915963394167365</v>
      </c>
      <c r="AY116" s="41" t="str" cm="1">
        <f t="array" ref="AY116">_xlfn.IFS( AX116&lt;=0.5, "CAT VI",
    AX116&lt;=2, "CAT V",
    AX116&lt;=5, "CAT IV",
    AX116&lt;=10, "CAT III",AX116&lt;=20, "CAT II",AX116&gt;20, "CAT I")</f>
        <v>CAT V</v>
      </c>
      <c r="AZ116" s="43">
        <f t="shared" si="12"/>
        <v>2</v>
      </c>
      <c r="BA116" s="43" cm="1">
        <f t="array" ref="BA116">_xlfn.IFS(AY116= "CAT I", 6,AY116= "CAT II", 5,AY116= "CAT III", 4,AY116= "CAT IV", 3,AY116="CAT V", 2, AY116="CAT VI", 1)</f>
        <v>2</v>
      </c>
    </row>
    <row r="117" spans="1:53" x14ac:dyDescent="0.25">
      <c r="A117" s="28" t="s">
        <v>848</v>
      </c>
      <c r="B117" s="20" t="s">
        <v>848</v>
      </c>
      <c r="C117" s="20" t="s">
        <v>825</v>
      </c>
      <c r="D117" s="20" t="s">
        <v>849</v>
      </c>
      <c r="E117" s="20" t="s">
        <v>849</v>
      </c>
      <c r="F117" s="20" t="s">
        <v>43</v>
      </c>
      <c r="G117" s="20">
        <v>3</v>
      </c>
      <c r="H117" s="20" t="s">
        <v>64</v>
      </c>
      <c r="K117" s="20" t="s">
        <v>55</v>
      </c>
      <c r="L117" s="20" t="s">
        <v>46</v>
      </c>
      <c r="M117" s="20">
        <v>106</v>
      </c>
      <c r="N117" s="59">
        <f t="shared" si="7"/>
        <v>54.52674897119342</v>
      </c>
      <c r="Q117" s="29">
        <v>86.3</v>
      </c>
      <c r="S117" s="29">
        <v>80.2</v>
      </c>
      <c r="T117" s="29">
        <v>26.1</v>
      </c>
      <c r="U117" s="29">
        <v>33.700000000000003</v>
      </c>
      <c r="V117" s="29">
        <v>34.5</v>
      </c>
      <c r="W117" s="29">
        <v>17.2</v>
      </c>
      <c r="X117" s="30">
        <v>73000</v>
      </c>
      <c r="Y117" s="30">
        <v>62400</v>
      </c>
      <c r="Z117" s="20" t="s">
        <v>54</v>
      </c>
      <c r="AA117" s="20" t="s">
        <v>49</v>
      </c>
      <c r="AB117" s="58" t="s">
        <v>1429</v>
      </c>
      <c r="AC117" s="58" cm="1">
        <f t="array" ref="AC117">_xlfn.IFS(AB117="A (Super Heavy)",6,AB117="B (Upper Heavy)",5,AB117="C (Lower Heavy)",4,AB117="D (Upper Medium)",3,AB117="E (Lower Medium)",2,AB117="F (Light)",1, AB117="Specific Analysis",5)</f>
        <v>2</v>
      </c>
      <c r="AD117" s="29">
        <v>8200.5</v>
      </c>
      <c r="AE117" s="20" t="s">
        <v>50</v>
      </c>
      <c r="AF117" s="20" t="s">
        <v>51</v>
      </c>
      <c r="AG117" s="20" t="s">
        <v>52</v>
      </c>
      <c r="AH117" s="20" t="s">
        <v>53</v>
      </c>
      <c r="AI117" s="20" t="s">
        <v>54</v>
      </c>
      <c r="AJ117" s="20" t="s">
        <v>54</v>
      </c>
      <c r="AL117" s="20" t="s">
        <v>55</v>
      </c>
      <c r="AM117" s="20" t="s">
        <v>47</v>
      </c>
      <c r="AN117" s="20" t="s">
        <v>69</v>
      </c>
      <c r="AO117" s="30">
        <v>0</v>
      </c>
      <c r="AP117" s="31">
        <v>5024</v>
      </c>
      <c r="AQ117" s="19" t="s">
        <v>70</v>
      </c>
      <c r="AR117" s="20"/>
      <c r="AS117" s="55">
        <f t="shared" si="8"/>
        <v>28304.454322779642</v>
      </c>
      <c r="AT117" s="55">
        <f t="shared" si="9"/>
        <v>86.3</v>
      </c>
      <c r="AU117" s="55">
        <f t="shared" si="10"/>
        <v>26.302956415726911</v>
      </c>
      <c r="AV117" s="55">
        <f t="shared" si="13"/>
        <v>54.52674897119342</v>
      </c>
      <c r="AW117" s="55" cm="1">
        <f t="array" ref="AW117">2*9.81^2*(AS117)^2/(3.1416*(AU117^2)*(_xlfn.IFS(F117="Jet",0.973*0.873*0.98094,F117="Turboprop",0.804*0.979*0.97444,F117="Piston",0.804*0.971*0.97444)*IF(R117="",1,1.09011))*1.225*AV117)</f>
        <v>1274683.4383087934</v>
      </c>
      <c r="AX117" s="43">
        <f t="shared" si="11"/>
        <v>1.2746834383087933</v>
      </c>
      <c r="AY117" s="41" t="str" cm="1">
        <f t="array" ref="AY117">_xlfn.IFS( AX117&lt;=0.5, "CAT VI",
    AX117&lt;=2, "CAT V",
    AX117&lt;=5, "CAT IV",
    AX117&lt;=10, "CAT III",AX117&lt;=20, "CAT II",AX117&gt;20, "CAT I")</f>
        <v>CAT V</v>
      </c>
      <c r="AZ117" s="43">
        <f t="shared" si="12"/>
        <v>2</v>
      </c>
      <c r="BA117" s="43" cm="1">
        <f t="array" ref="BA117">_xlfn.IFS(AY117= "CAT I", 6,AY117= "CAT II", 5,AY117= "CAT III", 4,AY117= "CAT IV", 3,AY117="CAT V", 2, AY117="CAT VI", 1)</f>
        <v>2</v>
      </c>
    </row>
    <row r="118" spans="1:53" x14ac:dyDescent="0.25">
      <c r="A118" s="28" t="s">
        <v>197</v>
      </c>
      <c r="B118" s="20" t="s">
        <v>197</v>
      </c>
      <c r="C118" s="20" t="s">
        <v>58</v>
      </c>
      <c r="D118" s="20" t="s">
        <v>198</v>
      </c>
      <c r="E118" s="20" t="s">
        <v>199</v>
      </c>
      <c r="F118" s="20" t="s">
        <v>43</v>
      </c>
      <c r="G118" s="20">
        <v>2</v>
      </c>
      <c r="H118" s="20" t="s">
        <v>64</v>
      </c>
      <c r="K118" s="20" t="s">
        <v>55</v>
      </c>
      <c r="L118" s="20" t="s">
        <v>200</v>
      </c>
      <c r="M118" s="20">
        <v>100</v>
      </c>
      <c r="N118" s="59">
        <f t="shared" si="7"/>
        <v>51.440329218106996</v>
      </c>
      <c r="Q118" s="29">
        <v>104.6</v>
      </c>
      <c r="S118" s="29">
        <v>92.1</v>
      </c>
      <c r="T118" s="29">
        <v>28.4</v>
      </c>
      <c r="U118" s="29">
        <v>26.7</v>
      </c>
      <c r="V118" s="29">
        <v>29</v>
      </c>
      <c r="W118" s="29">
        <v>13.6</v>
      </c>
      <c r="X118" s="30">
        <v>76060</v>
      </c>
      <c r="Y118" s="30">
        <v>72753</v>
      </c>
      <c r="Z118" s="20" t="s">
        <v>201</v>
      </c>
      <c r="AA118" s="20" t="s">
        <v>49</v>
      </c>
      <c r="AB118" s="58" t="s">
        <v>1429</v>
      </c>
      <c r="AC118" s="58" cm="1">
        <f t="array" ref="AC118">_xlfn.IFS(AB118="A (Super Heavy)",6,AB118="B (Upper Heavy)",5,AB118="C (Lower Heavy)",4,AB118="D (Upper Medium)",3,AB118="E (Lower Medium)",2,AB118="F (Light)",1, AB118="Specific Analysis",5)</f>
        <v>2</v>
      </c>
      <c r="AD118" s="29">
        <v>11130.1</v>
      </c>
      <c r="AE118" s="20" t="s">
        <v>50</v>
      </c>
      <c r="AF118" s="20" t="s">
        <v>51</v>
      </c>
      <c r="AG118" s="20" t="s">
        <v>68</v>
      </c>
      <c r="AH118" s="20" t="s">
        <v>54</v>
      </c>
      <c r="AI118" s="20" t="s">
        <v>54</v>
      </c>
      <c r="AJ118" s="20" t="s">
        <v>44</v>
      </c>
      <c r="AL118" s="20" t="s">
        <v>55</v>
      </c>
      <c r="AM118" s="20" t="s">
        <v>47</v>
      </c>
      <c r="AN118" s="20" t="s">
        <v>69</v>
      </c>
      <c r="AO118" s="30">
        <v>0</v>
      </c>
      <c r="AP118" s="31">
        <v>0</v>
      </c>
      <c r="AR118" s="20"/>
      <c r="AS118" s="55">
        <f t="shared" si="8"/>
        <v>33000.544316429281</v>
      </c>
      <c r="AT118" s="55">
        <f t="shared" si="9"/>
        <v>104.6</v>
      </c>
      <c r="AU118" s="55">
        <f t="shared" si="10"/>
        <v>31.880524230417553</v>
      </c>
      <c r="AV118" s="55">
        <f t="shared" si="13"/>
        <v>51.440329218106996</v>
      </c>
      <c r="AW118" s="55" cm="1">
        <f t="array" ref="AW118">2*9.81^2*(AS118)^2/(3.1416*(AU118^2)*(_xlfn.IFS(F118="Jet",0.973*0.873*0.98094,F118="Turboprop",0.804*0.979*0.97444,F118="Piston",0.804*0.971*0.97444)*IF(R118="",1,1.09011))*1.225*AV118)</f>
        <v>1250256.3359161392</v>
      </c>
      <c r="AX118" s="43">
        <f t="shared" si="11"/>
        <v>1.2502563359161392</v>
      </c>
      <c r="AY118" s="41" t="str" cm="1">
        <f t="array" ref="AY118">_xlfn.IFS( AX118&lt;=0.5, "CAT VI",
    AX118&lt;=2, "CAT V",
    AX118&lt;=5, "CAT IV",
    AX118&lt;=10, "CAT III",AX118&lt;=20, "CAT II",AX118&gt;20, "CAT I")</f>
        <v>CAT V</v>
      </c>
      <c r="AZ118" s="43">
        <f t="shared" si="12"/>
        <v>2</v>
      </c>
      <c r="BA118" s="43" cm="1">
        <f t="array" ref="BA118">_xlfn.IFS(AY118= "CAT I", 6,AY118= "CAT II", 5,AY118= "CAT III", 4,AY118= "CAT IV", 3,AY118="CAT V", 2, AY118="CAT VI", 1)</f>
        <v>2</v>
      </c>
    </row>
    <row r="119" spans="1:53" x14ac:dyDescent="0.25">
      <c r="A119" s="28" t="s">
        <v>865</v>
      </c>
      <c r="B119" s="20" t="s">
        <v>865</v>
      </c>
      <c r="C119" s="20" t="s">
        <v>854</v>
      </c>
      <c r="D119" s="20" t="s">
        <v>866</v>
      </c>
      <c r="E119" s="20" t="s">
        <v>867</v>
      </c>
      <c r="F119" s="20" t="s">
        <v>43</v>
      </c>
      <c r="G119" s="20">
        <v>2</v>
      </c>
      <c r="H119" s="20" t="s">
        <v>44</v>
      </c>
      <c r="K119" s="20" t="s">
        <v>55</v>
      </c>
      <c r="L119" s="20" t="s">
        <v>196</v>
      </c>
      <c r="M119" s="20">
        <v>129</v>
      </c>
      <c r="N119" s="59">
        <f t="shared" si="7"/>
        <v>66.358024691358025</v>
      </c>
      <c r="R119" s="29">
        <v>94.17</v>
      </c>
      <c r="S119" s="29">
        <v>96.1</v>
      </c>
      <c r="T119" s="29">
        <v>25.3</v>
      </c>
      <c r="U119" s="29">
        <v>45</v>
      </c>
      <c r="V119" s="29">
        <v>43.8</v>
      </c>
      <c r="W119" s="29">
        <v>17.25</v>
      </c>
      <c r="X119" s="30">
        <v>94600</v>
      </c>
      <c r="Y119" s="30">
        <v>76800</v>
      </c>
      <c r="Z119" s="20" t="s">
        <v>54</v>
      </c>
      <c r="AA119" s="20" t="s">
        <v>49</v>
      </c>
      <c r="AB119" s="58" t="s">
        <v>1429</v>
      </c>
      <c r="AC119" s="58" cm="1">
        <f t="array" ref="AC119">_xlfn.IFS(AB119="A (Super Heavy)",6,AB119="B (Upper Heavy)",5,AB119="C (Lower Heavy)",4,AB119="D (Upper Medium)",3,AB119="E (Lower Medium)",2,AB119="F (Light)",1, AB119="Specific Analysis",5)</f>
        <v>2</v>
      </c>
      <c r="AD119" s="29">
        <v>10613.7</v>
      </c>
      <c r="AE119" s="20" t="s">
        <v>50</v>
      </c>
      <c r="AF119" s="20" t="s">
        <v>51</v>
      </c>
      <c r="AG119" s="20" t="s">
        <v>68</v>
      </c>
      <c r="AH119" s="20" t="s">
        <v>54</v>
      </c>
      <c r="AI119" s="20" t="s">
        <v>54</v>
      </c>
      <c r="AJ119" s="20" t="s">
        <v>44</v>
      </c>
      <c r="AL119" s="20" t="s">
        <v>55</v>
      </c>
      <c r="AM119" s="20">
        <v>7</v>
      </c>
      <c r="AN119" s="20" t="s">
        <v>56</v>
      </c>
      <c r="AO119" s="30">
        <v>85</v>
      </c>
      <c r="AP119" s="31">
        <v>25472</v>
      </c>
      <c r="AQ119" s="19" t="s">
        <v>1420</v>
      </c>
      <c r="AR119" s="32">
        <v>45517</v>
      </c>
      <c r="AS119" s="55">
        <f t="shared" si="8"/>
        <v>34836.251474190329</v>
      </c>
      <c r="AT119" s="55">
        <f t="shared" si="9"/>
        <v>94.17</v>
      </c>
      <c r="AU119" s="55">
        <f t="shared" si="10"/>
        <v>28.701615361170376</v>
      </c>
      <c r="AV119" s="55">
        <f t="shared" si="13"/>
        <v>66.358024691358025</v>
      </c>
      <c r="AW119" s="55" cm="1">
        <f t="array" ref="AW119">2*9.81^2*(AS119)^2/(3.1416*(AU119^2)*(_xlfn.IFS(F119="Jet",0.973*0.873*0.98094,F119="Turboprop",0.804*0.979*0.97444,F119="Piston",0.804*0.971*0.97444)*IF(R119="",1,1.09011))*1.225*AV119)</f>
        <v>1222356.4986564468</v>
      </c>
      <c r="AX119" s="43">
        <f t="shared" si="11"/>
        <v>1.2223564986564468</v>
      </c>
      <c r="AY119" s="41" t="str" cm="1">
        <f t="array" ref="AY119">_xlfn.IFS( AX119&lt;=0.5, "CAT VI",
    AX119&lt;=2, "CAT V",
    AX119&lt;=5, "CAT IV",
    AX119&lt;=10, "CAT III",AX119&lt;=20, "CAT II",AX119&gt;20, "CAT I")</f>
        <v>CAT V</v>
      </c>
      <c r="AZ119" s="43">
        <f t="shared" si="12"/>
        <v>2</v>
      </c>
      <c r="BA119" s="43" cm="1">
        <f t="array" ref="BA119">_xlfn.IFS(AY119= "CAT I", 6,AY119= "CAT II", 5,AY119= "CAT III", 4,AY119= "CAT IV", 3,AY119="CAT V", 2, AY119="CAT VI", 1)</f>
        <v>2</v>
      </c>
    </row>
    <row r="120" spans="1:53" x14ac:dyDescent="0.25">
      <c r="A120" s="28" t="s">
        <v>898</v>
      </c>
      <c r="B120" s="20" t="s">
        <v>898</v>
      </c>
      <c r="C120" s="20" t="s">
        <v>854</v>
      </c>
      <c r="D120" s="20" t="s">
        <v>899</v>
      </c>
      <c r="E120" s="20" t="s">
        <v>899</v>
      </c>
      <c r="F120" s="20" t="s">
        <v>43</v>
      </c>
      <c r="G120" s="20">
        <v>2</v>
      </c>
      <c r="H120" s="20" t="s">
        <v>44</v>
      </c>
      <c r="K120" s="20" t="s">
        <v>55</v>
      </c>
      <c r="L120" s="20" t="s">
        <v>196</v>
      </c>
      <c r="M120" s="20">
        <v>137</v>
      </c>
      <c r="N120" s="59">
        <f t="shared" si="7"/>
        <v>70.473251028806587</v>
      </c>
      <c r="R120" s="29">
        <v>99.7</v>
      </c>
      <c r="S120" s="29">
        <v>99.8</v>
      </c>
      <c r="T120" s="29">
        <v>25.8</v>
      </c>
      <c r="U120" s="29">
        <v>45</v>
      </c>
      <c r="V120" s="29">
        <v>42.6</v>
      </c>
      <c r="W120" s="29">
        <v>17.5</v>
      </c>
      <c r="X120" s="30">
        <v>99600</v>
      </c>
      <c r="Y120" s="30">
        <v>83500</v>
      </c>
      <c r="Z120" s="20" t="s">
        <v>54</v>
      </c>
      <c r="AA120" s="20" t="s">
        <v>49</v>
      </c>
      <c r="AB120" s="58" t="s">
        <v>1429</v>
      </c>
      <c r="AC120" s="58" cm="1">
        <f t="array" ref="AC120">_xlfn.IFS(AB120="A (Super Heavy)",6,AB120="B (Upper Heavy)",5,AB120="C (Lower Heavy)",4,AB120="D (Upper Medium)",3,AB120="E (Lower Medium)",2,AB120="F (Light)",1, AB120="Specific Analysis",5)</f>
        <v>2</v>
      </c>
      <c r="AD120" s="29">
        <v>11478.9</v>
      </c>
      <c r="AE120" s="20" t="s">
        <v>50</v>
      </c>
      <c r="AF120" s="20" t="s">
        <v>51</v>
      </c>
      <c r="AG120" s="20" t="s">
        <v>68</v>
      </c>
      <c r="AH120" s="20" t="s">
        <v>54</v>
      </c>
      <c r="AI120" s="20" t="s">
        <v>54</v>
      </c>
      <c r="AJ120" s="20" t="s">
        <v>44</v>
      </c>
      <c r="AL120" s="20" t="s">
        <v>55</v>
      </c>
      <c r="AM120" s="20">
        <v>8</v>
      </c>
      <c r="AN120" s="20" t="s">
        <v>74</v>
      </c>
      <c r="AO120" s="30">
        <v>48</v>
      </c>
      <c r="AP120" s="31">
        <v>74382</v>
      </c>
      <c r="AQ120" s="19" t="s">
        <v>1422</v>
      </c>
      <c r="AR120" s="32">
        <v>45517</v>
      </c>
      <c r="AS120" s="55">
        <f t="shared" si="8"/>
        <v>37875.35153769391</v>
      </c>
      <c r="AT120" s="55">
        <f t="shared" si="9"/>
        <v>99.7</v>
      </c>
      <c r="AU120" s="55">
        <f t="shared" si="10"/>
        <v>30.387077110637001</v>
      </c>
      <c r="AV120" s="55">
        <f t="shared" si="13"/>
        <v>70.473251028806587</v>
      </c>
      <c r="AW120" s="55" cm="1">
        <f t="array" ref="AW120">2*9.81^2*(AS120)^2/(3.1416*(AU120^2)*(_xlfn.IFS(F120="Jet",0.973*0.873*0.98094,F120="Turboprop",0.804*0.979*0.97444,F120="Piston",0.804*0.971*0.97444)*IF(R120="",1,1.09011))*1.225*AV120)</f>
        <v>1213814.6198155764</v>
      </c>
      <c r="AX120" s="43">
        <f t="shared" si="11"/>
        <v>1.2138146198155764</v>
      </c>
      <c r="AY120" s="41" t="str" cm="1">
        <f t="array" ref="AY120">_xlfn.IFS( AX120&lt;=0.5, "CAT VI",
    AX120&lt;=2, "CAT V",
    AX120&lt;=5, "CAT IV",
    AX120&lt;=10, "CAT III",AX120&lt;=20, "CAT II",AX120&gt;20, "CAT I")</f>
        <v>CAT V</v>
      </c>
      <c r="AZ120" s="43">
        <f t="shared" si="12"/>
        <v>2</v>
      </c>
      <c r="BA120" s="43" cm="1">
        <f t="array" ref="BA120">_xlfn.IFS(AY120= "CAT I", 6,AY120= "CAT II", 5,AY120= "CAT III", 4,AY120= "CAT IV", 3,AY120="CAT V", 2, AY120="CAT VI", 1)</f>
        <v>2</v>
      </c>
    </row>
    <row r="121" spans="1:53" x14ac:dyDescent="0.25">
      <c r="A121" s="28" t="s">
        <v>795</v>
      </c>
      <c r="B121" s="20" t="s">
        <v>795</v>
      </c>
      <c r="C121" s="20" t="s">
        <v>748</v>
      </c>
      <c r="D121" s="20" t="s">
        <v>796</v>
      </c>
      <c r="E121" s="20" t="s">
        <v>797</v>
      </c>
      <c r="F121" s="20" t="s">
        <v>43</v>
      </c>
      <c r="G121" s="20">
        <v>2</v>
      </c>
      <c r="H121" s="20" t="s">
        <v>44</v>
      </c>
      <c r="K121" s="20" t="s">
        <v>55</v>
      </c>
      <c r="L121" s="20" t="s">
        <v>200</v>
      </c>
      <c r="M121" s="20">
        <v>124</v>
      </c>
      <c r="N121" s="59">
        <f t="shared" si="7"/>
        <v>63.78600823045268</v>
      </c>
      <c r="R121" s="29">
        <v>94.2</v>
      </c>
      <c r="S121" s="29">
        <v>103.9</v>
      </c>
      <c r="T121" s="29">
        <v>32.4</v>
      </c>
      <c r="U121" s="29">
        <v>37.4</v>
      </c>
      <c r="V121" s="29">
        <v>38.700000000000003</v>
      </c>
      <c r="W121" s="29">
        <v>14.8</v>
      </c>
      <c r="X121" s="30">
        <v>82673</v>
      </c>
      <c r="Y121" s="30">
        <v>74957</v>
      </c>
      <c r="Z121" s="20" t="s">
        <v>54</v>
      </c>
      <c r="AA121" s="20" t="s">
        <v>49</v>
      </c>
      <c r="AB121" s="58" t="s">
        <v>1429</v>
      </c>
      <c r="AC121" s="58" cm="1">
        <f t="array" ref="AC121">_xlfn.IFS(AB121="A (Super Heavy)",6,AB121="B (Upper Heavy)",5,AB121="C (Lower Heavy)",4,AB121="D (Upper Medium)",3,AB121="E (Lower Medium)",2,AB121="F (Light)",1, AB121="Specific Analysis",5)</f>
        <v>2</v>
      </c>
      <c r="AD121" s="29">
        <v>11347.4</v>
      </c>
      <c r="AE121" s="20" t="s">
        <v>50</v>
      </c>
      <c r="AF121" s="20" t="s">
        <v>51</v>
      </c>
      <c r="AG121" s="20" t="s">
        <v>52</v>
      </c>
      <c r="AH121" s="20" t="s">
        <v>53</v>
      </c>
      <c r="AI121" s="20" t="s">
        <v>54</v>
      </c>
      <c r="AJ121" s="20" t="s">
        <v>54</v>
      </c>
      <c r="AL121" s="20" t="s">
        <v>55</v>
      </c>
      <c r="AM121" s="20">
        <v>6</v>
      </c>
      <c r="AN121" s="20" t="s">
        <v>74</v>
      </c>
      <c r="AO121" s="30">
        <v>76</v>
      </c>
      <c r="AP121" s="31">
        <v>349252</v>
      </c>
      <c r="AQ121" s="19" t="s">
        <v>70</v>
      </c>
      <c r="AR121" s="20"/>
      <c r="AS121" s="55">
        <f t="shared" si="8"/>
        <v>34000.272158214641</v>
      </c>
      <c r="AT121" s="55">
        <f t="shared" si="9"/>
        <v>94.2</v>
      </c>
      <c r="AU121" s="55">
        <f t="shared" si="10"/>
        <v>28.710758914964948</v>
      </c>
      <c r="AV121" s="55">
        <f t="shared" si="13"/>
        <v>63.78600823045268</v>
      </c>
      <c r="AW121" s="55" cm="1">
        <f t="array" ref="AW121">2*9.81^2*(AS121)^2/(3.1416*(AU121^2)*(_xlfn.IFS(F121="Jet",0.973*0.873*0.98094,F121="Turboprop",0.804*0.979*0.97444,F121="Piston",0.804*0.971*0.97444)*IF(R121="",1,1.09011))*1.225*AV121)</f>
        <v>1210573.6012023638</v>
      </c>
      <c r="AX121" s="43">
        <f t="shared" si="11"/>
        <v>1.2105736012023638</v>
      </c>
      <c r="AY121" s="41" t="str" cm="1">
        <f t="array" ref="AY121">_xlfn.IFS( AX121&lt;=0.5, "CAT VI",
    AX121&lt;=2, "CAT V",
    AX121&lt;=5, "CAT IV",
    AX121&lt;=10, "CAT III",AX121&lt;=20, "CAT II",AX121&gt;20, "CAT I")</f>
        <v>CAT V</v>
      </c>
      <c r="AZ121" s="43">
        <f t="shared" si="12"/>
        <v>2</v>
      </c>
      <c r="BA121" s="43" cm="1">
        <f t="array" ref="BA121">_xlfn.IFS(AY121= "CAT I", 6,AY121= "CAT II", 5,AY121= "CAT III", 4,AY121= "CAT IV", 3,AY121="CAT V", 2, AY121="CAT VI", 1)</f>
        <v>2</v>
      </c>
    </row>
    <row r="122" spans="1:53" x14ac:dyDescent="0.25">
      <c r="A122" s="28" t="s">
        <v>951</v>
      </c>
      <c r="B122" s="20" t="s">
        <v>951</v>
      </c>
      <c r="C122" s="20" t="s">
        <v>475</v>
      </c>
      <c r="D122" s="20" t="s">
        <v>952</v>
      </c>
      <c r="E122" s="20" t="s">
        <v>953</v>
      </c>
      <c r="F122" s="20" t="s">
        <v>43</v>
      </c>
      <c r="G122" s="20">
        <v>4</v>
      </c>
      <c r="H122" s="20" t="s">
        <v>64</v>
      </c>
      <c r="K122" s="20" t="s">
        <v>152</v>
      </c>
      <c r="L122" s="20" t="s">
        <v>200</v>
      </c>
      <c r="M122" s="20">
        <v>97</v>
      </c>
      <c r="N122" s="59">
        <f t="shared" si="7"/>
        <v>49.897119341563787</v>
      </c>
      <c r="Q122" s="29">
        <v>54.3</v>
      </c>
      <c r="S122" s="29">
        <v>60.3</v>
      </c>
      <c r="T122" s="29">
        <v>20.3</v>
      </c>
      <c r="U122" s="29">
        <v>20.7</v>
      </c>
      <c r="V122" s="29">
        <v>26.4</v>
      </c>
      <c r="W122" s="29">
        <v>12.7</v>
      </c>
      <c r="X122" s="30">
        <v>44500</v>
      </c>
      <c r="Y122" s="30">
        <v>36000</v>
      </c>
      <c r="Z122" s="20" t="s">
        <v>54</v>
      </c>
      <c r="AA122" s="20" t="s">
        <v>49</v>
      </c>
      <c r="AB122" s="58" t="s">
        <v>1429</v>
      </c>
      <c r="AC122" s="58" cm="1">
        <f t="array" ref="AC122">_xlfn.IFS(AB122="A (Super Heavy)",6,AB122="B (Upper Heavy)",5,AB122="C (Lower Heavy)",4,AB122="D (Upper Medium)",3,AB122="E (Lower Medium)",2,AB122="F (Light)",1, AB122="Specific Analysis",5)</f>
        <v>2</v>
      </c>
      <c r="AD122" s="29">
        <v>4198.8</v>
      </c>
      <c r="AE122" s="20" t="s">
        <v>50</v>
      </c>
      <c r="AF122" s="20" t="s">
        <v>51</v>
      </c>
      <c r="AG122" s="20" t="s">
        <v>52</v>
      </c>
      <c r="AH122" s="20" t="s">
        <v>53</v>
      </c>
      <c r="AI122" s="20" t="s">
        <v>54</v>
      </c>
      <c r="AJ122" s="20" t="s">
        <v>54</v>
      </c>
      <c r="AL122" s="20" t="s">
        <v>55</v>
      </c>
      <c r="AM122" s="20">
        <v>9</v>
      </c>
      <c r="AN122" s="20" t="s">
        <v>74</v>
      </c>
      <c r="AO122" s="30">
        <v>7</v>
      </c>
      <c r="AP122" s="31">
        <v>0</v>
      </c>
      <c r="AR122" s="20"/>
      <c r="AS122" s="55">
        <f t="shared" si="8"/>
        <v>16329.492878526717</v>
      </c>
      <c r="AT122" s="55">
        <f t="shared" si="9"/>
        <v>54.3</v>
      </c>
      <c r="AU122" s="55">
        <f t="shared" si="10"/>
        <v>16.549832368180432</v>
      </c>
      <c r="AV122" s="55">
        <f t="shared" si="13"/>
        <v>49.897119341563787</v>
      </c>
      <c r="AW122" s="55" cm="1">
        <f t="array" ref="AW122">2*9.81^2*(AS122)^2/(3.1416*(AU122^2)*(_xlfn.IFS(F122="Jet",0.973*0.873*0.98094,F122="Turboprop",0.804*0.979*0.97444,F122="Piston",0.804*0.971*0.97444)*IF(R122="",1,1.09011))*1.225*AV122)</f>
        <v>1171100.6676521315</v>
      </c>
      <c r="AX122" s="43">
        <f t="shared" si="11"/>
        <v>1.1711006676521316</v>
      </c>
      <c r="AY122" s="41" t="str" cm="1">
        <f t="array" ref="AY122">_xlfn.IFS( AX122&lt;=0.5, "CAT VI",
    AX122&lt;=2, "CAT V",
    AX122&lt;=5, "CAT IV",
    AX122&lt;=10, "CAT III",AX122&lt;=20, "CAT II",AX122&gt;20, "CAT I")</f>
        <v>CAT V</v>
      </c>
      <c r="AZ122" s="43">
        <f t="shared" si="12"/>
        <v>2</v>
      </c>
      <c r="BA122" s="43" cm="1">
        <f t="array" ref="BA122">_xlfn.IFS(AY122= "CAT I", 6,AY122= "CAT II", 5,AY122= "CAT III", 4,AY122= "CAT IV", 3,AY122="CAT V", 2, AY122="CAT VI", 1)</f>
        <v>2</v>
      </c>
    </row>
    <row r="123" spans="1:53" x14ac:dyDescent="0.25">
      <c r="A123" s="28" t="s">
        <v>896</v>
      </c>
      <c r="B123" s="20" t="s">
        <v>896</v>
      </c>
      <c r="C123" s="20" t="s">
        <v>854</v>
      </c>
      <c r="D123" s="20" t="s">
        <v>1409</v>
      </c>
      <c r="E123" s="20" t="s">
        <v>897</v>
      </c>
      <c r="F123" s="20" t="s">
        <v>43</v>
      </c>
      <c r="G123" s="20">
        <v>2</v>
      </c>
      <c r="H123" s="20" t="s">
        <v>44</v>
      </c>
      <c r="K123" s="20" t="s">
        <v>55</v>
      </c>
      <c r="L123" s="20" t="s">
        <v>196</v>
      </c>
      <c r="M123" s="20">
        <v>136</v>
      </c>
      <c r="N123" s="59">
        <f t="shared" si="7"/>
        <v>69.958847736625515</v>
      </c>
      <c r="R123" s="29">
        <v>93.5</v>
      </c>
      <c r="S123" s="29">
        <v>96.4</v>
      </c>
      <c r="T123" s="29">
        <v>25.9</v>
      </c>
      <c r="U123" s="29">
        <v>45</v>
      </c>
      <c r="V123" s="29">
        <v>43.8</v>
      </c>
      <c r="W123" s="29">
        <v>16.899999999999999</v>
      </c>
      <c r="X123" s="30">
        <v>90500</v>
      </c>
      <c r="Y123" s="30">
        <v>75300</v>
      </c>
      <c r="Z123" s="20" t="s">
        <v>54</v>
      </c>
      <c r="AA123" s="20" t="s">
        <v>49</v>
      </c>
      <c r="AB123" s="58" t="s">
        <v>1429</v>
      </c>
      <c r="AC123" s="58" cm="1">
        <f t="array" ref="AC123">_xlfn.IFS(AB123="A (Super Heavy)",6,AB123="B (Upper Heavy)",5,AB123="C (Lower Heavy)",4,AB123="D (Upper Medium)",3,AB123="E (Lower Medium)",2,AB123="F (Light)",1, AB123="Specific Analysis",5)</f>
        <v>2</v>
      </c>
      <c r="AD123" s="29">
        <v>10497</v>
      </c>
      <c r="AE123" s="20" t="s">
        <v>50</v>
      </c>
      <c r="AF123" s="20" t="s">
        <v>51</v>
      </c>
      <c r="AG123" s="20" t="s">
        <v>68</v>
      </c>
      <c r="AH123" s="20" t="s">
        <v>54</v>
      </c>
      <c r="AI123" s="20" t="s">
        <v>54</v>
      </c>
      <c r="AJ123" s="20" t="s">
        <v>44</v>
      </c>
      <c r="AL123" s="20" t="s">
        <v>55</v>
      </c>
      <c r="AM123" s="20">
        <v>8</v>
      </c>
      <c r="AN123" s="20" t="s">
        <v>74</v>
      </c>
      <c r="AO123" s="30">
        <v>154</v>
      </c>
      <c r="AP123" s="31">
        <v>129946</v>
      </c>
      <c r="AQ123" s="19" t="s">
        <v>1421</v>
      </c>
      <c r="AR123" s="32">
        <v>45517</v>
      </c>
      <c r="AS123" s="55">
        <f t="shared" si="8"/>
        <v>34155.855937585045</v>
      </c>
      <c r="AT123" s="55">
        <f t="shared" si="9"/>
        <v>93.5</v>
      </c>
      <c r="AU123" s="55">
        <f t="shared" si="10"/>
        <v>28.497409326424869</v>
      </c>
      <c r="AV123" s="55">
        <f t="shared" si="13"/>
        <v>69.958847736625515</v>
      </c>
      <c r="AW123" s="55" cm="1">
        <f t="array" ref="AW123">2*9.81^2*(AS123)^2/(3.1416*(AU123^2)*(_xlfn.IFS(F123="Jet",0.973*0.873*0.98094,F123="Turboprop",0.804*0.979*0.97444,F123="Piston",0.804*0.971*0.97444)*IF(R123="",1,1.09011))*1.225*AV123)</f>
        <v>1130623.7893071584</v>
      </c>
      <c r="AX123" s="43">
        <f t="shared" si="11"/>
        <v>1.1306237893071585</v>
      </c>
      <c r="AY123" s="41" t="str" cm="1">
        <f t="array" ref="AY123">_xlfn.IFS( AX123&lt;=0.5, "CAT VI",
    AX123&lt;=2, "CAT V",
    AX123&lt;=5, "CAT IV",
    AX123&lt;=10, "CAT III",AX123&lt;=20, "CAT II",AX123&gt;20, "CAT I")</f>
        <v>CAT V</v>
      </c>
      <c r="AZ123" s="43">
        <f t="shared" si="12"/>
        <v>2</v>
      </c>
      <c r="BA123" s="43" cm="1">
        <f t="array" ref="BA123">_xlfn.IFS(AY123= "CAT I", 6,AY123= "CAT II", 5,AY123= "CAT III", 4,AY123= "CAT IV", 3,AY123="CAT V", 2, AY123="CAT VI", 1)</f>
        <v>2</v>
      </c>
    </row>
    <row r="124" spans="1:53" x14ac:dyDescent="0.25">
      <c r="A124" s="28" t="s">
        <v>891</v>
      </c>
      <c r="B124" s="20" t="s">
        <v>891</v>
      </c>
      <c r="C124" s="20" t="s">
        <v>854</v>
      </c>
      <c r="D124" s="20" t="s">
        <v>892</v>
      </c>
      <c r="E124" s="20" t="s">
        <v>892</v>
      </c>
      <c r="F124" s="20" t="s">
        <v>43</v>
      </c>
      <c r="G124" s="20">
        <v>2</v>
      </c>
      <c r="H124" s="20" t="s">
        <v>44</v>
      </c>
      <c r="K124" s="20" t="s">
        <v>45</v>
      </c>
      <c r="L124" s="20" t="s">
        <v>46</v>
      </c>
      <c r="M124" s="20">
        <v>140</v>
      </c>
      <c r="N124" s="59">
        <f t="shared" si="7"/>
        <v>72.016460905349803</v>
      </c>
      <c r="Q124" s="29">
        <v>77.8</v>
      </c>
      <c r="S124" s="29">
        <v>83.1</v>
      </c>
      <c r="T124" s="29">
        <v>24.4</v>
      </c>
      <c r="U124" s="29">
        <v>37.4</v>
      </c>
      <c r="V124" s="29">
        <v>37.4</v>
      </c>
      <c r="W124" s="29">
        <v>17.3</v>
      </c>
      <c r="X124" s="30">
        <v>69700</v>
      </c>
      <c r="Y124" s="30">
        <v>58500</v>
      </c>
      <c r="Z124" s="20" t="s">
        <v>54</v>
      </c>
      <c r="AA124" s="20" t="s">
        <v>49</v>
      </c>
      <c r="AB124" s="58" t="s">
        <v>1429</v>
      </c>
      <c r="AC124" s="58" cm="1">
        <f t="array" ref="AC124">_xlfn.IFS(AB124="A (Super Heavy)",6,AB124="B (Upper Heavy)",5,AB124="C (Lower Heavy)",4,AB124="D (Upper Medium)",3,AB124="E (Lower Medium)",2,AB124="F (Light)",1, AB124="Specific Analysis",5)</f>
        <v>2</v>
      </c>
      <c r="AD124" s="29">
        <v>7736.6</v>
      </c>
      <c r="AE124" s="20" t="s">
        <v>50</v>
      </c>
      <c r="AF124" s="20" t="s">
        <v>51</v>
      </c>
      <c r="AG124" s="20" t="s">
        <v>52</v>
      </c>
      <c r="AH124" s="20" t="s">
        <v>53</v>
      </c>
      <c r="AI124" s="20" t="s">
        <v>54</v>
      </c>
      <c r="AJ124" s="20" t="s">
        <v>54</v>
      </c>
      <c r="AL124" s="20" t="s">
        <v>55</v>
      </c>
      <c r="AM124" s="20">
        <v>8</v>
      </c>
      <c r="AN124" s="20" t="s">
        <v>74</v>
      </c>
      <c r="AO124" s="30">
        <v>74</v>
      </c>
      <c r="AP124" s="31">
        <v>3138</v>
      </c>
      <c r="AR124" s="32">
        <v>45571</v>
      </c>
      <c r="AS124" s="55">
        <f t="shared" si="8"/>
        <v>26535.425927605913</v>
      </c>
      <c r="AT124" s="55">
        <f t="shared" si="9"/>
        <v>77.8</v>
      </c>
      <c r="AU124" s="55">
        <f t="shared" si="10"/>
        <v>23.712282840597378</v>
      </c>
      <c r="AV124" s="55">
        <f t="shared" si="13"/>
        <v>72.016460905349803</v>
      </c>
      <c r="AW124" s="55" cm="1">
        <f t="array" ref="AW124">2*9.81^2*(AS124)^2/(3.1416*(AU124^2)*(_xlfn.IFS(F124="Jet",0.973*0.873*0.98094,F124="Turboprop",0.804*0.979*0.97444,F124="Piston",0.804*0.971*0.97444)*IF(R124="",1,1.09011))*1.225*AV124)</f>
        <v>1043722.6853763696</v>
      </c>
      <c r="AX124" s="43">
        <f t="shared" si="11"/>
        <v>1.0437226853763697</v>
      </c>
      <c r="AY124" s="41" t="str" cm="1">
        <f t="array" ref="AY124">_xlfn.IFS( AX124&lt;=0.5, "CAT VI",
    AX124&lt;=2, "CAT V",
    AX124&lt;=5, "CAT IV",
    AX124&lt;=10, "CAT III",AX124&lt;=20, "CAT II",AX124&gt;20, "CAT I")</f>
        <v>CAT V</v>
      </c>
      <c r="AZ124" s="43">
        <f t="shared" si="12"/>
        <v>2</v>
      </c>
      <c r="BA124" s="43" cm="1">
        <f t="array" ref="BA124">_xlfn.IFS(AY124= "CAT I", 6,AY124= "CAT II", 5,AY124= "CAT III", 4,AY124= "CAT IV", 3,AY124="CAT V", 2, AY124="CAT VI", 1)</f>
        <v>2</v>
      </c>
    </row>
    <row r="125" spans="1:53" x14ac:dyDescent="0.25">
      <c r="A125" s="28" t="s">
        <v>792</v>
      </c>
      <c r="B125" s="20" t="s">
        <v>792</v>
      </c>
      <c r="C125" s="20" t="s">
        <v>748</v>
      </c>
      <c r="D125" s="20" t="s">
        <v>793</v>
      </c>
      <c r="E125" s="20" t="s">
        <v>794</v>
      </c>
      <c r="F125" s="20" t="s">
        <v>43</v>
      </c>
      <c r="G125" s="20">
        <v>2</v>
      </c>
      <c r="H125" s="20" t="s">
        <v>44</v>
      </c>
      <c r="K125" s="20" t="s">
        <v>55</v>
      </c>
      <c r="L125" s="20">
        <v>3</v>
      </c>
      <c r="M125" s="20">
        <v>126</v>
      </c>
      <c r="N125" s="59">
        <f t="shared" si="7"/>
        <v>64.81481481481481</v>
      </c>
      <c r="R125" s="29">
        <v>101.7</v>
      </c>
      <c r="S125" s="29">
        <v>106</v>
      </c>
      <c r="T125" s="29">
        <v>32.4</v>
      </c>
      <c r="U125" s="29">
        <v>37.4</v>
      </c>
      <c r="V125" s="29">
        <v>38.700000000000003</v>
      </c>
      <c r="W125" s="29">
        <v>29.6</v>
      </c>
      <c r="X125" s="30">
        <v>85517</v>
      </c>
      <c r="Y125" s="30">
        <v>74957</v>
      </c>
      <c r="Z125" s="20" t="s">
        <v>54</v>
      </c>
      <c r="AA125" s="20" t="s">
        <v>49</v>
      </c>
      <c r="AB125" s="58" t="s">
        <v>1429</v>
      </c>
      <c r="AC125" s="58" cm="1">
        <f t="array" ref="AC125">_xlfn.IFS(AB125="A (Super Heavy)",6,AB125="B (Upper Heavy)",5,AB125="C (Lower Heavy)",4,AB125="D (Upper Medium)",3,AB125="E (Lower Medium)",2,AB125="F (Light)",1, AB125="Specific Analysis",5)</f>
        <v>2</v>
      </c>
      <c r="AD125" s="29">
        <v>12398.7</v>
      </c>
      <c r="AE125" s="20" t="s">
        <v>50</v>
      </c>
      <c r="AF125" s="20" t="s">
        <v>51</v>
      </c>
      <c r="AG125" s="20" t="s">
        <v>52</v>
      </c>
      <c r="AH125" s="20" t="s">
        <v>53</v>
      </c>
      <c r="AI125" s="20" t="s">
        <v>54</v>
      </c>
      <c r="AJ125" s="20" t="s">
        <v>54</v>
      </c>
      <c r="AL125" s="20" t="s">
        <v>55</v>
      </c>
      <c r="AM125" s="20">
        <v>6</v>
      </c>
      <c r="AN125" s="20" t="s">
        <v>74</v>
      </c>
      <c r="AO125" s="30">
        <v>509</v>
      </c>
      <c r="AP125" s="31">
        <v>1262322</v>
      </c>
      <c r="AQ125" s="19" t="s">
        <v>70</v>
      </c>
      <c r="AR125" s="20"/>
      <c r="AS125" s="55">
        <f t="shared" si="8"/>
        <v>34000.272158214641</v>
      </c>
      <c r="AT125" s="55">
        <f t="shared" si="9"/>
        <v>101.7</v>
      </c>
      <c r="AU125" s="55">
        <f t="shared" si="10"/>
        <v>30.996647363608655</v>
      </c>
      <c r="AV125" s="55">
        <f t="shared" si="13"/>
        <v>64.81481481481481</v>
      </c>
      <c r="AW125" s="55" cm="1">
        <f t="array" ref="AW125">2*9.81^2*(AS125)^2/(3.1416*(AU125^2)*(_xlfn.IFS(F125="Jet",0.973*0.873*0.98094,F125="Turboprop",0.804*0.979*0.97444,F125="Piston",0.804*0.971*0.97444)*IF(R125="",1,1.09011))*1.225*AV125)</f>
        <v>1022120.8298118934</v>
      </c>
      <c r="AX125" s="43">
        <f t="shared" si="11"/>
        <v>1.0221208298118933</v>
      </c>
      <c r="AY125" s="41" t="str" cm="1">
        <f t="array" ref="AY125">_xlfn.IFS( AX125&lt;=0.5, "CAT VI",
    AX125&lt;=2, "CAT V",
    AX125&lt;=5, "CAT IV",
    AX125&lt;=10, "CAT III",AX125&lt;=20, "CAT II",AX125&gt;20, "CAT I")</f>
        <v>CAT V</v>
      </c>
      <c r="AZ125" s="43">
        <f t="shared" si="12"/>
        <v>2</v>
      </c>
      <c r="BA125" s="43" cm="1">
        <f t="array" ref="BA125">_xlfn.IFS(AY125= "CAT I", 6,AY125= "CAT II", 5,AY125= "CAT III", 4,AY125= "CAT IV", 3,AY125="CAT V", 2, AY125="CAT VI", 1)</f>
        <v>2</v>
      </c>
    </row>
    <row r="126" spans="1:53" x14ac:dyDescent="0.25">
      <c r="A126" s="28" t="s">
        <v>862</v>
      </c>
      <c r="B126" s="20" t="s">
        <v>862</v>
      </c>
      <c r="C126" s="20" t="s">
        <v>854</v>
      </c>
      <c r="D126" s="20" t="s">
        <v>863</v>
      </c>
      <c r="E126" s="20" t="s">
        <v>864</v>
      </c>
      <c r="F126" s="20" t="s">
        <v>43</v>
      </c>
      <c r="G126" s="20">
        <v>2</v>
      </c>
      <c r="H126" s="20" t="s">
        <v>44</v>
      </c>
      <c r="K126" s="20" t="s">
        <v>55</v>
      </c>
      <c r="L126" s="20" t="s">
        <v>196</v>
      </c>
      <c r="M126" s="20">
        <v>132</v>
      </c>
      <c r="N126" s="59">
        <f t="shared" si="7"/>
        <v>67.901234567901241</v>
      </c>
      <c r="R126" s="29">
        <v>86.34</v>
      </c>
      <c r="S126" s="29">
        <v>91.17</v>
      </c>
      <c r="T126" s="29">
        <v>25.5</v>
      </c>
      <c r="U126" s="29">
        <v>45</v>
      </c>
      <c r="V126" s="29">
        <v>43.2</v>
      </c>
      <c r="W126" s="29">
        <v>17.2</v>
      </c>
      <c r="X126" s="30">
        <v>79600</v>
      </c>
      <c r="Y126" s="30">
        <v>64350</v>
      </c>
      <c r="Z126" s="20" t="s">
        <v>54</v>
      </c>
      <c r="AA126" s="20" t="s">
        <v>49</v>
      </c>
      <c r="AB126" s="58" t="s">
        <v>1429</v>
      </c>
      <c r="AC126" s="58" cm="1">
        <f t="array" ref="AC126">_xlfn.IFS(AB126="A (Super Heavy)",6,AB126="B (Upper Heavy)",5,AB126="C (Lower Heavy)",4,AB126="D (Upper Medium)",3,AB126="E (Lower Medium)",2,AB126="F (Light)",1, AB126="Specific Analysis",5)</f>
        <v>2</v>
      </c>
      <c r="AD126" s="29">
        <v>9341</v>
      </c>
      <c r="AE126" s="20" t="s">
        <v>50</v>
      </c>
      <c r="AF126" s="20" t="s">
        <v>51</v>
      </c>
      <c r="AG126" s="20" t="s">
        <v>68</v>
      </c>
      <c r="AH126" s="20" t="s">
        <v>54</v>
      </c>
      <c r="AI126" s="20" t="s">
        <v>54</v>
      </c>
      <c r="AJ126" s="20" t="s">
        <v>44</v>
      </c>
      <c r="AL126" s="20" t="s">
        <v>55</v>
      </c>
      <c r="AM126" s="20">
        <v>7</v>
      </c>
      <c r="AN126" s="20" t="s">
        <v>74</v>
      </c>
      <c r="AO126" s="30">
        <v>111</v>
      </c>
      <c r="AP126" s="31">
        <v>26102</v>
      </c>
      <c r="AQ126" s="19" t="s">
        <v>1420</v>
      </c>
      <c r="AR126" s="32">
        <v>45491</v>
      </c>
      <c r="AS126" s="55">
        <f t="shared" si="8"/>
        <v>29188.968520366503</v>
      </c>
      <c r="AT126" s="55">
        <f t="shared" si="9"/>
        <v>86.34</v>
      </c>
      <c r="AU126" s="55">
        <f t="shared" si="10"/>
        <v>26.315147820786347</v>
      </c>
      <c r="AV126" s="55">
        <f t="shared" si="13"/>
        <v>67.901234567901241</v>
      </c>
      <c r="AW126" s="55" cm="1">
        <f t="array" ref="AW126">2*9.81^2*(AS126)^2/(3.1416*(AU126^2)*(_xlfn.IFS(F126="Jet",0.973*0.873*0.98094,F126="Turboprop",0.804*0.979*0.97444,F126="Piston",0.804*0.971*0.97444)*IF(R126="",1,1.09011))*1.225*AV126)</f>
        <v>997675.66576428909</v>
      </c>
      <c r="AX126" s="43">
        <f t="shared" si="11"/>
        <v>0.99767566576428912</v>
      </c>
      <c r="AY126" s="41" t="str" cm="1">
        <f t="array" ref="AY126">_xlfn.IFS( AX126&lt;=0.5, "CAT VI",
    AX126&lt;=2, "CAT V",
    AX126&lt;=5, "CAT IV",
    AX126&lt;=10, "CAT III",AX126&lt;=20, "CAT II",AX126&gt;20, "CAT I")</f>
        <v>CAT V</v>
      </c>
      <c r="AZ126" s="43">
        <f t="shared" si="12"/>
        <v>2</v>
      </c>
      <c r="BA126" s="43" cm="1">
        <f t="array" ref="BA126">_xlfn.IFS(AY126= "CAT I", 6,AY126= "CAT II", 5,AY126= "CAT III", 4,AY126= "CAT IV", 3,AY126="CAT V", 2, AY126="CAT VI", 1)</f>
        <v>2</v>
      </c>
    </row>
    <row r="127" spans="1:53" x14ac:dyDescent="0.25">
      <c r="A127" s="28" t="s">
        <v>732</v>
      </c>
      <c r="B127" s="20" t="s">
        <v>732</v>
      </c>
      <c r="C127" s="20" t="s">
        <v>723</v>
      </c>
      <c r="D127" s="20" t="s">
        <v>733</v>
      </c>
      <c r="E127" s="20" t="s">
        <v>734</v>
      </c>
      <c r="F127" s="20" t="s">
        <v>147</v>
      </c>
      <c r="G127" s="20">
        <v>2</v>
      </c>
      <c r="H127" s="20" t="s">
        <v>44</v>
      </c>
      <c r="K127" s="20" t="s">
        <v>55</v>
      </c>
      <c r="L127" s="20">
        <v>5</v>
      </c>
      <c r="M127" s="20">
        <v>125</v>
      </c>
      <c r="N127" s="59">
        <f t="shared" si="7"/>
        <v>64.300411522633752</v>
      </c>
      <c r="Q127" s="29">
        <v>93.3</v>
      </c>
      <c r="S127" s="29">
        <v>107.8</v>
      </c>
      <c r="T127" s="29">
        <v>27.4</v>
      </c>
      <c r="U127" s="29">
        <v>45.8</v>
      </c>
      <c r="V127" s="29">
        <v>45.8</v>
      </c>
      <c r="W127" s="29">
        <v>31.4</v>
      </c>
      <c r="X127" s="30">
        <v>64500</v>
      </c>
      <c r="Y127" s="30">
        <v>61750</v>
      </c>
      <c r="Z127" s="20" t="s">
        <v>54</v>
      </c>
      <c r="AA127" s="20" t="s">
        <v>49</v>
      </c>
      <c r="AB127" s="58" t="s">
        <v>1429</v>
      </c>
      <c r="AC127" s="58" cm="1">
        <f t="array" ref="AC127">_xlfn.IFS(AB127="A (Super Heavy)",6,AB127="B (Upper Heavy)",5,AB127="C (Lower Heavy)",4,AB127="D (Upper Medium)",3,AB127="E (Lower Medium)",2,AB127="F (Light)",1, AB127="Specific Analysis",5)</f>
        <v>2</v>
      </c>
      <c r="AD127" s="29">
        <v>11641.4</v>
      </c>
      <c r="AE127" s="20" t="s">
        <v>50</v>
      </c>
      <c r="AF127" s="20" t="s">
        <v>51</v>
      </c>
      <c r="AG127" s="20" t="s">
        <v>68</v>
      </c>
      <c r="AH127" s="20" t="s">
        <v>54</v>
      </c>
      <c r="AI127" s="20" t="s">
        <v>54</v>
      </c>
      <c r="AJ127" s="20" t="s">
        <v>44</v>
      </c>
      <c r="AL127" s="20" t="s">
        <v>55</v>
      </c>
      <c r="AM127" s="20">
        <v>6</v>
      </c>
      <c r="AN127" s="20" t="s">
        <v>74</v>
      </c>
      <c r="AO127" s="30">
        <v>56</v>
      </c>
      <c r="AP127" s="31">
        <v>50602</v>
      </c>
      <c r="AQ127" s="19" t="s">
        <v>70</v>
      </c>
      <c r="AR127" s="20"/>
      <c r="AS127" s="55">
        <f t="shared" si="8"/>
        <v>28009.616256917354</v>
      </c>
      <c r="AT127" s="55">
        <f t="shared" si="9"/>
        <v>93.3</v>
      </c>
      <c r="AU127" s="55">
        <f t="shared" si="10"/>
        <v>28.436452301127702</v>
      </c>
      <c r="AV127" s="55">
        <f t="shared" si="13"/>
        <v>64.300411522633752</v>
      </c>
      <c r="AW127" s="55" cm="1">
        <f t="array" ref="AW127">2*9.81^2*(AS127)^2/(3.1416*(AU127^2)*(_xlfn.IFS(F127="Jet",0.973*0.873*0.98094,F127="Turboprop",0.804*0.979*0.97444,F127="Piston",0.804*0.971*0.97444)*IF(R127="",1,1.09011))*1.225*AV127)</f>
        <v>983868.21038637194</v>
      </c>
      <c r="AX127" s="43">
        <f t="shared" si="11"/>
        <v>0.98386821038637196</v>
      </c>
      <c r="AY127" s="41" t="str" cm="1">
        <f t="array" ref="AY127">_xlfn.IFS( AX127&lt;=0.5, "CAT VI",
    AX127&lt;=2, "CAT V",
    AX127&lt;=5, "CAT IV",
    AX127&lt;=10, "CAT III",AX127&lt;=20, "CAT II",AX127&gt;20, "CAT I")</f>
        <v>CAT V</v>
      </c>
      <c r="AZ127" s="43">
        <f t="shared" si="12"/>
        <v>2</v>
      </c>
      <c r="BA127" s="43" cm="1">
        <f t="array" ref="BA127">_xlfn.IFS(AY127= "CAT I", 6,AY127= "CAT II", 5,AY127= "CAT III", 4,AY127= "CAT IV", 3,AY127="CAT V", 2, AY127="CAT VI", 1)</f>
        <v>2</v>
      </c>
    </row>
    <row r="128" spans="1:53" x14ac:dyDescent="0.25">
      <c r="A128" s="28" t="s">
        <v>833</v>
      </c>
      <c r="B128" s="20" t="s">
        <v>833</v>
      </c>
      <c r="C128" s="20" t="s">
        <v>825</v>
      </c>
      <c r="D128" s="20" t="s">
        <v>834</v>
      </c>
      <c r="E128" s="20" t="s">
        <v>835</v>
      </c>
      <c r="F128" s="20" t="s">
        <v>43</v>
      </c>
      <c r="G128" s="20">
        <v>3</v>
      </c>
      <c r="H128" s="20" t="s">
        <v>44</v>
      </c>
      <c r="K128" s="20" t="s">
        <v>45</v>
      </c>
      <c r="L128" s="20" t="s">
        <v>46</v>
      </c>
      <c r="M128" s="20">
        <v>130</v>
      </c>
      <c r="N128" s="59">
        <f t="shared" si="7"/>
        <v>66.872427983539097</v>
      </c>
      <c r="Q128" s="29">
        <v>63.4</v>
      </c>
      <c r="S128" s="29">
        <v>66.3</v>
      </c>
      <c r="T128" s="29">
        <v>24.8</v>
      </c>
      <c r="U128" s="29">
        <v>25.9</v>
      </c>
      <c r="V128" s="29">
        <v>26</v>
      </c>
      <c r="W128" s="29">
        <v>16.600000000000001</v>
      </c>
      <c r="X128" s="30">
        <v>49000</v>
      </c>
      <c r="Y128" s="30">
        <v>44500</v>
      </c>
      <c r="Z128" s="20" t="s">
        <v>54</v>
      </c>
      <c r="AA128" s="20" t="s">
        <v>49</v>
      </c>
      <c r="AB128" s="58" t="s">
        <v>1429</v>
      </c>
      <c r="AC128" s="58" cm="1">
        <f t="array" ref="AC128">_xlfn.IFS(AB128="A (Super Heavy)",6,AB128="B (Upper Heavy)",5,AB128="C (Lower Heavy)",4,AB128="D (Upper Medium)",3,AB128="E (Lower Medium)",2,AB128="F (Light)",1, AB128="Specific Analysis",5)</f>
        <v>2</v>
      </c>
      <c r="AD128" s="29">
        <v>5237</v>
      </c>
      <c r="AE128" s="20" t="s">
        <v>50</v>
      </c>
      <c r="AF128" s="20" t="s">
        <v>51</v>
      </c>
      <c r="AG128" s="20" t="s">
        <v>52</v>
      </c>
      <c r="AH128" s="20" t="s">
        <v>53</v>
      </c>
      <c r="AI128" s="20" t="s">
        <v>54</v>
      </c>
      <c r="AJ128" s="20" t="s">
        <v>54</v>
      </c>
      <c r="AL128" s="20" t="s">
        <v>55</v>
      </c>
      <c r="AM128" s="20">
        <v>8</v>
      </c>
      <c r="AN128" s="20" t="s">
        <v>74</v>
      </c>
      <c r="AO128" s="30">
        <v>386</v>
      </c>
      <c r="AP128" s="31">
        <v>91444</v>
      </c>
      <c r="AQ128" s="21" t="s">
        <v>836</v>
      </c>
      <c r="AR128" s="20"/>
      <c r="AS128" s="55">
        <f t="shared" si="8"/>
        <v>20185.067585956636</v>
      </c>
      <c r="AT128" s="55">
        <f t="shared" si="9"/>
        <v>63.4</v>
      </c>
      <c r="AU128" s="55">
        <f t="shared" si="10"/>
        <v>19.323377019201462</v>
      </c>
      <c r="AV128" s="55">
        <f t="shared" si="13"/>
        <v>66.872427983539097</v>
      </c>
      <c r="AW128" s="55" cm="1">
        <f t="array" ref="AW128">2*9.81^2*(AS128)^2/(3.1416*(AU128^2)*(_xlfn.IFS(F128="Jet",0.973*0.873*0.98094,F128="Turboprop",0.804*0.979*0.97444,F128="Piston",0.804*0.971*0.97444)*IF(R128="",1,1.09011))*1.225*AV128)</f>
        <v>979397.01122829528</v>
      </c>
      <c r="AX128" s="43">
        <f t="shared" si="11"/>
        <v>0.97939701122829526</v>
      </c>
      <c r="AY128" s="41" t="str" cm="1">
        <f t="array" ref="AY128">_xlfn.IFS( AX128&lt;=0.5, "CAT VI",
    AX128&lt;=2, "CAT V",
    AX128&lt;=5, "CAT IV",
    AX128&lt;=10, "CAT III",AX128&lt;=20, "CAT II",AX128&gt;20, "CAT I")</f>
        <v>CAT V</v>
      </c>
      <c r="AZ128" s="43">
        <f t="shared" si="12"/>
        <v>2</v>
      </c>
      <c r="BA128" s="43" cm="1">
        <f t="array" ref="BA128">_xlfn.IFS(AY128= "CAT I", 6,AY128= "CAT II", 5,AY128= "CAT III", 4,AY128= "CAT IV", 3,AY128="CAT V", 2, AY128="CAT VI", 1)</f>
        <v>2</v>
      </c>
    </row>
    <row r="129" spans="1:53" x14ac:dyDescent="0.25">
      <c r="A129" s="28" t="s">
        <v>778</v>
      </c>
      <c r="B129" s="20" t="s">
        <v>778</v>
      </c>
      <c r="C129" s="20" t="s">
        <v>748</v>
      </c>
      <c r="D129" s="20" t="s">
        <v>779</v>
      </c>
      <c r="E129" s="20" t="s">
        <v>780</v>
      </c>
      <c r="F129" s="20" t="s">
        <v>43</v>
      </c>
      <c r="G129" s="20">
        <v>2</v>
      </c>
      <c r="H129" s="20" t="s">
        <v>44</v>
      </c>
      <c r="K129" s="20" t="s">
        <v>45</v>
      </c>
      <c r="L129" s="20" t="s">
        <v>196</v>
      </c>
      <c r="M129" s="20">
        <v>124</v>
      </c>
      <c r="N129" s="59">
        <f t="shared" si="7"/>
        <v>63.78600823045268</v>
      </c>
      <c r="R129" s="29">
        <v>65.599999999999994</v>
      </c>
      <c r="S129" s="29">
        <v>98</v>
      </c>
      <c r="T129" s="29">
        <v>22.2</v>
      </c>
      <c r="U129" s="29">
        <v>47.4</v>
      </c>
      <c r="V129" s="29">
        <v>47.4</v>
      </c>
      <c r="W129" s="29">
        <v>15.7</v>
      </c>
      <c r="X129" s="30">
        <v>53131</v>
      </c>
      <c r="Y129" s="30">
        <v>44092</v>
      </c>
      <c r="Z129" s="20" t="s">
        <v>54</v>
      </c>
      <c r="AA129" s="20" t="s">
        <v>49</v>
      </c>
      <c r="AB129" s="58" t="s">
        <v>1429</v>
      </c>
      <c r="AC129" s="58" cm="1">
        <f t="array" ref="AC129">_xlfn.IFS(AB129="A (Super Heavy)",6,AB129="B (Upper Heavy)",5,AB129="C (Lower Heavy)",4,AB129="D (Upper Medium)",3,AB129="E (Lower Medium)",2,AB129="F (Light)",1, AB129="Specific Analysis",5)</f>
        <v>2</v>
      </c>
      <c r="AD129" s="29">
        <v>8128.4</v>
      </c>
      <c r="AE129" s="20" t="s">
        <v>50</v>
      </c>
      <c r="AF129" s="20" t="s">
        <v>51</v>
      </c>
      <c r="AG129" s="20" t="s">
        <v>52</v>
      </c>
      <c r="AH129" s="20" t="s">
        <v>53</v>
      </c>
      <c r="AI129" s="20" t="s">
        <v>54</v>
      </c>
      <c r="AJ129" s="20" t="s">
        <v>54</v>
      </c>
      <c r="AL129" s="20" t="s">
        <v>55</v>
      </c>
      <c r="AM129" s="20">
        <v>7</v>
      </c>
      <c r="AN129" s="20" t="s">
        <v>74</v>
      </c>
      <c r="AO129" s="30">
        <v>109</v>
      </c>
      <c r="AP129" s="31">
        <v>890</v>
      </c>
      <c r="AR129" s="20"/>
      <c r="AS129" s="55">
        <f t="shared" si="8"/>
        <v>20000</v>
      </c>
      <c r="AT129" s="55">
        <f t="shared" si="9"/>
        <v>65.599999999999994</v>
      </c>
      <c r="AU129" s="55">
        <f t="shared" si="10"/>
        <v>19.99390429747028</v>
      </c>
      <c r="AV129" s="55">
        <f t="shared" si="13"/>
        <v>63.78600823045268</v>
      </c>
      <c r="AW129" s="55" cm="1">
        <f t="array" ref="AW129">2*9.81^2*(AS129)^2/(3.1416*(AU129^2)*(_xlfn.IFS(F129="Jet",0.973*0.873*0.98094,F129="Turboprop",0.804*0.979*0.97444,F129="Piston",0.804*0.971*0.97444)*IF(R129="",1,1.09011))*1.225*AV129)</f>
        <v>863735.02413902688</v>
      </c>
      <c r="AX129" s="43">
        <f t="shared" si="11"/>
        <v>0.86373502413902692</v>
      </c>
      <c r="AY129" s="41" t="str" cm="1">
        <f t="array" ref="AY129">_xlfn.IFS( AX129&lt;=0.5, "CAT VI",
    AX129&lt;=2, "CAT V",
    AX129&lt;=5, "CAT IV",
    AX129&lt;=10, "CAT III",AX129&lt;=20, "CAT II",AX129&gt;20, "CAT I")</f>
        <v>CAT V</v>
      </c>
      <c r="AZ129" s="43">
        <f t="shared" si="12"/>
        <v>2</v>
      </c>
      <c r="BA129" s="43" cm="1">
        <f t="array" ref="BA129">_xlfn.IFS(AY129= "CAT I", 6,AY129= "CAT II", 5,AY129= "CAT III", 4,AY129= "CAT IV", 3,AY129="CAT V", 2, AY129="CAT VI", 1)</f>
        <v>2</v>
      </c>
    </row>
    <row r="130" spans="1:53" x14ac:dyDescent="0.25">
      <c r="A130" s="28" t="s">
        <v>661</v>
      </c>
      <c r="B130" s="20" t="s">
        <v>661</v>
      </c>
      <c r="C130" s="20" t="s">
        <v>642</v>
      </c>
      <c r="D130" s="20" t="s">
        <v>662</v>
      </c>
      <c r="E130" s="20" t="s">
        <v>663</v>
      </c>
      <c r="F130" s="20" t="s">
        <v>43</v>
      </c>
      <c r="G130" s="20">
        <v>2</v>
      </c>
      <c r="H130" s="20" t="s">
        <v>54</v>
      </c>
      <c r="K130" s="20" t="s">
        <v>45</v>
      </c>
      <c r="L130" s="20" t="s">
        <v>200</v>
      </c>
      <c r="M130" s="20">
        <v>141</v>
      </c>
      <c r="N130" s="59">
        <f t="shared" ref="N130:N193" si="14">M130/1.944</f>
        <v>72.53086419753086</v>
      </c>
      <c r="Q130" s="29">
        <v>69.599999999999994</v>
      </c>
      <c r="S130" s="29">
        <v>87.8</v>
      </c>
      <c r="T130" s="29">
        <v>20.7</v>
      </c>
      <c r="U130" s="29">
        <v>28.7</v>
      </c>
      <c r="V130" s="29">
        <v>28.7</v>
      </c>
      <c r="W130" s="29">
        <v>14.7</v>
      </c>
      <c r="X130" s="30">
        <v>47450</v>
      </c>
      <c r="Y130" s="30">
        <v>47000</v>
      </c>
      <c r="Z130" s="20" t="s">
        <v>54</v>
      </c>
      <c r="AA130" s="20" t="s">
        <v>49</v>
      </c>
      <c r="AB130" s="58" t="s">
        <v>1429</v>
      </c>
      <c r="AC130" s="58" cm="1">
        <f t="array" ref="AC130">_xlfn.IFS(AB130="A (Super Heavy)",6,AB130="B (Upper Heavy)",5,AB130="C (Lower Heavy)",4,AB130="D (Upper Medium)",3,AB130="E (Lower Medium)",2,AB130="F (Light)",1, AB130="Specific Analysis",5)</f>
        <v>2</v>
      </c>
      <c r="AD130" s="29">
        <v>7386.9</v>
      </c>
      <c r="AE130" s="20" t="s">
        <v>50</v>
      </c>
      <c r="AF130" s="20" t="s">
        <v>51</v>
      </c>
      <c r="AG130" s="20" t="s">
        <v>52</v>
      </c>
      <c r="AH130" s="20" t="s">
        <v>53</v>
      </c>
      <c r="AI130" s="20" t="s">
        <v>54</v>
      </c>
      <c r="AJ130" s="20" t="s">
        <v>54</v>
      </c>
      <c r="AL130" s="20" t="s">
        <v>55</v>
      </c>
      <c r="AM130" s="20">
        <v>7</v>
      </c>
      <c r="AN130" s="20" t="s">
        <v>74</v>
      </c>
      <c r="AO130" s="30">
        <v>16</v>
      </c>
      <c r="AP130" s="31">
        <v>882</v>
      </c>
      <c r="AQ130" s="19" t="s">
        <v>70</v>
      </c>
      <c r="AR130" s="20"/>
      <c r="AS130" s="55">
        <f t="shared" ref="AS130:AS193" si="15">Y130/2.2046</f>
        <v>21319.060146965436</v>
      </c>
      <c r="AT130" s="55">
        <f t="shared" ref="AT130:AT193" si="16">IF(R130="",Q130,R130)</f>
        <v>69.599999999999994</v>
      </c>
      <c r="AU130" s="55">
        <f t="shared" ref="AU130:AU193" si="17">AT130/3.281</f>
        <v>21.213044803413592</v>
      </c>
      <c r="AV130" s="55">
        <f t="shared" si="13"/>
        <v>72.53086419753086</v>
      </c>
      <c r="AW130" s="55" cm="1">
        <f t="array" ref="AW130">2*9.81^2*(AS130)^2/(3.1416*(AU130^2)*(_xlfn.IFS(F130="Jet",0.973*0.873*0.98094,F130="Turboprop",0.804*0.979*0.97444,F130="Piston",0.804*0.971*0.97444)*IF(R130="",1,1.09011))*1.225*AV130)</f>
        <v>835831.51942563325</v>
      </c>
      <c r="AX130" s="43">
        <f t="shared" ref="AX130:AX193" si="18">AW130/1000000</f>
        <v>0.83583151942563327</v>
      </c>
      <c r="AY130" s="41" t="str" cm="1">
        <f t="array" ref="AY130">_xlfn.IFS( AX130&lt;=0.5, "CAT VI",
    AX130&lt;=2, "CAT V",
    AX130&lt;=5, "CAT IV",
    AX130&lt;=10, "CAT III",AX130&lt;=20, "CAT II",AX130&gt;20, "CAT I")</f>
        <v>CAT V</v>
      </c>
      <c r="AZ130" s="43">
        <f t="shared" ref="AZ130:AZ193" si="19">AC130</f>
        <v>2</v>
      </c>
      <c r="BA130" s="43" cm="1">
        <f t="array" ref="BA130">_xlfn.IFS(AY130= "CAT I", 6,AY130= "CAT II", 5,AY130= "CAT III", 4,AY130= "CAT IV", 3,AY130="CAT V", 2, AY130="CAT VI", 1)</f>
        <v>2</v>
      </c>
    </row>
    <row r="131" spans="1:53" x14ac:dyDescent="0.25">
      <c r="A131" s="28" t="s">
        <v>238</v>
      </c>
      <c r="B131" s="20" t="s">
        <v>238</v>
      </c>
      <c r="C131" s="20" t="s">
        <v>216</v>
      </c>
      <c r="D131" s="20" t="s">
        <v>239</v>
      </c>
      <c r="E131" s="20" t="s">
        <v>240</v>
      </c>
      <c r="F131" s="20" t="s">
        <v>147</v>
      </c>
      <c r="G131" s="20">
        <v>2</v>
      </c>
      <c r="H131" s="20" t="s">
        <v>64</v>
      </c>
      <c r="K131" s="20" t="s">
        <v>55</v>
      </c>
      <c r="L131" s="20" t="s">
        <v>46</v>
      </c>
      <c r="M131" s="20">
        <v>120</v>
      </c>
      <c r="N131" s="59">
        <f t="shared" si="14"/>
        <v>61.728395061728399</v>
      </c>
      <c r="Q131" s="29">
        <v>80.599999999999994</v>
      </c>
      <c r="S131" s="29">
        <v>89.1</v>
      </c>
      <c r="T131" s="29">
        <v>25.1</v>
      </c>
      <c r="U131" s="29">
        <v>35.299999999999997</v>
      </c>
      <c r="V131" s="29">
        <v>35.299999999999997</v>
      </c>
      <c r="W131" s="29">
        <v>17.2</v>
      </c>
      <c r="X131" s="30">
        <v>50265</v>
      </c>
      <c r="Y131" s="30">
        <v>48171</v>
      </c>
      <c r="Z131" s="20" t="s">
        <v>54</v>
      </c>
      <c r="AA131" s="20" t="s">
        <v>49</v>
      </c>
      <c r="AB131" s="58" t="s">
        <v>1429</v>
      </c>
      <c r="AC131" s="58" cm="1">
        <f t="array" ref="AC131">_xlfn.IFS(AB131="A (Super Heavy)",6,AB131="B (Upper Heavy)",5,AB131="C (Lower Heavy)",4,AB131="D (Upper Medium)",3,AB131="E (Lower Medium)",2,AB131="F (Light)",1, AB131="Specific Analysis",5)</f>
        <v>2</v>
      </c>
      <c r="AD131" s="29">
        <v>8525.5</v>
      </c>
      <c r="AE131" s="20" t="s">
        <v>50</v>
      </c>
      <c r="AF131" s="20" t="s">
        <v>51</v>
      </c>
      <c r="AG131" s="20" t="s">
        <v>52</v>
      </c>
      <c r="AH131" s="20" t="s">
        <v>53</v>
      </c>
      <c r="AI131" s="20" t="s">
        <v>54</v>
      </c>
      <c r="AJ131" s="20" t="s">
        <v>54</v>
      </c>
      <c r="AL131" s="20" t="s">
        <v>55</v>
      </c>
      <c r="AM131" s="20">
        <v>3</v>
      </c>
      <c r="AN131" s="20" t="s">
        <v>74</v>
      </c>
      <c r="AO131" s="30">
        <v>3</v>
      </c>
      <c r="AP131" s="31">
        <v>2804</v>
      </c>
      <c r="AR131" s="20"/>
      <c r="AS131" s="55">
        <f t="shared" si="15"/>
        <v>21850.222262541956</v>
      </c>
      <c r="AT131" s="55">
        <f t="shared" si="16"/>
        <v>80.599999999999994</v>
      </c>
      <c r="AU131" s="55">
        <f t="shared" si="17"/>
        <v>24.565681194757694</v>
      </c>
      <c r="AV131" s="55">
        <f t="shared" si="13"/>
        <v>61.728395061728399</v>
      </c>
      <c r="AW131" s="55" cm="1">
        <f t="array" ref="AW131">2*9.81^2*(AS131)^2/(3.1416*(AU131^2)*(_xlfn.IFS(F131="Jet",0.973*0.873*0.98094,F131="Turboprop",0.804*0.979*0.97444,F131="Piston",0.804*0.971*0.97444)*IF(R131="",1,1.09011))*1.225*AV131)</f>
        <v>835711.34821261175</v>
      </c>
      <c r="AX131" s="43">
        <f t="shared" si="18"/>
        <v>0.83571134821261173</v>
      </c>
      <c r="AY131" s="41" t="str" cm="1">
        <f t="array" ref="AY131">_xlfn.IFS( AX131&lt;=0.5, "CAT VI",
    AX131&lt;=2, "CAT V",
    AX131&lt;=5, "CAT IV",
    AX131&lt;=10, "CAT III",AX131&lt;=20, "CAT II",AX131&gt;20, "CAT I")</f>
        <v>CAT V</v>
      </c>
      <c r="AZ131" s="43">
        <f t="shared" si="19"/>
        <v>2</v>
      </c>
      <c r="BA131" s="43" cm="1">
        <f t="array" ref="BA131">_xlfn.IFS(AY131= "CAT I", 6,AY131= "CAT II", 5,AY131= "CAT III", 4,AY131= "CAT IV", 3,AY131="CAT V", 2, AY131="CAT VI", 1)</f>
        <v>2</v>
      </c>
    </row>
    <row r="132" spans="1:53" x14ac:dyDescent="0.25">
      <c r="A132" s="28" t="s">
        <v>1182</v>
      </c>
      <c r="B132" s="20" t="s">
        <v>1182</v>
      </c>
      <c r="C132" s="20" t="s">
        <v>1183</v>
      </c>
      <c r="D132" s="20" t="s">
        <v>1184</v>
      </c>
      <c r="E132" s="20" t="s">
        <v>1184</v>
      </c>
      <c r="F132" s="20" t="s">
        <v>147</v>
      </c>
      <c r="G132" s="20">
        <v>1</v>
      </c>
      <c r="H132" s="20" t="s">
        <v>44</v>
      </c>
      <c r="K132" s="20" t="s">
        <v>55</v>
      </c>
      <c r="L132" s="20">
        <v>3</v>
      </c>
      <c r="M132" s="20">
        <v>122</v>
      </c>
      <c r="N132" s="59">
        <f t="shared" si="14"/>
        <v>62.757201646090536</v>
      </c>
      <c r="Q132" s="29">
        <v>81.3</v>
      </c>
      <c r="S132" s="29">
        <v>89.5</v>
      </c>
      <c r="T132" s="29">
        <v>25.3</v>
      </c>
      <c r="U132" s="29">
        <v>37.200000000000003</v>
      </c>
      <c r="V132" s="29">
        <v>37.200000000000003</v>
      </c>
      <c r="W132" s="29">
        <v>29.3</v>
      </c>
      <c r="X132" s="30">
        <v>50706</v>
      </c>
      <c r="Y132" s="30">
        <v>48501</v>
      </c>
      <c r="Z132" s="20" t="s">
        <v>54</v>
      </c>
      <c r="AA132" s="20" t="s">
        <v>49</v>
      </c>
      <c r="AB132" s="58" t="s">
        <v>1429</v>
      </c>
      <c r="AC132" s="58" cm="1">
        <f t="array" ref="AC132">_xlfn.IFS(AB132="A (Super Heavy)",6,AB132="B (Upper Heavy)",5,AB132="C (Lower Heavy)",4,AB132="D (Upper Medium)",3,AB132="E (Lower Medium)",2,AB132="F (Light)",1, AB132="Specific Analysis",5)</f>
        <v>2</v>
      </c>
      <c r="AD132" s="29">
        <v>8623.1</v>
      </c>
      <c r="AE132" s="20" t="s">
        <v>50</v>
      </c>
      <c r="AF132" s="20" t="s">
        <v>156</v>
      </c>
      <c r="AG132" s="20" t="s">
        <v>152</v>
      </c>
      <c r="AH132" s="20" t="s">
        <v>68</v>
      </c>
      <c r="AI132" s="20" t="s">
        <v>68</v>
      </c>
      <c r="AJ132" s="20" t="s">
        <v>68</v>
      </c>
      <c r="AL132" s="20" t="s">
        <v>152</v>
      </c>
      <c r="AM132" s="20" t="s">
        <v>47</v>
      </c>
      <c r="AN132" s="20" t="s">
        <v>74</v>
      </c>
      <c r="AO132" s="30">
        <v>11</v>
      </c>
      <c r="AP132" s="31">
        <v>10746</v>
      </c>
      <c r="AQ132" s="19" t="s">
        <v>70</v>
      </c>
      <c r="AR132" s="20"/>
      <c r="AS132" s="55">
        <f t="shared" si="15"/>
        <v>21999.909280595119</v>
      </c>
      <c r="AT132" s="55">
        <f t="shared" si="16"/>
        <v>81.3</v>
      </c>
      <c r="AU132" s="55">
        <f t="shared" si="17"/>
        <v>24.779030783297774</v>
      </c>
      <c r="AV132" s="55">
        <f t="shared" si="13"/>
        <v>62.757201646090536</v>
      </c>
      <c r="AW132" s="55" cm="1">
        <f t="array" ref="AW132">2*9.81^2*(AS132)^2/(3.1416*(AU132^2)*(_xlfn.IFS(F132="Jet",0.973*0.873*0.98094,F132="Turboprop",0.804*0.979*0.97444,F132="Piston",0.804*0.971*0.97444)*IF(R132="",1,1.09011))*1.225*AV132)</f>
        <v>819024.26603737893</v>
      </c>
      <c r="AX132" s="43">
        <f t="shared" si="18"/>
        <v>0.81902426603737888</v>
      </c>
      <c r="AY132" s="41" t="str" cm="1">
        <f t="array" ref="AY132">_xlfn.IFS( AX132&lt;=0.5, "CAT VI",
    AX132&lt;=2, "CAT V",
    AX132&lt;=5, "CAT IV",
    AX132&lt;=10, "CAT III",AX132&lt;=20, "CAT II",AX132&gt;20, "CAT I")</f>
        <v>CAT V</v>
      </c>
      <c r="AZ132" s="43">
        <f t="shared" si="19"/>
        <v>2</v>
      </c>
      <c r="BA132" s="43" cm="1">
        <f t="array" ref="BA132">_xlfn.IFS(AY132= "CAT I", 6,AY132= "CAT II", 5,AY132= "CAT III", 4,AY132= "CAT IV", 3,AY132="CAT V", 2, AY132="CAT VI", 1)</f>
        <v>2</v>
      </c>
    </row>
    <row r="133" spans="1:53" x14ac:dyDescent="0.25">
      <c r="A133" s="28" t="s">
        <v>754</v>
      </c>
      <c r="B133" s="20" t="s">
        <v>754</v>
      </c>
      <c r="C133" s="20" t="s">
        <v>748</v>
      </c>
      <c r="D133" s="20" t="s">
        <v>755</v>
      </c>
      <c r="E133" s="20" t="s">
        <v>756</v>
      </c>
      <c r="F133" s="20" t="s">
        <v>43</v>
      </c>
      <c r="G133" s="20">
        <v>2</v>
      </c>
      <c r="H133" s="20" t="s">
        <v>44</v>
      </c>
      <c r="K133" s="20" t="s">
        <v>45</v>
      </c>
      <c r="L133" s="20" t="s">
        <v>196</v>
      </c>
      <c r="M133" s="20">
        <v>124</v>
      </c>
      <c r="N133" s="59">
        <f t="shared" si="14"/>
        <v>63.78600823045268</v>
      </c>
      <c r="Q133" s="29">
        <v>65.8</v>
      </c>
      <c r="S133" s="29">
        <v>93.4</v>
      </c>
      <c r="T133" s="29">
        <v>22.2</v>
      </c>
      <c r="U133" s="29">
        <v>40.799999999999997</v>
      </c>
      <c r="V133" s="29">
        <v>40.799999999999997</v>
      </c>
      <c r="W133" s="29">
        <v>15.7</v>
      </c>
      <c r="X133" s="30">
        <v>44533</v>
      </c>
      <c r="Y133" s="30">
        <v>41226</v>
      </c>
      <c r="Z133" s="20" t="s">
        <v>54</v>
      </c>
      <c r="AA133" s="20" t="s">
        <v>49</v>
      </c>
      <c r="AB133" s="58" t="s">
        <v>1429</v>
      </c>
      <c r="AC133" s="58" cm="1">
        <f t="array" ref="AC133">_xlfn.IFS(AB133="A (Super Heavy)",6,AB133="B (Upper Heavy)",5,AB133="C (Lower Heavy)",4,AB133="D (Upper Medium)",3,AB133="E (Lower Medium)",2,AB133="F (Light)",1, AB133="Specific Analysis",5)</f>
        <v>2</v>
      </c>
      <c r="AD133" s="29">
        <v>7455.3</v>
      </c>
      <c r="AE133" s="20" t="s">
        <v>50</v>
      </c>
      <c r="AF133" s="20" t="s">
        <v>51</v>
      </c>
      <c r="AG133" s="20" t="s">
        <v>52</v>
      </c>
      <c r="AH133" s="20" t="s">
        <v>53</v>
      </c>
      <c r="AI133" s="20" t="s">
        <v>54</v>
      </c>
      <c r="AJ133" s="20" t="s">
        <v>54</v>
      </c>
      <c r="AL133" s="20" t="s">
        <v>55</v>
      </c>
      <c r="AM133" s="20">
        <v>7</v>
      </c>
      <c r="AN133" s="20" t="s">
        <v>74</v>
      </c>
      <c r="AO133" s="30">
        <v>165</v>
      </c>
      <c r="AP133" s="31">
        <v>78686</v>
      </c>
      <c r="AR133" s="20"/>
      <c r="AS133" s="55">
        <f t="shared" si="15"/>
        <v>18699.990928059509</v>
      </c>
      <c r="AT133" s="55">
        <f t="shared" si="16"/>
        <v>65.8</v>
      </c>
      <c r="AU133" s="55">
        <f t="shared" si="17"/>
        <v>20.054861322767447</v>
      </c>
      <c r="AV133" s="55">
        <f t="shared" si="13"/>
        <v>63.78600823045268</v>
      </c>
      <c r="AW133" s="55" cm="1">
        <f t="array" ref="AW133">2*9.81^2*(AS133)^2/(3.1416*(AU133^2)*(_xlfn.IFS(F133="Jet",0.973*0.873*0.98094,F133="Turboprop",0.804*0.979*0.97444,F133="Piston",0.804*0.971*0.97444)*IF(R133="",1,1.09011))*1.225*AV133)</f>
        <v>818143.61603091168</v>
      </c>
      <c r="AX133" s="43">
        <f t="shared" si="18"/>
        <v>0.81814361603091168</v>
      </c>
      <c r="AY133" s="41" t="str" cm="1">
        <f t="array" ref="AY133">_xlfn.IFS( AX133&lt;=0.5, "CAT VI",
    AX133&lt;=2, "CAT V",
    AX133&lt;=5, "CAT IV",
    AX133&lt;=10, "CAT III",AX133&lt;=20, "CAT II",AX133&gt;20, "CAT I")</f>
        <v>CAT V</v>
      </c>
      <c r="AZ133" s="43">
        <f t="shared" si="19"/>
        <v>2</v>
      </c>
      <c r="BA133" s="43" cm="1">
        <f t="array" ref="BA133">_xlfn.IFS(AY133= "CAT I", 6,AY133= "CAT II", 5,AY133= "CAT III", 4,AY133= "CAT IV", 3,AY133="CAT V", 2, AY133="CAT VI", 1)</f>
        <v>2</v>
      </c>
    </row>
    <row r="134" spans="1:53" x14ac:dyDescent="0.25">
      <c r="A134" s="28" t="s">
        <v>757</v>
      </c>
      <c r="B134" s="20" t="s">
        <v>757</v>
      </c>
      <c r="C134" s="20" t="s">
        <v>748</v>
      </c>
      <c r="D134" s="20" t="s">
        <v>758</v>
      </c>
      <c r="E134" s="20" t="s">
        <v>759</v>
      </c>
      <c r="F134" s="20" t="s">
        <v>43</v>
      </c>
      <c r="G134" s="20">
        <v>2</v>
      </c>
      <c r="H134" s="20" t="s">
        <v>44</v>
      </c>
      <c r="K134" s="20" t="s">
        <v>45</v>
      </c>
      <c r="L134" s="20" t="s">
        <v>196</v>
      </c>
      <c r="M134" s="20">
        <v>124</v>
      </c>
      <c r="N134" s="59">
        <f t="shared" si="14"/>
        <v>63.78600823045268</v>
      </c>
      <c r="Q134" s="29">
        <v>65.8</v>
      </c>
      <c r="S134" s="29">
        <v>98</v>
      </c>
      <c r="T134" s="29">
        <v>22.2</v>
      </c>
      <c r="U134" s="29">
        <v>47.4</v>
      </c>
      <c r="V134" s="29">
        <v>47.4</v>
      </c>
      <c r="W134" s="29">
        <v>15.7</v>
      </c>
      <c r="X134" s="30">
        <v>48502</v>
      </c>
      <c r="Y134" s="30">
        <v>41226</v>
      </c>
      <c r="Z134" s="20" t="s">
        <v>54</v>
      </c>
      <c r="AA134" s="20" t="s">
        <v>49</v>
      </c>
      <c r="AB134" s="58" t="s">
        <v>1429</v>
      </c>
      <c r="AC134" s="58" cm="1">
        <f t="array" ref="AC134">_xlfn.IFS(AB134="A (Super Heavy)",6,AB134="B (Upper Heavy)",5,AB134="C (Lower Heavy)",4,AB134="D (Upper Medium)",3,AB134="E (Lower Medium)",2,AB134="F (Light)",1, AB134="Specific Analysis",5)</f>
        <v>2</v>
      </c>
      <c r="AD134" s="29">
        <v>7802.3</v>
      </c>
      <c r="AE134" s="20" t="s">
        <v>50</v>
      </c>
      <c r="AF134" s="20" t="s">
        <v>51</v>
      </c>
      <c r="AG134" s="20" t="s">
        <v>52</v>
      </c>
      <c r="AH134" s="20" t="s">
        <v>53</v>
      </c>
      <c r="AI134" s="20" t="s">
        <v>54</v>
      </c>
      <c r="AJ134" s="20" t="s">
        <v>54</v>
      </c>
      <c r="AL134" s="20" t="s">
        <v>55</v>
      </c>
      <c r="AM134" s="20">
        <v>7</v>
      </c>
      <c r="AN134" s="20" t="s">
        <v>74</v>
      </c>
      <c r="AO134" s="30">
        <v>379</v>
      </c>
      <c r="AP134" s="31">
        <v>446494</v>
      </c>
      <c r="AR134" s="20"/>
      <c r="AS134" s="55">
        <f t="shared" si="15"/>
        <v>18699.990928059509</v>
      </c>
      <c r="AT134" s="55">
        <f t="shared" si="16"/>
        <v>65.8</v>
      </c>
      <c r="AU134" s="55">
        <f t="shared" si="17"/>
        <v>20.054861322767447</v>
      </c>
      <c r="AV134" s="55">
        <f t="shared" si="13"/>
        <v>63.78600823045268</v>
      </c>
      <c r="AW134" s="55" cm="1">
        <f t="array" ref="AW134">2*9.81^2*(AS134)^2/(3.1416*(AU134^2)*(_xlfn.IFS(F134="Jet",0.973*0.873*0.98094,F134="Turboprop",0.804*0.979*0.97444,F134="Piston",0.804*0.971*0.97444)*IF(R134="",1,1.09011))*1.225*AV134)</f>
        <v>818143.61603091168</v>
      </c>
      <c r="AX134" s="43">
        <f t="shared" si="18"/>
        <v>0.81814361603091168</v>
      </c>
      <c r="AY134" s="41" t="str" cm="1">
        <f t="array" ref="AY134">_xlfn.IFS( AX134&lt;=0.5, "CAT VI",
    AX134&lt;=2, "CAT V",
    AX134&lt;=5, "CAT IV",
    AX134&lt;=10, "CAT III",AX134&lt;=20, "CAT II",AX134&gt;20, "CAT I")</f>
        <v>CAT V</v>
      </c>
      <c r="AZ134" s="43">
        <f t="shared" si="19"/>
        <v>2</v>
      </c>
      <c r="BA134" s="43" cm="1">
        <f t="array" ref="BA134">_xlfn.IFS(AY134= "CAT I", 6,AY134= "CAT II", 5,AY134= "CAT III", 4,AY134= "CAT IV", 3,AY134="CAT V", 2, AY134="CAT VI", 1)</f>
        <v>2</v>
      </c>
    </row>
    <row r="135" spans="1:53" s="40" customFormat="1" x14ac:dyDescent="0.25">
      <c r="A135" s="28" t="s">
        <v>664</v>
      </c>
      <c r="B135" s="20" t="s">
        <v>664</v>
      </c>
      <c r="C135" s="20" t="s">
        <v>642</v>
      </c>
      <c r="D135" s="20" t="s">
        <v>665</v>
      </c>
      <c r="E135" s="20" t="s">
        <v>666</v>
      </c>
      <c r="F135" s="20" t="s">
        <v>43</v>
      </c>
      <c r="G135" s="20">
        <v>2</v>
      </c>
      <c r="H135" s="20" t="s">
        <v>54</v>
      </c>
      <c r="I135" s="20"/>
      <c r="J135" s="20"/>
      <c r="K135" s="20" t="s">
        <v>45</v>
      </c>
      <c r="L135" s="20" t="s">
        <v>200</v>
      </c>
      <c r="M135" s="20">
        <v>141</v>
      </c>
      <c r="N135" s="59">
        <f t="shared" si="14"/>
        <v>72.53086419753086</v>
      </c>
      <c r="O135" s="20"/>
      <c r="P135" s="20"/>
      <c r="Q135" s="29">
        <v>68.7</v>
      </c>
      <c r="R135" s="29"/>
      <c r="S135" s="29">
        <v>87.8</v>
      </c>
      <c r="T135" s="29">
        <v>20.8</v>
      </c>
      <c r="U135" s="29">
        <v>37.4</v>
      </c>
      <c r="V135" s="29">
        <v>37.4</v>
      </c>
      <c r="W135" s="29">
        <v>13.3</v>
      </c>
      <c r="X135" s="30">
        <v>47450</v>
      </c>
      <c r="Y135" s="30">
        <v>44700</v>
      </c>
      <c r="Z135" s="20" t="s">
        <v>54</v>
      </c>
      <c r="AA135" s="20" t="s">
        <v>49</v>
      </c>
      <c r="AB135" s="58" t="s">
        <v>1429</v>
      </c>
      <c r="AC135" s="58" cm="1">
        <f t="array" ref="AC135">_xlfn.IFS(AB135="A (Super Heavy)",6,AB135="B (Upper Heavy)",5,AB135="C (Lower Heavy)",4,AB135="D (Upper Medium)",3,AB135="E (Lower Medium)",2,AB135="F (Light)",1, AB135="Specific Analysis",5)</f>
        <v>2</v>
      </c>
      <c r="AD135" s="29">
        <v>7302.9</v>
      </c>
      <c r="AE135" s="20" t="s">
        <v>50</v>
      </c>
      <c r="AF135" s="20" t="s">
        <v>51</v>
      </c>
      <c r="AG135" s="20" t="s">
        <v>52</v>
      </c>
      <c r="AH135" s="20" t="s">
        <v>53</v>
      </c>
      <c r="AI135" s="20" t="s">
        <v>54</v>
      </c>
      <c r="AJ135" s="20" t="s">
        <v>54</v>
      </c>
      <c r="AK135" s="20"/>
      <c r="AL135" s="20" t="s">
        <v>55</v>
      </c>
      <c r="AM135" s="20">
        <v>7</v>
      </c>
      <c r="AN135" s="20" t="s">
        <v>56</v>
      </c>
      <c r="AO135" s="30">
        <v>511</v>
      </c>
      <c r="AP135" s="31">
        <v>431708</v>
      </c>
      <c r="AQ135" s="19" t="s">
        <v>70</v>
      </c>
      <c r="AR135" s="20"/>
      <c r="AS135" s="55">
        <f t="shared" si="15"/>
        <v>20275.78699083734</v>
      </c>
      <c r="AT135" s="55">
        <f t="shared" si="16"/>
        <v>68.7</v>
      </c>
      <c r="AU135" s="55">
        <f t="shared" si="17"/>
        <v>20.938738189576348</v>
      </c>
      <c r="AV135" s="55">
        <f t="shared" si="13"/>
        <v>72.53086419753086</v>
      </c>
      <c r="AW135" s="55" cm="1">
        <f t="array" ref="AW135">2*9.81^2*(AS135)^2/(3.1416*(AU135^2)*(_xlfn.IFS(F135="Jet",0.973*0.873*0.98094,F135="Turboprop",0.804*0.979*0.97444,F135="Piston",0.804*0.971*0.97444)*IF(R135="",1,1.09011))*1.225*AV135)</f>
        <v>775966.69234793563</v>
      </c>
      <c r="AX135" s="43">
        <f t="shared" si="18"/>
        <v>0.77596669234793558</v>
      </c>
      <c r="AY135" s="41" t="str" cm="1">
        <f t="array" ref="AY135">_xlfn.IFS( AX135&lt;=0.5, "CAT VI",
    AX135&lt;=2, "CAT V",
    AX135&lt;=5, "CAT IV",
    AX135&lt;=10, "CAT III",AX135&lt;=20, "CAT II",AX135&gt;20, "CAT I")</f>
        <v>CAT V</v>
      </c>
      <c r="AZ135" s="43">
        <f t="shared" si="19"/>
        <v>2</v>
      </c>
      <c r="BA135" s="43" cm="1">
        <f t="array" ref="BA135">_xlfn.IFS(AY135= "CAT I", 6,AY135= "CAT II", 5,AY135= "CAT III", 4,AY135= "CAT IV", 3,AY135="CAT V", 2, AY135="CAT VI", 1)</f>
        <v>2</v>
      </c>
    </row>
    <row r="136" spans="1:53" x14ac:dyDescent="0.25">
      <c r="A136" s="28" t="s">
        <v>241</v>
      </c>
      <c r="B136" s="20" t="s">
        <v>241</v>
      </c>
      <c r="C136" s="20" t="s">
        <v>216</v>
      </c>
      <c r="D136" s="20" t="s">
        <v>242</v>
      </c>
      <c r="E136" s="20" t="s">
        <v>243</v>
      </c>
      <c r="F136" s="20" t="s">
        <v>147</v>
      </c>
      <c r="G136" s="20">
        <v>2</v>
      </c>
      <c r="H136" s="20" t="s">
        <v>64</v>
      </c>
      <c r="K136" s="20" t="s">
        <v>55</v>
      </c>
      <c r="L136" s="20" t="s">
        <v>200</v>
      </c>
      <c r="M136" s="20">
        <v>113</v>
      </c>
      <c r="N136" s="59">
        <f t="shared" si="14"/>
        <v>58.12757201646091</v>
      </c>
      <c r="Q136" s="29">
        <v>88.7</v>
      </c>
      <c r="S136" s="29">
        <v>89.1</v>
      </c>
      <c r="T136" s="29">
        <v>25.1</v>
      </c>
      <c r="U136" s="29">
        <v>35.299999999999997</v>
      </c>
      <c r="V136" s="29">
        <v>35.299999999999997</v>
      </c>
      <c r="W136" s="29">
        <v>13.4</v>
      </c>
      <c r="X136" s="30">
        <v>50265</v>
      </c>
      <c r="Y136" s="30">
        <v>49273</v>
      </c>
      <c r="Z136" s="20" t="s">
        <v>54</v>
      </c>
      <c r="AA136" s="20" t="s">
        <v>49</v>
      </c>
      <c r="AB136" s="58" t="s">
        <v>1429</v>
      </c>
      <c r="AC136" s="58" cm="1">
        <f t="array" ref="AC136">_xlfn.IFS(AB136="A (Super Heavy)",6,AB136="B (Upper Heavy)",5,AB136="C (Lower Heavy)",4,AB136="D (Upper Medium)",3,AB136="E (Lower Medium)",2,AB136="F (Light)",1, AB136="Specific Analysis",5)</f>
        <v>2</v>
      </c>
      <c r="AD136" s="29">
        <v>9287.7000000000007</v>
      </c>
      <c r="AE136" s="20" t="s">
        <v>50</v>
      </c>
      <c r="AF136" s="20" t="s">
        <v>51</v>
      </c>
      <c r="AG136" s="20" t="s">
        <v>52</v>
      </c>
      <c r="AH136" s="20" t="s">
        <v>53</v>
      </c>
      <c r="AI136" s="20" t="s">
        <v>54</v>
      </c>
      <c r="AJ136" s="20" t="s">
        <v>54</v>
      </c>
      <c r="AL136" s="20" t="s">
        <v>55</v>
      </c>
      <c r="AM136" s="20">
        <v>3</v>
      </c>
      <c r="AN136" s="20" t="s">
        <v>74</v>
      </c>
      <c r="AO136" s="30">
        <v>17</v>
      </c>
      <c r="AP136" s="31">
        <v>23470</v>
      </c>
      <c r="AR136" s="20"/>
      <c r="AS136" s="55">
        <f t="shared" si="15"/>
        <v>22350.086183434636</v>
      </c>
      <c r="AT136" s="55">
        <f t="shared" si="16"/>
        <v>88.7</v>
      </c>
      <c r="AU136" s="55">
        <f t="shared" si="17"/>
        <v>27.034440719292899</v>
      </c>
      <c r="AV136" s="55">
        <f t="shared" ref="AV136:AV199" si="20">M136/1.944</f>
        <v>58.12757201646091</v>
      </c>
      <c r="AW136" s="55" cm="1">
        <f t="array" ref="AW136">2*9.81^2*(AS136)^2/(3.1416*(AU136^2)*(_xlfn.IFS(F136="Jet",0.973*0.873*0.98094,F136="Turboprop",0.804*0.979*0.97444,F136="Piston",0.804*0.971*0.97444)*IF(R136="",1,1.09011))*1.225*AV136)</f>
        <v>766705.59462678432</v>
      </c>
      <c r="AX136" s="43">
        <f t="shared" si="18"/>
        <v>0.76670559462678434</v>
      </c>
      <c r="AY136" s="41" t="str" cm="1">
        <f t="array" ref="AY136">_xlfn.IFS( AX136&lt;=0.5, "CAT VI",
    AX136&lt;=2, "CAT V",
    AX136&lt;=5, "CAT IV",
    AX136&lt;=10, "CAT III",AX136&lt;=20, "CAT II",AX136&gt;20, "CAT I")</f>
        <v>CAT V</v>
      </c>
      <c r="AZ136" s="43">
        <f t="shared" si="19"/>
        <v>2</v>
      </c>
      <c r="BA136" s="43" cm="1">
        <f t="array" ref="BA136">_xlfn.IFS(AY136= "CAT I", 6,AY136= "CAT II", 5,AY136= "CAT III", 4,AY136= "CAT IV", 3,AY136="CAT V", 2, AY136="CAT VI", 1)</f>
        <v>2</v>
      </c>
    </row>
    <row r="137" spans="1:53" x14ac:dyDescent="0.25">
      <c r="A137" s="28" t="s">
        <v>824</v>
      </c>
      <c r="B137" s="20" t="s">
        <v>824</v>
      </c>
      <c r="C137" s="20" t="s">
        <v>825</v>
      </c>
      <c r="D137" s="20" t="s">
        <v>826</v>
      </c>
      <c r="E137" s="20" t="s">
        <v>827</v>
      </c>
      <c r="F137" s="20" t="s">
        <v>43</v>
      </c>
      <c r="G137" s="20">
        <v>2</v>
      </c>
      <c r="H137" s="20" t="s">
        <v>44</v>
      </c>
      <c r="K137" s="20" t="s">
        <v>45</v>
      </c>
      <c r="L137" s="20" t="s">
        <v>46</v>
      </c>
      <c r="M137" s="20">
        <v>130</v>
      </c>
      <c r="N137" s="59">
        <f t="shared" si="14"/>
        <v>66.872427983539097</v>
      </c>
      <c r="Q137" s="29">
        <v>63.4</v>
      </c>
      <c r="S137" s="29">
        <v>66.3</v>
      </c>
      <c r="T137" s="29">
        <v>23.2</v>
      </c>
      <c r="U137" s="29">
        <v>24.3</v>
      </c>
      <c r="V137" s="29">
        <v>25</v>
      </c>
      <c r="W137" s="29">
        <v>16.600000000000001</v>
      </c>
      <c r="X137" s="30">
        <v>42400</v>
      </c>
      <c r="Y137" s="30">
        <v>39300</v>
      </c>
      <c r="Z137" s="20" t="s">
        <v>54</v>
      </c>
      <c r="AA137" s="20" t="s">
        <v>49</v>
      </c>
      <c r="AB137" s="58" t="s">
        <v>1429</v>
      </c>
      <c r="AC137" s="58" cm="1">
        <f t="array" ref="AC137">_xlfn.IFS(AB137="A (Super Heavy)",6,AB137="B (Upper Heavy)",5,AB137="C (Lower Heavy)",4,AB137="D (Upper Medium)",3,AB137="E (Lower Medium)",2,AB137="F (Light)",1, AB137="Specific Analysis",5)</f>
        <v>2</v>
      </c>
      <c r="AD137" s="29">
        <v>5237.3</v>
      </c>
      <c r="AE137" s="20" t="s">
        <v>50</v>
      </c>
      <c r="AF137" s="20" t="s">
        <v>209</v>
      </c>
      <c r="AG137" s="20" t="s">
        <v>210</v>
      </c>
      <c r="AH137" s="20" t="s">
        <v>68</v>
      </c>
      <c r="AI137" s="20" t="s">
        <v>53</v>
      </c>
      <c r="AJ137" s="20" t="s">
        <v>53</v>
      </c>
      <c r="AL137" s="20" t="s">
        <v>55</v>
      </c>
      <c r="AM137" s="20">
        <v>8</v>
      </c>
      <c r="AN137" s="20" t="s">
        <v>74</v>
      </c>
      <c r="AO137" s="30">
        <v>443</v>
      </c>
      <c r="AP137" s="31">
        <v>135542</v>
      </c>
      <c r="AQ137" s="19" t="s">
        <v>828</v>
      </c>
      <c r="AR137" s="20"/>
      <c r="AS137" s="55">
        <f t="shared" si="15"/>
        <v>17826.363059058331</v>
      </c>
      <c r="AT137" s="55">
        <f t="shared" si="16"/>
        <v>63.4</v>
      </c>
      <c r="AU137" s="55">
        <f t="shared" si="17"/>
        <v>19.323377019201462</v>
      </c>
      <c r="AV137" s="55">
        <f t="shared" si="20"/>
        <v>66.872427983539097</v>
      </c>
      <c r="AW137" s="55" cm="1">
        <f t="array" ref="AW137">2*9.81^2*(AS137)^2/(3.1416*(AU137^2)*(_xlfn.IFS(F137="Jet",0.973*0.873*0.98094,F137="Turboprop",0.804*0.979*0.97444,F137="Piston",0.804*0.971*0.97444)*IF(R137="",1,1.09011))*1.225*AV137)</f>
        <v>763877.73759474279</v>
      </c>
      <c r="AX137" s="43">
        <f t="shared" si="18"/>
        <v>0.76387773759474276</v>
      </c>
      <c r="AY137" s="41" t="str" cm="1">
        <f t="array" ref="AY137">_xlfn.IFS( AX137&lt;=0.5, "CAT VI",
    AX137&lt;=2, "CAT V",
    AX137&lt;=5, "CAT IV",
    AX137&lt;=10, "CAT III",AX137&lt;=20, "CAT II",AX137&gt;20, "CAT I")</f>
        <v>CAT V</v>
      </c>
      <c r="AZ137" s="43">
        <f t="shared" si="19"/>
        <v>2</v>
      </c>
      <c r="BA137" s="43" cm="1">
        <f t="array" ref="BA137">_xlfn.IFS(AY137= "CAT I", 6,AY137= "CAT II", 5,AY137= "CAT III", 4,AY137= "CAT IV", 3,AY137="CAT V", 2, AY137="CAT VI", 1)</f>
        <v>2</v>
      </c>
    </row>
    <row r="138" spans="1:53" x14ac:dyDescent="0.25">
      <c r="A138" s="28" t="s">
        <v>235</v>
      </c>
      <c r="B138" s="20" t="s">
        <v>235</v>
      </c>
      <c r="C138" s="20" t="s">
        <v>216</v>
      </c>
      <c r="D138" s="20" t="s">
        <v>236</v>
      </c>
      <c r="E138" s="20" t="s">
        <v>237</v>
      </c>
      <c r="F138" s="20" t="s">
        <v>147</v>
      </c>
      <c r="G138" s="20">
        <v>2</v>
      </c>
      <c r="H138" s="20" t="s">
        <v>64</v>
      </c>
      <c r="K138" s="20" t="s">
        <v>55</v>
      </c>
      <c r="L138" s="20" t="s">
        <v>46</v>
      </c>
      <c r="M138" s="20">
        <v>109</v>
      </c>
      <c r="N138" s="59">
        <f t="shared" si="14"/>
        <v>56.069958847736629</v>
      </c>
      <c r="Q138" s="29">
        <v>88.7</v>
      </c>
      <c r="S138" s="29">
        <v>89.1</v>
      </c>
      <c r="T138" s="29">
        <v>25.1</v>
      </c>
      <c r="U138" s="29">
        <v>35.299999999999997</v>
      </c>
      <c r="V138" s="29">
        <v>35.299999999999997</v>
      </c>
      <c r="W138" s="29">
        <v>15.9</v>
      </c>
      <c r="X138" s="30">
        <v>47399</v>
      </c>
      <c r="Y138" s="30">
        <v>47068</v>
      </c>
      <c r="Z138" s="20" t="s">
        <v>54</v>
      </c>
      <c r="AA138" s="20" t="s">
        <v>49</v>
      </c>
      <c r="AB138" s="58" t="s">
        <v>1429</v>
      </c>
      <c r="AC138" s="58" cm="1">
        <f t="array" ref="AC138">_xlfn.IFS(AB138="A (Super Heavy)",6,AB138="B (Upper Heavy)",5,AB138="C (Lower Heavy)",4,AB138="D (Upper Medium)",3,AB138="E (Lower Medium)",2,AB138="F (Light)",1, AB138="Specific Analysis",5)</f>
        <v>2</v>
      </c>
      <c r="AD138" s="29">
        <v>9287.7000000000007</v>
      </c>
      <c r="AE138" s="20" t="s">
        <v>50</v>
      </c>
      <c r="AF138" s="20" t="s">
        <v>51</v>
      </c>
      <c r="AG138" s="20" t="s">
        <v>52</v>
      </c>
      <c r="AH138" s="20" t="s">
        <v>53</v>
      </c>
      <c r="AI138" s="20" t="s">
        <v>54</v>
      </c>
      <c r="AJ138" s="20" t="s">
        <v>54</v>
      </c>
      <c r="AL138" s="20" t="s">
        <v>55</v>
      </c>
      <c r="AM138" s="20">
        <v>3</v>
      </c>
      <c r="AN138" s="20" t="s">
        <v>74</v>
      </c>
      <c r="AO138" s="30">
        <v>16</v>
      </c>
      <c r="AP138" s="31">
        <v>6574</v>
      </c>
      <c r="AR138" s="20"/>
      <c r="AS138" s="55">
        <f t="shared" si="15"/>
        <v>21349.904744624873</v>
      </c>
      <c r="AT138" s="55">
        <f t="shared" si="16"/>
        <v>88.7</v>
      </c>
      <c r="AU138" s="55">
        <f t="shared" si="17"/>
        <v>27.034440719292899</v>
      </c>
      <c r="AV138" s="55">
        <f t="shared" si="20"/>
        <v>56.069958847736629</v>
      </c>
      <c r="AW138" s="55" cm="1">
        <f t="array" ref="AW138">2*9.81^2*(AS138)^2/(3.1416*(AU138^2)*(_xlfn.IFS(F138="Jet",0.973*0.873*0.98094,F138="Turboprop",0.804*0.979*0.97444,F138="Piston",0.804*0.971*0.97444)*IF(R138="",1,1.09011))*1.225*AV138)</f>
        <v>725293.9535725069</v>
      </c>
      <c r="AX138" s="43">
        <f t="shared" si="18"/>
        <v>0.72529395357250692</v>
      </c>
      <c r="AY138" s="41" t="str" cm="1">
        <f t="array" ref="AY138">_xlfn.IFS( AX138&lt;=0.5, "CAT VI",
    AX138&lt;=2, "CAT V",
    AX138&lt;=5, "CAT IV",
    AX138&lt;=10, "CAT III",AX138&lt;=20, "CAT II",AX138&gt;20, "CAT I")</f>
        <v>CAT V</v>
      </c>
      <c r="AZ138" s="43">
        <f t="shared" si="19"/>
        <v>2</v>
      </c>
      <c r="BA138" s="43" cm="1">
        <f t="array" ref="BA138">_xlfn.IFS(AY138= "CAT I", 6,AY138= "CAT II", 5,AY138= "CAT III", 4,AY138= "CAT IV", 3,AY138="CAT V", 2, AY138="CAT VI", 1)</f>
        <v>2</v>
      </c>
    </row>
    <row r="139" spans="1:53" x14ac:dyDescent="0.25">
      <c r="A139" s="28" t="s">
        <v>843</v>
      </c>
      <c r="B139" s="20" t="s">
        <v>843</v>
      </c>
      <c r="C139" s="20" t="s">
        <v>825</v>
      </c>
      <c r="D139" s="20" t="s">
        <v>844</v>
      </c>
      <c r="E139" s="20" t="s">
        <v>845</v>
      </c>
      <c r="F139" s="20" t="s">
        <v>43</v>
      </c>
      <c r="G139" s="20">
        <v>3</v>
      </c>
      <c r="H139" s="20" t="s">
        <v>44</v>
      </c>
      <c r="K139" s="20" t="s">
        <v>45</v>
      </c>
      <c r="L139" s="20" t="s">
        <v>46</v>
      </c>
      <c r="M139" s="20">
        <v>124</v>
      </c>
      <c r="N139" s="59">
        <f t="shared" si="14"/>
        <v>63.78600823045268</v>
      </c>
      <c r="Q139" s="29">
        <v>61.9</v>
      </c>
      <c r="S139" s="29">
        <v>60.8</v>
      </c>
      <c r="T139" s="29">
        <v>22.9</v>
      </c>
      <c r="U139" s="29">
        <v>23.7</v>
      </c>
      <c r="V139" s="29">
        <v>25.6</v>
      </c>
      <c r="W139" s="29">
        <v>16.100000000000001</v>
      </c>
      <c r="X139" s="30">
        <v>39700</v>
      </c>
      <c r="Y139" s="30">
        <v>35715</v>
      </c>
      <c r="Z139" s="20" t="s">
        <v>54</v>
      </c>
      <c r="AA139" s="20" t="s">
        <v>49</v>
      </c>
      <c r="AB139" s="58" t="s">
        <v>1429</v>
      </c>
      <c r="AC139" s="58" cm="1">
        <f t="array" ref="AC139">_xlfn.IFS(AB139="A (Super Heavy)",6,AB139="B (Upper Heavy)",5,AB139="C (Lower Heavy)",4,AB139="D (Upper Medium)",3,AB139="E (Lower Medium)",2,AB139="F (Light)",1, AB139="Specific Analysis",5)</f>
        <v>2</v>
      </c>
      <c r="AD139" s="29">
        <v>4727.5</v>
      </c>
      <c r="AE139" s="20" t="s">
        <v>50</v>
      </c>
      <c r="AF139" s="20" t="s">
        <v>209</v>
      </c>
      <c r="AG139" s="20" t="s">
        <v>210</v>
      </c>
      <c r="AH139" s="20" t="s">
        <v>68</v>
      </c>
      <c r="AI139" s="20" t="s">
        <v>53</v>
      </c>
      <c r="AJ139" s="20" t="s">
        <v>53</v>
      </c>
      <c r="AL139" s="20" t="s">
        <v>55</v>
      </c>
      <c r="AM139" s="20">
        <v>8</v>
      </c>
      <c r="AN139" s="20" t="s">
        <v>74</v>
      </c>
      <c r="AO139" s="30">
        <v>241</v>
      </c>
      <c r="AP139" s="31">
        <v>48666</v>
      </c>
      <c r="AQ139" s="19" t="s">
        <v>70</v>
      </c>
      <c r="AR139" s="20"/>
      <c r="AS139" s="55">
        <f t="shared" si="15"/>
        <v>16200.217726571713</v>
      </c>
      <c r="AT139" s="55">
        <f t="shared" si="16"/>
        <v>61.9</v>
      </c>
      <c r="AU139" s="55">
        <f t="shared" si="17"/>
        <v>18.866199329472721</v>
      </c>
      <c r="AV139" s="55">
        <f t="shared" si="20"/>
        <v>63.78600823045268</v>
      </c>
      <c r="AW139" s="55" cm="1">
        <f t="array" ref="AW139">2*9.81^2*(AS139)^2/(3.1416*(AU139^2)*(_xlfn.IFS(F139="Jet",0.973*0.873*0.98094,F139="Turboprop",0.804*0.979*0.97444,F139="Piston",0.804*0.971*0.97444)*IF(R139="",1,1.09011))*1.225*AV139)</f>
        <v>693839.3814261338</v>
      </c>
      <c r="AX139" s="43">
        <f t="shared" si="18"/>
        <v>0.69383938142613377</v>
      </c>
      <c r="AY139" s="41" t="str" cm="1">
        <f t="array" ref="AY139">_xlfn.IFS( AX139&lt;=0.5, "CAT VI",
    AX139&lt;=2, "CAT V",
    AX139&lt;=5, "CAT IV",
    AX139&lt;=10, "CAT III",AX139&lt;=20, "CAT II",AX139&gt;20, "CAT I")</f>
        <v>CAT V</v>
      </c>
      <c r="AZ139" s="43">
        <f t="shared" si="19"/>
        <v>2</v>
      </c>
      <c r="BA139" s="43" cm="1">
        <f t="array" ref="BA139">_xlfn.IFS(AY139= "CAT I", 6,AY139= "CAT II", 5,AY139= "CAT III", 4,AY139= "CAT IV", 3,AY139="CAT V", 2, AY139="CAT VI", 1)</f>
        <v>2</v>
      </c>
    </row>
    <row r="140" spans="1:53" x14ac:dyDescent="0.25">
      <c r="A140" s="28" t="s">
        <v>232</v>
      </c>
      <c r="B140" s="20" t="s">
        <v>232</v>
      </c>
      <c r="C140" s="20" t="s">
        <v>216</v>
      </c>
      <c r="D140" s="20" t="s">
        <v>233</v>
      </c>
      <c r="E140" s="20" t="s">
        <v>234</v>
      </c>
      <c r="F140" s="20" t="s">
        <v>147</v>
      </c>
      <c r="G140" s="20">
        <v>2</v>
      </c>
      <c r="H140" s="20" t="s">
        <v>64</v>
      </c>
      <c r="K140" s="20" t="s">
        <v>55</v>
      </c>
      <c r="L140" s="20" t="s">
        <v>46</v>
      </c>
      <c r="M140" s="20">
        <v>114</v>
      </c>
      <c r="N140" s="59">
        <f t="shared" si="14"/>
        <v>58.641975308641975</v>
      </c>
      <c r="Q140" s="29">
        <v>88.8</v>
      </c>
      <c r="S140" s="29">
        <v>89.1</v>
      </c>
      <c r="T140" s="29">
        <v>25.1</v>
      </c>
      <c r="U140" s="29">
        <v>35.299999999999997</v>
      </c>
      <c r="V140" s="29">
        <v>35.299999999999997</v>
      </c>
      <c r="W140" s="29">
        <v>17.2</v>
      </c>
      <c r="X140" s="30">
        <v>47400</v>
      </c>
      <c r="Y140" s="30">
        <v>47068</v>
      </c>
      <c r="Z140" s="20" t="s">
        <v>54</v>
      </c>
      <c r="AA140" s="20" t="s">
        <v>49</v>
      </c>
      <c r="AB140" s="58" t="s">
        <v>1429</v>
      </c>
      <c r="AC140" s="58" cm="1">
        <f t="array" ref="AC140">_xlfn.IFS(AB140="A (Super Heavy)",6,AB140="B (Upper Heavy)",5,AB140="C (Lower Heavy)",4,AB140="D (Upper Medium)",3,AB140="E (Lower Medium)",2,AB140="F (Light)",1, AB140="Specific Analysis",5)</f>
        <v>2</v>
      </c>
      <c r="AD140" s="29">
        <v>9294.7999999999993</v>
      </c>
      <c r="AE140" s="20" t="s">
        <v>50</v>
      </c>
      <c r="AF140" s="20" t="s">
        <v>51</v>
      </c>
      <c r="AG140" s="20" t="s">
        <v>52</v>
      </c>
      <c r="AH140" s="20" t="s">
        <v>53</v>
      </c>
      <c r="AI140" s="20" t="s">
        <v>54</v>
      </c>
      <c r="AJ140" s="20" t="s">
        <v>54</v>
      </c>
      <c r="AL140" s="20" t="s">
        <v>55</v>
      </c>
      <c r="AM140" s="20">
        <v>3</v>
      </c>
      <c r="AN140" s="20" t="s">
        <v>74</v>
      </c>
      <c r="AO140" s="30">
        <v>4</v>
      </c>
      <c r="AP140" s="31">
        <v>9638</v>
      </c>
      <c r="AR140" s="20"/>
      <c r="AS140" s="55">
        <f t="shared" si="15"/>
        <v>21349.904744624873</v>
      </c>
      <c r="AT140" s="55">
        <f t="shared" si="16"/>
        <v>88.8</v>
      </c>
      <c r="AU140" s="55">
        <f t="shared" si="17"/>
        <v>27.064919231941481</v>
      </c>
      <c r="AV140" s="55">
        <f t="shared" si="20"/>
        <v>58.641975308641975</v>
      </c>
      <c r="AW140" s="55" cm="1">
        <f t="array" ref="AW140">2*9.81^2*(AS140)^2/(3.1416*(AU140^2)*(_xlfn.IFS(F140="Jet",0.973*0.873*0.98094,F140="Turboprop",0.804*0.979*0.97444,F140="Piston",0.804*0.971*0.97444)*IF(R140="",1,1.09011))*1.225*AV140)</f>
        <v>691921.79647256352</v>
      </c>
      <c r="AX140" s="43">
        <f t="shared" si="18"/>
        <v>0.69192179647256358</v>
      </c>
      <c r="AY140" s="41" t="str" cm="1">
        <f t="array" ref="AY140">_xlfn.IFS( AX140&lt;=0.5, "CAT VI",
    AX140&lt;=2, "CAT V",
    AX140&lt;=5, "CAT IV",
    AX140&lt;=10, "CAT III",AX140&lt;=20, "CAT II",AX140&gt;20, "CAT I")</f>
        <v>CAT V</v>
      </c>
      <c r="AZ140" s="43">
        <f t="shared" si="19"/>
        <v>2</v>
      </c>
      <c r="BA140" s="43" cm="1">
        <f t="array" ref="BA140">_xlfn.IFS(AY140= "CAT I", 6,AY140= "CAT II", 5,AY140= "CAT III", 4,AY140= "CAT IV", 3,AY140="CAT V", 2, AY140="CAT VI", 1)</f>
        <v>2</v>
      </c>
    </row>
    <row r="141" spans="1:53" x14ac:dyDescent="0.25">
      <c r="A141" s="28" t="s">
        <v>741</v>
      </c>
      <c r="B141" s="20" t="s">
        <v>741</v>
      </c>
      <c r="C141" s="20" t="s">
        <v>723</v>
      </c>
      <c r="D141" s="20" t="s">
        <v>742</v>
      </c>
      <c r="E141" s="20" t="s">
        <v>743</v>
      </c>
      <c r="F141" s="20" t="s">
        <v>147</v>
      </c>
      <c r="G141" s="20">
        <v>4</v>
      </c>
      <c r="H141" s="20" t="s">
        <v>106</v>
      </c>
      <c r="K141" s="20" t="s">
        <v>55</v>
      </c>
      <c r="L141" s="20">
        <v>3</v>
      </c>
      <c r="M141" s="20">
        <v>83</v>
      </c>
      <c r="N141" s="59">
        <f t="shared" si="14"/>
        <v>42.695473251028808</v>
      </c>
      <c r="Q141" s="29">
        <v>93</v>
      </c>
      <c r="S141" s="29">
        <v>80.5</v>
      </c>
      <c r="T141" s="29">
        <v>26.2</v>
      </c>
      <c r="U141" s="29">
        <v>26.1</v>
      </c>
      <c r="V141" s="29">
        <v>28</v>
      </c>
      <c r="W141" s="29">
        <v>28.1</v>
      </c>
      <c r="X141" s="30">
        <v>44000</v>
      </c>
      <c r="Y141" s="30">
        <v>42000</v>
      </c>
      <c r="Z141" s="20" t="s">
        <v>54</v>
      </c>
      <c r="AA141" s="20" t="s">
        <v>49</v>
      </c>
      <c r="AB141" s="58" t="s">
        <v>1429</v>
      </c>
      <c r="AC141" s="58" cm="1">
        <f t="array" ref="AC141">_xlfn.IFS(AB141="A (Super Heavy)",6,AB141="B (Upper Heavy)",5,AB141="C (Lower Heavy)",4,AB141="D (Upper Medium)",3,AB141="E (Lower Medium)",2,AB141="F (Light)",1, AB141="Specific Analysis",5)</f>
        <v>2</v>
      </c>
      <c r="AD141" s="29">
        <v>8806.5</v>
      </c>
      <c r="AE141" s="20" t="s">
        <v>50</v>
      </c>
      <c r="AF141" s="20" t="s">
        <v>51</v>
      </c>
      <c r="AG141" s="20" t="s">
        <v>68</v>
      </c>
      <c r="AH141" s="20" t="s">
        <v>54</v>
      </c>
      <c r="AI141" s="20" t="s">
        <v>54</v>
      </c>
      <c r="AJ141" s="20" t="s">
        <v>44</v>
      </c>
      <c r="AL141" s="20" t="s">
        <v>55</v>
      </c>
      <c r="AM141" s="20">
        <v>2</v>
      </c>
      <c r="AN141" s="20" t="s">
        <v>74</v>
      </c>
      <c r="AO141" s="30">
        <v>8</v>
      </c>
      <c r="AP141" s="31">
        <v>2932</v>
      </c>
      <c r="AR141" s="20"/>
      <c r="AS141" s="55">
        <f t="shared" si="15"/>
        <v>19051.075024947837</v>
      </c>
      <c r="AT141" s="55">
        <f t="shared" si="16"/>
        <v>93</v>
      </c>
      <c r="AU141" s="55">
        <f t="shared" si="17"/>
        <v>28.345016763181956</v>
      </c>
      <c r="AV141" s="55">
        <f t="shared" si="20"/>
        <v>42.695473251028808</v>
      </c>
      <c r="AW141" s="55" cm="1">
        <f t="array" ref="AW141">2*9.81^2*(AS141)^2/(3.1416*(AU141^2)*(_xlfn.IFS(F141="Jet",0.973*0.873*0.98094,F141="Turboprop",0.804*0.979*0.97444,F141="Piston",0.804*0.971*0.97444)*IF(R141="",1,1.09011))*1.225*AV141)</f>
        <v>689907.54785953998</v>
      </c>
      <c r="AX141" s="43">
        <f t="shared" si="18"/>
        <v>0.68990754785954</v>
      </c>
      <c r="AY141" s="41" t="str" cm="1">
        <f t="array" ref="AY141">_xlfn.IFS( AX141&lt;=0.5, "CAT VI",
    AX141&lt;=2, "CAT V",
    AX141&lt;=5, "CAT IV",
    AX141&lt;=10, "CAT III",AX141&lt;=20, "CAT II",AX141&gt;20, "CAT I")</f>
        <v>CAT V</v>
      </c>
      <c r="AZ141" s="43">
        <f t="shared" si="19"/>
        <v>2</v>
      </c>
      <c r="BA141" s="43" cm="1">
        <f t="array" ref="BA141">_xlfn.IFS(AY141= "CAT I", 6,AY141= "CAT II", 5,AY141= "CAT III", 4,AY141= "CAT IV", 3,AY141="CAT V", 2, AY141="CAT VI", 1)</f>
        <v>2</v>
      </c>
    </row>
    <row r="142" spans="1:53" x14ac:dyDescent="0.25">
      <c r="A142" s="28" t="s">
        <v>222</v>
      </c>
      <c r="B142" s="20" t="s">
        <v>222</v>
      </c>
      <c r="C142" s="20" t="s">
        <v>216</v>
      </c>
      <c r="D142" s="20" t="s">
        <v>223</v>
      </c>
      <c r="E142" s="20" t="s">
        <v>223</v>
      </c>
      <c r="F142" s="20" t="s">
        <v>147</v>
      </c>
      <c r="G142" s="20">
        <v>2</v>
      </c>
      <c r="H142" s="20" t="s">
        <v>64</v>
      </c>
      <c r="K142" s="20" t="s">
        <v>55</v>
      </c>
      <c r="L142" s="20" t="s">
        <v>46</v>
      </c>
      <c r="M142" s="20">
        <v>104</v>
      </c>
      <c r="N142" s="59">
        <f t="shared" si="14"/>
        <v>53.497942386831276</v>
      </c>
      <c r="Q142" s="29">
        <v>80.7</v>
      </c>
      <c r="S142" s="29">
        <v>74.400000000000006</v>
      </c>
      <c r="T142" s="29">
        <v>24.9</v>
      </c>
      <c r="U142" s="29">
        <v>28.8</v>
      </c>
      <c r="V142" s="29">
        <v>28.8</v>
      </c>
      <c r="W142" s="29">
        <v>15</v>
      </c>
      <c r="X142" s="30">
        <v>41005</v>
      </c>
      <c r="Y142" s="30">
        <v>40345</v>
      </c>
      <c r="Z142" s="20" t="s">
        <v>54</v>
      </c>
      <c r="AA142" s="20" t="s">
        <v>49</v>
      </c>
      <c r="AB142" s="58" t="s">
        <v>1429</v>
      </c>
      <c r="AC142" s="58" cm="1">
        <f t="array" ref="AC142">_xlfn.IFS(AB142="A (Super Heavy)",6,AB142="B (Upper Heavy)",5,AB142="C (Lower Heavy)",4,AB142="D (Upper Medium)",3,AB142="E (Lower Medium)",2,AB142="F (Light)",1, AB142="Specific Analysis",5)</f>
        <v>2</v>
      </c>
      <c r="AD142" s="29">
        <v>7193.8</v>
      </c>
      <c r="AE142" s="20" t="s">
        <v>50</v>
      </c>
      <c r="AF142" s="20" t="s">
        <v>51</v>
      </c>
      <c r="AG142" s="20" t="s">
        <v>52</v>
      </c>
      <c r="AH142" s="20" t="s">
        <v>53</v>
      </c>
      <c r="AI142" s="20" t="s">
        <v>54</v>
      </c>
      <c r="AJ142" s="20" t="s">
        <v>54</v>
      </c>
      <c r="AL142" s="20" t="s">
        <v>55</v>
      </c>
      <c r="AM142" s="20">
        <v>3</v>
      </c>
      <c r="AN142" s="20" t="s">
        <v>74</v>
      </c>
      <c r="AO142" s="30">
        <v>14</v>
      </c>
      <c r="AP142" s="31">
        <v>378</v>
      </c>
      <c r="AR142" s="20"/>
      <c r="AS142" s="55">
        <f t="shared" si="15"/>
        <v>18300.371949560009</v>
      </c>
      <c r="AT142" s="55">
        <f t="shared" si="16"/>
        <v>80.7</v>
      </c>
      <c r="AU142" s="55">
        <f t="shared" si="17"/>
        <v>24.596159707406279</v>
      </c>
      <c r="AV142" s="55">
        <f t="shared" si="20"/>
        <v>53.497942386831276</v>
      </c>
      <c r="AW142" s="55" cm="1">
        <f t="array" ref="AW142">2*9.81^2*(AS142)^2/(3.1416*(AU142^2)*(_xlfn.IFS(F142="Jet",0.973*0.873*0.98094,F142="Turboprop",0.804*0.979*0.97444,F142="Piston",0.804*0.971*0.97444)*IF(R142="",1,1.09011))*1.225*AV142)</f>
        <v>674738.258474236</v>
      </c>
      <c r="AX142" s="43">
        <f t="shared" si="18"/>
        <v>0.67473825847423596</v>
      </c>
      <c r="AY142" s="41" t="str" cm="1">
        <f t="array" ref="AY142">_xlfn.IFS( AX142&lt;=0.5, "CAT VI",
    AX142&lt;=2, "CAT V",
    AX142&lt;=5, "CAT IV",
    AX142&lt;=10, "CAT III",AX142&lt;=20, "CAT II",AX142&gt;20, "CAT I")</f>
        <v>CAT V</v>
      </c>
      <c r="AZ142" s="43">
        <f t="shared" si="19"/>
        <v>2</v>
      </c>
      <c r="BA142" s="43" cm="1">
        <f t="array" ref="BA142">_xlfn.IFS(AY142= "CAT I", 6,AY142= "CAT II", 5,AY142= "CAT III", 4,AY142= "CAT IV", 3,AY142="CAT V", 2, AY142="CAT VI", 1)</f>
        <v>2</v>
      </c>
    </row>
    <row r="143" spans="1:53" x14ac:dyDescent="0.25">
      <c r="A143" s="28" t="s">
        <v>224</v>
      </c>
      <c r="B143" s="20" t="s">
        <v>224</v>
      </c>
      <c r="C143" s="20" t="s">
        <v>216</v>
      </c>
      <c r="D143" s="20" t="s">
        <v>225</v>
      </c>
      <c r="E143" s="20" t="s">
        <v>225</v>
      </c>
      <c r="F143" s="20" t="s">
        <v>147</v>
      </c>
      <c r="G143" s="20">
        <v>2</v>
      </c>
      <c r="H143" s="20" t="s">
        <v>64</v>
      </c>
      <c r="K143" s="20" t="s">
        <v>55</v>
      </c>
      <c r="L143" s="20" t="s">
        <v>46</v>
      </c>
      <c r="M143" s="20">
        <v>104</v>
      </c>
      <c r="N143" s="59">
        <f t="shared" si="14"/>
        <v>53.497942386831276</v>
      </c>
      <c r="Q143" s="29">
        <v>80.7</v>
      </c>
      <c r="S143" s="29">
        <v>74.400000000000006</v>
      </c>
      <c r="T143" s="29">
        <v>24.9</v>
      </c>
      <c r="U143" s="29">
        <v>28.8</v>
      </c>
      <c r="V143" s="29">
        <v>28.8</v>
      </c>
      <c r="W143" s="29">
        <v>15.7</v>
      </c>
      <c r="X143" s="30">
        <v>41005</v>
      </c>
      <c r="Y143" s="30">
        <v>40345</v>
      </c>
      <c r="Z143" s="20" t="s">
        <v>54</v>
      </c>
      <c r="AA143" s="20" t="s">
        <v>49</v>
      </c>
      <c r="AB143" s="58" t="s">
        <v>1429</v>
      </c>
      <c r="AC143" s="58" cm="1">
        <f t="array" ref="AC143">_xlfn.IFS(AB143="A (Super Heavy)",6,AB143="B (Upper Heavy)",5,AB143="C (Lower Heavy)",4,AB143="D (Upper Medium)",3,AB143="E (Lower Medium)",2,AB143="F (Light)",1, AB143="Specific Analysis",5)</f>
        <v>2</v>
      </c>
      <c r="AD143" s="29">
        <v>7193.6</v>
      </c>
      <c r="AE143" s="20" t="s">
        <v>50</v>
      </c>
      <c r="AF143" s="20" t="s">
        <v>51</v>
      </c>
      <c r="AG143" s="20" t="s">
        <v>52</v>
      </c>
      <c r="AH143" s="20" t="s">
        <v>53</v>
      </c>
      <c r="AI143" s="20" t="s">
        <v>54</v>
      </c>
      <c r="AJ143" s="20" t="s">
        <v>54</v>
      </c>
      <c r="AL143" s="20" t="s">
        <v>55</v>
      </c>
      <c r="AM143" s="20">
        <v>3</v>
      </c>
      <c r="AN143" s="20" t="s">
        <v>69</v>
      </c>
      <c r="AO143" s="30">
        <v>0</v>
      </c>
      <c r="AP143" s="31">
        <v>33120</v>
      </c>
      <c r="AR143" s="20"/>
      <c r="AS143" s="55">
        <f t="shared" si="15"/>
        <v>18300.371949560009</v>
      </c>
      <c r="AT143" s="55">
        <f t="shared" si="16"/>
        <v>80.7</v>
      </c>
      <c r="AU143" s="55">
        <f t="shared" si="17"/>
        <v>24.596159707406279</v>
      </c>
      <c r="AV143" s="55">
        <f t="shared" si="20"/>
        <v>53.497942386831276</v>
      </c>
      <c r="AW143" s="55" cm="1">
        <f t="array" ref="AW143">2*9.81^2*(AS143)^2/(3.1416*(AU143^2)*(_xlfn.IFS(F143="Jet",0.973*0.873*0.98094,F143="Turboprop",0.804*0.979*0.97444,F143="Piston",0.804*0.971*0.97444)*IF(R143="",1,1.09011))*1.225*AV143)</f>
        <v>674738.258474236</v>
      </c>
      <c r="AX143" s="43">
        <f t="shared" si="18"/>
        <v>0.67473825847423596</v>
      </c>
      <c r="AY143" s="41" t="str" cm="1">
        <f t="array" ref="AY143">_xlfn.IFS( AX143&lt;=0.5, "CAT VI",
    AX143&lt;=2, "CAT V",
    AX143&lt;=5, "CAT IV",
    AX143&lt;=10, "CAT III",AX143&lt;=20, "CAT II",AX143&gt;20, "CAT I")</f>
        <v>CAT V</v>
      </c>
      <c r="AZ143" s="43">
        <f t="shared" si="19"/>
        <v>2</v>
      </c>
      <c r="BA143" s="43" cm="1">
        <f t="array" ref="BA143">_xlfn.IFS(AY143= "CAT I", 6,AY143= "CAT II", 5,AY143= "CAT III", 4,AY143= "CAT IV", 3,AY143="CAT V", 2, AY143="CAT VI", 1)</f>
        <v>2</v>
      </c>
    </row>
    <row r="144" spans="1:53" x14ac:dyDescent="0.25">
      <c r="A144" s="28" t="s">
        <v>775</v>
      </c>
      <c r="B144" s="20" t="s">
        <v>775</v>
      </c>
      <c r="C144" s="20" t="s">
        <v>748</v>
      </c>
      <c r="D144" s="20" t="s">
        <v>776</v>
      </c>
      <c r="E144" s="20" t="s">
        <v>777</v>
      </c>
      <c r="F144" s="20" t="s">
        <v>43</v>
      </c>
      <c r="G144" s="20">
        <v>2</v>
      </c>
      <c r="H144" s="20" t="s">
        <v>44</v>
      </c>
      <c r="K144" s="20" t="s">
        <v>45</v>
      </c>
      <c r="L144" s="20" t="s">
        <v>196</v>
      </c>
      <c r="M144" s="20">
        <v>124</v>
      </c>
      <c r="N144" s="59">
        <f t="shared" si="14"/>
        <v>63.78600823045268</v>
      </c>
      <c r="R144" s="29">
        <v>69.2</v>
      </c>
      <c r="S144" s="29">
        <v>86.4</v>
      </c>
      <c r="T144" s="29">
        <v>22.2</v>
      </c>
      <c r="U144" s="29">
        <v>40.799999999999997</v>
      </c>
      <c r="V144" s="29">
        <v>40.799999999999997</v>
      </c>
      <c r="W144" s="29">
        <v>15.7</v>
      </c>
      <c r="X144" s="30">
        <v>44092</v>
      </c>
      <c r="Y144" s="30">
        <v>40785</v>
      </c>
      <c r="Z144" s="20" t="s">
        <v>54</v>
      </c>
      <c r="AA144" s="20" t="s">
        <v>49</v>
      </c>
      <c r="AB144" s="58" t="s">
        <v>1429</v>
      </c>
      <c r="AC144" s="58" cm="1">
        <f t="array" ref="AC144">_xlfn.IFS(AB144="A (Super Heavy)",6,AB144="B (Upper Heavy)",5,AB144="C (Lower Heavy)",4,AB144="D (Upper Medium)",3,AB144="E (Lower Medium)",2,AB144="F (Light)",1, AB144="Specific Analysis",5)</f>
        <v>2</v>
      </c>
      <c r="AD144" s="29">
        <v>6924.8</v>
      </c>
      <c r="AE144" s="20" t="s">
        <v>50</v>
      </c>
      <c r="AF144" s="20" t="s">
        <v>51</v>
      </c>
      <c r="AG144" s="20" t="s">
        <v>52</v>
      </c>
      <c r="AH144" s="20" t="s">
        <v>53</v>
      </c>
      <c r="AI144" s="20" t="s">
        <v>54</v>
      </c>
      <c r="AJ144" s="20" t="s">
        <v>54</v>
      </c>
      <c r="AL144" s="20" t="s">
        <v>55</v>
      </c>
      <c r="AM144" s="20">
        <v>7</v>
      </c>
      <c r="AN144" s="20" t="s">
        <v>74</v>
      </c>
      <c r="AO144" s="30">
        <v>62</v>
      </c>
      <c r="AP144" s="31">
        <v>19204</v>
      </c>
      <c r="AR144" s="20"/>
      <c r="AS144" s="55">
        <f t="shared" si="15"/>
        <v>18499.954640297557</v>
      </c>
      <c r="AT144" s="55">
        <f t="shared" si="16"/>
        <v>69.2</v>
      </c>
      <c r="AU144" s="55">
        <f t="shared" si="17"/>
        <v>21.091130752819261</v>
      </c>
      <c r="AV144" s="55">
        <f t="shared" si="20"/>
        <v>63.78600823045268</v>
      </c>
      <c r="AW144" s="55" cm="1">
        <f t="array" ref="AW144">2*9.81^2*(AS144)^2/(3.1416*(AU144^2)*(_xlfn.IFS(F144="Jet",0.973*0.873*0.98094,F144="Turboprop",0.804*0.979*0.97444,F144="Piston",0.804*0.971*0.97444)*IF(R144="",1,1.09011))*1.225*AV144)</f>
        <v>664136.51066576468</v>
      </c>
      <c r="AX144" s="43">
        <f t="shared" si="18"/>
        <v>0.66413651066576473</v>
      </c>
      <c r="AY144" s="41" t="str" cm="1">
        <f t="array" ref="AY144">_xlfn.IFS( AX144&lt;=0.5, "CAT VI",
    AX144&lt;=2, "CAT V",
    AX144&lt;=5, "CAT IV",
    AX144&lt;=10, "CAT III",AX144&lt;=20, "CAT II",AX144&gt;20, "CAT I")</f>
        <v>CAT V</v>
      </c>
      <c r="AZ144" s="43">
        <f t="shared" si="19"/>
        <v>2</v>
      </c>
      <c r="BA144" s="43" cm="1">
        <f t="array" ref="BA144">_xlfn.IFS(AY144= "CAT I", 6,AY144= "CAT II", 5,AY144= "CAT III", 4,AY144= "CAT IV", 3,AY144="CAT V", 2, AY144="CAT VI", 1)</f>
        <v>2</v>
      </c>
    </row>
    <row r="145" spans="1:53" x14ac:dyDescent="0.25">
      <c r="A145" s="28" t="s">
        <v>645</v>
      </c>
      <c r="B145" s="20" t="s">
        <v>645</v>
      </c>
      <c r="C145" s="20" t="s">
        <v>642</v>
      </c>
      <c r="D145" s="20" t="s">
        <v>646</v>
      </c>
      <c r="E145" s="20" t="s">
        <v>647</v>
      </c>
      <c r="F145" s="20" t="s">
        <v>43</v>
      </c>
      <c r="G145" s="20">
        <v>2</v>
      </c>
      <c r="H145" s="20" t="s">
        <v>44</v>
      </c>
      <c r="K145" s="20" t="s">
        <v>45</v>
      </c>
      <c r="L145" s="20" t="s">
        <v>200</v>
      </c>
      <c r="M145" s="20">
        <v>137</v>
      </c>
      <c r="N145" s="59">
        <f t="shared" si="14"/>
        <v>70.473251028806587</v>
      </c>
      <c r="Q145" s="29">
        <v>64.3</v>
      </c>
      <c r="S145" s="29">
        <v>68.400000000000006</v>
      </c>
      <c r="T145" s="29">
        <v>20.7</v>
      </c>
      <c r="U145" s="29">
        <v>26.2</v>
      </c>
      <c r="V145" s="29">
        <v>26.2</v>
      </c>
      <c r="W145" s="29">
        <v>13</v>
      </c>
      <c r="X145" s="30">
        <v>47600</v>
      </c>
      <c r="Y145" s="30">
        <v>38000</v>
      </c>
      <c r="Z145" s="20" t="s">
        <v>54</v>
      </c>
      <c r="AA145" s="20" t="s">
        <v>49</v>
      </c>
      <c r="AB145" s="58" t="s">
        <v>1429</v>
      </c>
      <c r="AC145" s="58" cm="1">
        <f t="array" ref="AC145">_xlfn.IFS(AB145="A (Super Heavy)",6,AB145="B (Upper Heavy)",5,AB145="C (Lower Heavy)",4,AB145="D (Upper Medium)",3,AB145="E (Lower Medium)",2,AB145="F (Light)",1, AB145="Specific Analysis",5)</f>
        <v>2</v>
      </c>
      <c r="AD145" s="29">
        <v>5457.3</v>
      </c>
      <c r="AE145" s="20" t="s">
        <v>50</v>
      </c>
      <c r="AF145" s="20" t="s">
        <v>51</v>
      </c>
      <c r="AG145" s="20" t="s">
        <v>52</v>
      </c>
      <c r="AH145" s="20" t="s">
        <v>53</v>
      </c>
      <c r="AI145" s="20" t="s">
        <v>54</v>
      </c>
      <c r="AJ145" s="20" t="s">
        <v>54</v>
      </c>
      <c r="AL145" s="20" t="s">
        <v>55</v>
      </c>
      <c r="AM145" s="20">
        <v>8</v>
      </c>
      <c r="AN145" s="20" t="s">
        <v>74</v>
      </c>
      <c r="AO145" s="30">
        <v>630</v>
      </c>
      <c r="AP145" s="31">
        <v>166892</v>
      </c>
      <c r="AQ145" s="19" t="s">
        <v>70</v>
      </c>
      <c r="AR145" s="20"/>
      <c r="AS145" s="55">
        <f t="shared" si="15"/>
        <v>17236.686927333754</v>
      </c>
      <c r="AT145" s="55">
        <f t="shared" si="16"/>
        <v>64.3</v>
      </c>
      <c r="AU145" s="55">
        <f t="shared" si="17"/>
        <v>19.597683633038706</v>
      </c>
      <c r="AV145" s="55">
        <f t="shared" si="20"/>
        <v>70.473251028806587</v>
      </c>
      <c r="AW145" s="55" cm="1">
        <f t="array" ref="AW145">2*9.81^2*(AS145)^2/(3.1416*(AU145^2)*(_xlfn.IFS(F145="Jet",0.973*0.873*0.98094,F145="Turboprop",0.804*0.979*0.97444,F145="Piston",0.804*0.971*0.97444)*IF(R145="",1,1.09011))*1.225*AV145)</f>
        <v>658848.1043410321</v>
      </c>
      <c r="AX145" s="43">
        <f t="shared" si="18"/>
        <v>0.65884810434103214</v>
      </c>
      <c r="AY145" s="41" t="str" cm="1">
        <f t="array" ref="AY145">_xlfn.IFS( AX145&lt;=0.5, "CAT VI",
    AX145&lt;=2, "CAT V",
    AX145&lt;=5, "CAT IV",
    AX145&lt;=10, "CAT III",AX145&lt;=20, "CAT II",AX145&gt;20, "CAT I")</f>
        <v>CAT V</v>
      </c>
      <c r="AZ145" s="43">
        <f t="shared" si="19"/>
        <v>2</v>
      </c>
      <c r="BA145" s="43" cm="1">
        <f t="array" ref="BA145">_xlfn.IFS(AY145= "CAT I", 6,AY145= "CAT II", 5,AY145= "CAT III", 4,AY145= "CAT IV", 3,AY145="CAT V", 2, AY145="CAT VI", 1)</f>
        <v>2</v>
      </c>
    </row>
    <row r="146" spans="1:53" x14ac:dyDescent="0.25">
      <c r="A146" s="28" t="s">
        <v>681</v>
      </c>
      <c r="B146" s="20" t="s">
        <v>681</v>
      </c>
      <c r="C146" s="20" t="s">
        <v>682</v>
      </c>
      <c r="D146" s="20" t="s">
        <v>683</v>
      </c>
      <c r="E146" s="20" t="s">
        <v>684</v>
      </c>
      <c r="F146" s="20" t="s">
        <v>147</v>
      </c>
      <c r="G146" s="20">
        <v>2</v>
      </c>
      <c r="H146" s="20" t="s">
        <v>64</v>
      </c>
      <c r="K146" s="20" t="s">
        <v>55</v>
      </c>
      <c r="L146" s="20">
        <v>3</v>
      </c>
      <c r="M146" s="20">
        <v>107</v>
      </c>
      <c r="N146" s="59">
        <f t="shared" si="14"/>
        <v>55.041152263374485</v>
      </c>
      <c r="Q146" s="29">
        <v>105.3</v>
      </c>
      <c r="S146" s="29">
        <v>95.8</v>
      </c>
      <c r="T146" s="29">
        <v>29.2</v>
      </c>
      <c r="U146" s="29">
        <v>25.2</v>
      </c>
      <c r="V146" s="29">
        <v>26.2</v>
      </c>
      <c r="W146" s="29">
        <v>24.1</v>
      </c>
      <c r="X146" s="30">
        <v>58500</v>
      </c>
      <c r="Y146" s="30">
        <v>52000</v>
      </c>
      <c r="Z146" s="20" t="s">
        <v>54</v>
      </c>
      <c r="AA146" s="20" t="s">
        <v>49</v>
      </c>
      <c r="AB146" s="58" t="s">
        <v>1425</v>
      </c>
      <c r="AC146" s="58" cm="1">
        <f t="array" ref="AC146">_xlfn.IFS(AB146="A (Super Heavy)",6,AB146="B (Upper Heavy)",5,AB146="C (Lower Heavy)",4,AB146="D (Upper Medium)",3,AB146="E (Lower Medium)",2,AB146="F (Light)",1, AB146="Specific Analysis",5)</f>
        <v>3</v>
      </c>
      <c r="AD146" s="29">
        <v>11622.2</v>
      </c>
      <c r="AE146" s="20" t="s">
        <v>50</v>
      </c>
      <c r="AF146" s="20" t="s">
        <v>51</v>
      </c>
      <c r="AG146" s="20" t="s">
        <v>68</v>
      </c>
      <c r="AH146" s="20" t="s">
        <v>54</v>
      </c>
      <c r="AI146" s="20" t="s">
        <v>54</v>
      </c>
      <c r="AJ146" s="20" t="s">
        <v>44</v>
      </c>
      <c r="AL146" s="20" t="s">
        <v>55</v>
      </c>
      <c r="AM146" s="20">
        <v>7</v>
      </c>
      <c r="AN146" s="20" t="s">
        <v>74</v>
      </c>
      <c r="AO146" s="30">
        <v>2</v>
      </c>
      <c r="AP146" s="31">
        <v>4566</v>
      </c>
      <c r="AR146" s="20"/>
      <c r="AS146" s="55">
        <f t="shared" si="15"/>
        <v>23587.045268983034</v>
      </c>
      <c r="AT146" s="55">
        <f t="shared" si="16"/>
        <v>105.3</v>
      </c>
      <c r="AU146" s="55">
        <f t="shared" si="17"/>
        <v>32.093873818957633</v>
      </c>
      <c r="AV146" s="55">
        <f t="shared" si="20"/>
        <v>55.041152263374485</v>
      </c>
      <c r="AW146" s="55" cm="1">
        <f t="array" ref="AW146">2*9.81^2*(AS146)^2/(3.1416*(AU146^2)*(_xlfn.IFS(F146="Jet",0.973*0.873*0.98094,F146="Turboprop",0.804*0.979*0.97444,F146="Piston",0.804*0.971*0.97444)*IF(R146="",1,1.09011))*1.225*AV146)</f>
        <v>639885.79937948775</v>
      </c>
      <c r="AX146" s="43">
        <f t="shared" si="18"/>
        <v>0.63988579937948775</v>
      </c>
      <c r="AY146" s="41" t="str" cm="1">
        <f t="array" ref="AY146">_xlfn.IFS( AX146&lt;=0.5, "CAT VI",
    AX146&lt;=2, "CAT V",
    AX146&lt;=5, "CAT IV",
    AX146&lt;=10, "CAT III",AX146&lt;=20, "CAT II",AX146&gt;20, "CAT I")</f>
        <v>CAT V</v>
      </c>
      <c r="AZ146" s="43">
        <f t="shared" si="19"/>
        <v>3</v>
      </c>
      <c r="BA146" s="43" cm="1">
        <f t="array" ref="BA146">_xlfn.IFS(AY146= "CAT I", 6,AY146= "CAT II", 5,AY146= "CAT III", 4,AY146= "CAT IV", 3,AY146="CAT V", 2, AY146="CAT VI", 1)</f>
        <v>2</v>
      </c>
    </row>
    <row r="147" spans="1:53" x14ac:dyDescent="0.25">
      <c r="A147" s="28" t="s">
        <v>840</v>
      </c>
      <c r="B147" s="20" t="s">
        <v>840</v>
      </c>
      <c r="C147" s="20" t="s">
        <v>825</v>
      </c>
      <c r="D147" s="20" t="s">
        <v>841</v>
      </c>
      <c r="E147" s="20" t="s">
        <v>842</v>
      </c>
      <c r="F147" s="20" t="s">
        <v>43</v>
      </c>
      <c r="G147" s="20">
        <v>2</v>
      </c>
      <c r="H147" s="20" t="s">
        <v>64</v>
      </c>
      <c r="K147" s="20" t="s">
        <v>45</v>
      </c>
      <c r="L147" s="20" t="s">
        <v>200</v>
      </c>
      <c r="M147" s="20">
        <v>107</v>
      </c>
      <c r="N147" s="59">
        <f t="shared" si="14"/>
        <v>55.041152263374485</v>
      </c>
      <c r="Q147" s="29">
        <v>53.5</v>
      </c>
      <c r="S147" s="29">
        <v>56.3</v>
      </c>
      <c r="T147" s="29">
        <v>17.600000000000001</v>
      </c>
      <c r="U147" s="29">
        <v>18.7</v>
      </c>
      <c r="V147" s="29">
        <v>22.4</v>
      </c>
      <c r="W147" s="29">
        <v>13.9</v>
      </c>
      <c r="X147" s="30">
        <v>28660</v>
      </c>
      <c r="Y147" s="30">
        <v>27320</v>
      </c>
      <c r="Z147" s="20" t="s">
        <v>54</v>
      </c>
      <c r="AA147" s="20" t="s">
        <v>49</v>
      </c>
      <c r="AB147" s="58" t="s">
        <v>1428</v>
      </c>
      <c r="AC147" s="58" cm="1">
        <f t="array" ref="AC147">_xlfn.IFS(AB147="A (Super Heavy)",6,AB147="B (Upper Heavy)",5,AB147="C (Lower Heavy)",4,AB147="D (Upper Medium)",3,AB147="E (Lower Medium)",2,AB147="F (Light)",1, AB147="Specific Analysis",5)</f>
        <v>1</v>
      </c>
      <c r="AD147" s="29">
        <v>3889.4</v>
      </c>
      <c r="AE147" s="20" t="s">
        <v>50</v>
      </c>
      <c r="AF147" s="20" t="s">
        <v>209</v>
      </c>
      <c r="AG147" s="20" t="s">
        <v>210</v>
      </c>
      <c r="AH147" s="20" t="s">
        <v>68</v>
      </c>
      <c r="AI147" s="20" t="s">
        <v>53</v>
      </c>
      <c r="AJ147" s="20" t="s">
        <v>53</v>
      </c>
      <c r="AL147" s="20" t="s">
        <v>55</v>
      </c>
      <c r="AM147" s="20">
        <v>7</v>
      </c>
      <c r="AN147" s="20" t="s">
        <v>74</v>
      </c>
      <c r="AO147" s="30">
        <v>58</v>
      </c>
      <c r="AP147" s="31">
        <v>20446</v>
      </c>
      <c r="AR147" s="20"/>
      <c r="AS147" s="55">
        <f t="shared" si="15"/>
        <v>12392.270706704163</v>
      </c>
      <c r="AT147" s="55">
        <f t="shared" si="16"/>
        <v>53.5</v>
      </c>
      <c r="AU147" s="55">
        <f t="shared" si="17"/>
        <v>16.306004266991771</v>
      </c>
      <c r="AV147" s="55">
        <f t="shared" si="20"/>
        <v>55.041152263374485</v>
      </c>
      <c r="AW147" s="55" cm="1">
        <f t="array" ref="AW147">2*9.81^2*(AS147)^2/(3.1416*(AU147^2)*(_xlfn.IFS(F147="Jet",0.973*0.873*0.98094,F147="Turboprop",0.804*0.979*0.97444,F147="Piston",0.804*0.971*0.97444)*IF(R147="",1,1.09011))*1.225*AV147)</f>
        <v>629840.62410174857</v>
      </c>
      <c r="AX147" s="43">
        <f t="shared" si="18"/>
        <v>0.62984062410174857</v>
      </c>
      <c r="AY147" s="41" t="str" cm="1">
        <f t="array" ref="AY147">_xlfn.IFS( AX147&lt;=0.5, "CAT VI",
    AX147&lt;=2, "CAT V",
    AX147&lt;=5, "CAT IV",
    AX147&lt;=10, "CAT III",AX147&lt;=20, "CAT II",AX147&gt;20, "CAT I")</f>
        <v>CAT V</v>
      </c>
      <c r="AZ147" s="43">
        <f t="shared" si="19"/>
        <v>1</v>
      </c>
      <c r="BA147" s="43" cm="1">
        <f t="array" ref="BA147">_xlfn.IFS(AY147= "CAT I", 6,AY147= "CAT II", 5,AY147= "CAT III", 4,AY147= "CAT IV", 3,AY147="CAT V", 2, AY147="CAT VI", 1)</f>
        <v>2</v>
      </c>
    </row>
    <row r="148" spans="1:53" x14ac:dyDescent="0.25">
      <c r="A148" s="28" t="s">
        <v>729</v>
      </c>
      <c r="B148" s="20" t="s">
        <v>729</v>
      </c>
      <c r="C148" s="20" t="s">
        <v>723</v>
      </c>
      <c r="D148" s="20" t="s">
        <v>730</v>
      </c>
      <c r="E148" s="20" t="s">
        <v>731</v>
      </c>
      <c r="F148" s="20" t="s">
        <v>147</v>
      </c>
      <c r="G148" s="20">
        <v>2</v>
      </c>
      <c r="H148" s="20" t="s">
        <v>64</v>
      </c>
      <c r="K148" s="20" t="s">
        <v>55</v>
      </c>
      <c r="L148" s="20">
        <v>3</v>
      </c>
      <c r="M148" s="20">
        <v>99</v>
      </c>
      <c r="N148" s="59">
        <f t="shared" si="14"/>
        <v>50.925925925925924</v>
      </c>
      <c r="Q148" s="29">
        <v>90</v>
      </c>
      <c r="S148" s="29">
        <v>84.3</v>
      </c>
      <c r="T148" s="29">
        <v>24.6</v>
      </c>
      <c r="U148" s="29">
        <v>33.5</v>
      </c>
      <c r="V148" s="29">
        <v>33.5</v>
      </c>
      <c r="W148" s="29">
        <v>28.1</v>
      </c>
      <c r="X148" s="30">
        <v>41100</v>
      </c>
      <c r="Y148" s="30">
        <v>42000</v>
      </c>
      <c r="Z148" s="20" t="s">
        <v>54</v>
      </c>
      <c r="AA148" s="20" t="s">
        <v>49</v>
      </c>
      <c r="AB148" s="58" t="s">
        <v>1429</v>
      </c>
      <c r="AC148" s="58" cm="1">
        <f t="array" ref="AC148">_xlfn.IFS(AB148="A (Super Heavy)",6,AB148="B (Upper Heavy)",5,AB148="C (Lower Heavy)",4,AB148="D (Upper Medium)",3,AB148="E (Lower Medium)",2,AB148="F (Light)",1, AB148="Specific Analysis",5)</f>
        <v>2</v>
      </c>
      <c r="AD148" s="29">
        <v>8925</v>
      </c>
      <c r="AE148" s="20" t="s">
        <v>50</v>
      </c>
      <c r="AF148" s="20" t="s">
        <v>51</v>
      </c>
      <c r="AG148" s="20" t="s">
        <v>52</v>
      </c>
      <c r="AH148" s="20" t="s">
        <v>53</v>
      </c>
      <c r="AI148" s="20" t="s">
        <v>54</v>
      </c>
      <c r="AJ148" s="20" t="s">
        <v>54</v>
      </c>
      <c r="AL148" s="20" t="s">
        <v>55</v>
      </c>
      <c r="AM148" s="20">
        <v>5</v>
      </c>
      <c r="AN148" s="20" t="s">
        <v>74</v>
      </c>
      <c r="AO148" s="30">
        <v>26</v>
      </c>
      <c r="AP148" s="31">
        <v>7352</v>
      </c>
      <c r="AQ148" s="19" t="s">
        <v>70</v>
      </c>
      <c r="AR148" s="20"/>
      <c r="AS148" s="55">
        <f t="shared" si="15"/>
        <v>19051.075024947837</v>
      </c>
      <c r="AT148" s="55">
        <f t="shared" si="16"/>
        <v>90</v>
      </c>
      <c r="AU148" s="55">
        <f t="shared" si="17"/>
        <v>27.430661383724473</v>
      </c>
      <c r="AV148" s="55">
        <f t="shared" si="20"/>
        <v>50.925925925925924</v>
      </c>
      <c r="AW148" s="55" cm="1">
        <f t="array" ref="AW148">2*9.81^2*(AS148)^2/(3.1416*(AU148^2)*(_xlfn.IFS(F148="Jet",0.973*0.873*0.98094,F148="Turboprop",0.804*0.979*0.97444,F148="Piston",0.804*0.971*0.97444)*IF(R148="",1,1.09011))*1.225*AV148)</f>
        <v>617610.50213154312</v>
      </c>
      <c r="AX148" s="43">
        <f t="shared" si="18"/>
        <v>0.61761050213154312</v>
      </c>
      <c r="AY148" s="41" t="str" cm="1">
        <f t="array" ref="AY148">_xlfn.IFS( AX148&lt;=0.5, "CAT VI",
    AX148&lt;=2, "CAT V",
    AX148&lt;=5, "CAT IV",
    AX148&lt;=10, "CAT III",AX148&lt;=20, "CAT II",AX148&gt;20, "CAT I")</f>
        <v>CAT V</v>
      </c>
      <c r="AZ148" s="43">
        <f t="shared" si="19"/>
        <v>2</v>
      </c>
      <c r="BA148" s="43" cm="1">
        <f t="array" ref="BA148">_xlfn.IFS(AY148= "CAT I", 6,AY148= "CAT II", 5,AY148= "CAT III", 4,AY148= "CAT IV", 3,AY148="CAT V", 2, AY148="CAT VI", 1)</f>
        <v>2</v>
      </c>
    </row>
    <row r="149" spans="1:53" x14ac:dyDescent="0.25">
      <c r="A149" s="28" t="s">
        <v>912</v>
      </c>
      <c r="B149" s="20" t="s">
        <v>912</v>
      </c>
      <c r="C149" s="20" t="s">
        <v>913</v>
      </c>
      <c r="D149" s="20" t="s">
        <v>914</v>
      </c>
      <c r="E149" s="20" t="s">
        <v>914</v>
      </c>
      <c r="F149" s="20" t="s">
        <v>43</v>
      </c>
      <c r="G149" s="20">
        <v>2</v>
      </c>
      <c r="H149" s="20" t="s">
        <v>44</v>
      </c>
      <c r="K149" s="20" t="s">
        <v>45</v>
      </c>
      <c r="L149" s="20" t="s">
        <v>200</v>
      </c>
      <c r="M149" s="20">
        <v>128</v>
      </c>
      <c r="N149" s="59">
        <f t="shared" si="14"/>
        <v>65.843621399176953</v>
      </c>
      <c r="Q149" s="29">
        <v>61.8</v>
      </c>
      <c r="S149" s="29">
        <v>69.2</v>
      </c>
      <c r="T149" s="29">
        <v>19.600000000000001</v>
      </c>
      <c r="U149" s="29">
        <v>26.3</v>
      </c>
      <c r="V149" s="29">
        <v>26.3</v>
      </c>
      <c r="W149" s="29">
        <v>11</v>
      </c>
      <c r="X149" s="30">
        <v>39500</v>
      </c>
      <c r="Y149" s="30">
        <v>33500</v>
      </c>
      <c r="Z149" s="20" t="s">
        <v>54</v>
      </c>
      <c r="AA149" s="20" t="s">
        <v>49</v>
      </c>
      <c r="AB149" s="58" t="s">
        <v>1429</v>
      </c>
      <c r="AC149" s="58" cm="1">
        <f t="array" ref="AC149">_xlfn.IFS(AB149="A (Super Heavy)",6,AB149="B (Upper Heavy)",5,AB149="C (Lower Heavy)",4,AB149="D (Upper Medium)",3,AB149="E (Lower Medium)",2,AB149="F (Light)",1, AB149="Specific Analysis",5)</f>
        <v>2</v>
      </c>
      <c r="AD149" s="29">
        <v>5321.5</v>
      </c>
      <c r="AE149" s="20" t="s">
        <v>50</v>
      </c>
      <c r="AF149" s="20" t="s">
        <v>209</v>
      </c>
      <c r="AG149" s="20" t="s">
        <v>210</v>
      </c>
      <c r="AH149" s="20" t="s">
        <v>68</v>
      </c>
      <c r="AI149" s="20" t="s">
        <v>53</v>
      </c>
      <c r="AJ149" s="20" t="s">
        <v>53</v>
      </c>
      <c r="AL149" s="20" t="s">
        <v>55</v>
      </c>
      <c r="AM149" s="20" t="s">
        <v>47</v>
      </c>
      <c r="AN149" s="20" t="s">
        <v>74</v>
      </c>
      <c r="AO149" s="30">
        <v>47</v>
      </c>
      <c r="AP149" s="31">
        <v>8022</v>
      </c>
      <c r="AQ149" s="19" t="s">
        <v>70</v>
      </c>
      <c r="AR149" s="20"/>
      <c r="AS149" s="55">
        <f t="shared" si="15"/>
        <v>15195.500317517915</v>
      </c>
      <c r="AT149" s="55">
        <f t="shared" si="16"/>
        <v>61.8</v>
      </c>
      <c r="AU149" s="55">
        <f t="shared" si="17"/>
        <v>18.835720816824136</v>
      </c>
      <c r="AV149" s="55">
        <f t="shared" si="20"/>
        <v>65.843621399176953</v>
      </c>
      <c r="AW149" s="55" cm="1">
        <f t="array" ref="AW149">2*9.81^2*(AS149)^2/(3.1416*(AU149^2)*(_xlfn.IFS(F149="Jet",0.973*0.873*0.98094,F149="Turboprop",0.804*0.979*0.97444,F149="Piston",0.804*0.971*0.97444)*IF(R149="",1,1.09011))*1.225*AV149)</f>
        <v>593284.92691624654</v>
      </c>
      <c r="AX149" s="43">
        <f t="shared" si="18"/>
        <v>0.59328492691624657</v>
      </c>
      <c r="AY149" s="41" t="str" cm="1">
        <f t="array" ref="AY149">_xlfn.IFS( AX149&lt;=0.5, "CAT VI",
    AX149&lt;=2, "CAT V",
    AX149&lt;=5, "CAT IV",
    AX149&lt;=10, "CAT III",AX149&lt;=20, "CAT II",AX149&gt;20, "CAT I")</f>
        <v>CAT V</v>
      </c>
      <c r="AZ149" s="43">
        <f t="shared" si="19"/>
        <v>2</v>
      </c>
      <c r="BA149" s="43" cm="1">
        <f t="array" ref="BA149">_xlfn.IFS(AY149= "CAT I", 6,AY149= "CAT II", 5,AY149= "CAT III", 4,AY149= "CAT IV", 3,AY149="CAT V", 2, AY149="CAT VI", 1)</f>
        <v>2</v>
      </c>
    </row>
    <row r="150" spans="1:53" x14ac:dyDescent="0.25">
      <c r="A150" s="28" t="s">
        <v>635</v>
      </c>
      <c r="B150" s="20" t="s">
        <v>635</v>
      </c>
      <c r="C150" s="20" t="s">
        <v>636</v>
      </c>
      <c r="D150" s="20" t="s">
        <v>637</v>
      </c>
      <c r="E150" s="20" t="s">
        <v>638</v>
      </c>
      <c r="F150" s="20" t="s">
        <v>43</v>
      </c>
      <c r="G150" s="20">
        <v>2</v>
      </c>
      <c r="H150" s="20" t="s">
        <v>44</v>
      </c>
      <c r="K150" s="20" t="s">
        <v>45</v>
      </c>
      <c r="L150" s="20" t="s">
        <v>200</v>
      </c>
      <c r="M150" s="20">
        <v>126</v>
      </c>
      <c r="N150" s="59">
        <f t="shared" si="14"/>
        <v>64.81481481481481</v>
      </c>
      <c r="Q150" s="29">
        <v>63.8</v>
      </c>
      <c r="S150" s="29">
        <v>68.8</v>
      </c>
      <c r="T150" s="29">
        <v>20.3</v>
      </c>
      <c r="U150" s="29">
        <v>27.8</v>
      </c>
      <c r="V150" s="29">
        <v>27.8</v>
      </c>
      <c r="W150" s="29">
        <v>12.6</v>
      </c>
      <c r="X150" s="30">
        <v>38850</v>
      </c>
      <c r="Y150" s="30">
        <v>33750</v>
      </c>
      <c r="Z150" s="20" t="s">
        <v>54</v>
      </c>
      <c r="AA150" s="20" t="s">
        <v>49</v>
      </c>
      <c r="AB150" s="58" t="s">
        <v>1429</v>
      </c>
      <c r="AC150" s="58" cm="1">
        <f t="array" ref="AC150">_xlfn.IFS(AB150="A (Super Heavy)",6,AB150="B (Upper Heavy)",5,AB150="C (Lower Heavy)",4,AB150="D (Upper Medium)",3,AB150="E (Lower Medium)",2,AB150="F (Light)",1, AB150="Specific Analysis",5)</f>
        <v>2</v>
      </c>
      <c r="AD150" s="29">
        <v>5445</v>
      </c>
      <c r="AE150" s="20" t="s">
        <v>50</v>
      </c>
      <c r="AF150" s="20" t="s">
        <v>209</v>
      </c>
      <c r="AG150" s="20" t="s">
        <v>210</v>
      </c>
      <c r="AH150" s="20" t="s">
        <v>68</v>
      </c>
      <c r="AI150" s="20" t="s">
        <v>53</v>
      </c>
      <c r="AJ150" s="20" t="s">
        <v>53</v>
      </c>
      <c r="AL150" s="20" t="s">
        <v>55</v>
      </c>
      <c r="AM150" s="20">
        <v>7</v>
      </c>
      <c r="AN150" s="20" t="s">
        <v>74</v>
      </c>
      <c r="AO150" s="30">
        <v>482</v>
      </c>
      <c r="AP150" s="31">
        <v>156284</v>
      </c>
      <c r="AQ150" s="19" t="s">
        <v>70</v>
      </c>
      <c r="AR150" s="20"/>
      <c r="AS150" s="55">
        <f t="shared" si="15"/>
        <v>15308.899573618797</v>
      </c>
      <c r="AT150" s="55">
        <f t="shared" si="16"/>
        <v>63.8</v>
      </c>
      <c r="AU150" s="55">
        <f t="shared" si="17"/>
        <v>19.445291069795793</v>
      </c>
      <c r="AV150" s="55">
        <f t="shared" si="20"/>
        <v>64.81481481481481</v>
      </c>
      <c r="AW150" s="55" cm="1">
        <f t="array" ref="AW150">2*9.81^2*(AS150)^2/(3.1416*(AU150^2)*(_xlfn.IFS(F150="Jet",0.973*0.873*0.98094,F150="Turboprop",0.804*0.979*0.97444,F150="Piston",0.804*0.971*0.97444)*IF(R150="",1,1.09011))*1.225*AV150)</f>
        <v>573979.35547987267</v>
      </c>
      <c r="AX150" s="43">
        <f t="shared" si="18"/>
        <v>0.57397935547987267</v>
      </c>
      <c r="AY150" s="41" t="str" cm="1">
        <f t="array" ref="AY150">_xlfn.IFS( AX150&lt;=0.5, "CAT VI",
    AX150&lt;=2, "CAT V",
    AX150&lt;=5, "CAT IV",
    AX150&lt;=10, "CAT III",AX150&lt;=20, "CAT II",AX150&gt;20, "CAT I")</f>
        <v>CAT V</v>
      </c>
      <c r="AZ150" s="43">
        <f t="shared" si="19"/>
        <v>2</v>
      </c>
      <c r="BA150" s="43" cm="1">
        <f t="array" ref="BA150">_xlfn.IFS(AY150= "CAT I", 6,AY150= "CAT II", 5,AY150= "CAT III", 4,AY150= "CAT IV", 3,AY150="CAT V", 2, AY150="CAT VI", 1)</f>
        <v>2</v>
      </c>
    </row>
    <row r="151" spans="1:53" x14ac:dyDescent="0.25">
      <c r="A151" s="28" t="s">
        <v>786</v>
      </c>
      <c r="B151" s="20" t="s">
        <v>786</v>
      </c>
      <c r="C151" s="20" t="s">
        <v>748</v>
      </c>
      <c r="D151" s="20" t="s">
        <v>787</v>
      </c>
      <c r="E151" s="20" t="s">
        <v>788</v>
      </c>
      <c r="F151" s="20" t="s">
        <v>43</v>
      </c>
      <c r="G151" s="20">
        <v>2</v>
      </c>
      <c r="H151" s="20" t="s">
        <v>64</v>
      </c>
      <c r="K151" s="20" t="s">
        <v>45</v>
      </c>
      <c r="L151" s="20" t="s">
        <v>200</v>
      </c>
      <c r="M151" s="20">
        <v>113</v>
      </c>
      <c r="N151" s="59">
        <f t="shared" si="14"/>
        <v>58.12757201646091</v>
      </c>
      <c r="R151" s="29">
        <v>66.5</v>
      </c>
      <c r="S151" s="29">
        <v>68</v>
      </c>
      <c r="T151" s="29">
        <v>21.1</v>
      </c>
      <c r="U151" s="29">
        <v>25.4</v>
      </c>
      <c r="V151" s="29">
        <v>25.3</v>
      </c>
      <c r="W151" s="29">
        <v>6.8</v>
      </c>
      <c r="X151" s="30">
        <v>38360</v>
      </c>
      <c r="Y151" s="30">
        <v>34524</v>
      </c>
      <c r="Z151" s="20" t="s">
        <v>54</v>
      </c>
      <c r="AA151" s="20" t="s">
        <v>49</v>
      </c>
      <c r="AB151" s="58" t="s">
        <v>1429</v>
      </c>
      <c r="AC151" s="58" cm="1">
        <f t="array" ref="AC151">_xlfn.IFS(AB151="A (Super Heavy)",6,AB151="B (Upper Heavy)",5,AB151="C (Lower Heavy)",4,AB151="D (Upper Medium)",3,AB151="E (Lower Medium)",2,AB151="F (Light)",1, AB151="Specific Analysis",5)</f>
        <v>2</v>
      </c>
      <c r="AD151" s="29">
        <v>5584.5</v>
      </c>
      <c r="AE151" s="20" t="s">
        <v>50</v>
      </c>
      <c r="AF151" s="20" t="s">
        <v>209</v>
      </c>
      <c r="AG151" s="20" t="s">
        <v>210</v>
      </c>
      <c r="AH151" s="20" t="s">
        <v>68</v>
      </c>
      <c r="AI151" s="20" t="s">
        <v>53</v>
      </c>
      <c r="AJ151" s="20" t="s">
        <v>53</v>
      </c>
      <c r="AL151" s="20" t="s">
        <v>55</v>
      </c>
      <c r="AM151" s="20">
        <v>6</v>
      </c>
      <c r="AN151" s="20" t="s">
        <v>74</v>
      </c>
      <c r="AO151" s="30">
        <v>77</v>
      </c>
      <c r="AP151" s="31">
        <v>36374</v>
      </c>
      <c r="AQ151" s="19" t="s">
        <v>70</v>
      </c>
      <c r="AR151" s="20"/>
      <c r="AS151" s="55">
        <f t="shared" si="15"/>
        <v>15659.983670507121</v>
      </c>
      <c r="AT151" s="55">
        <f t="shared" si="16"/>
        <v>66.5</v>
      </c>
      <c r="AU151" s="55">
        <f t="shared" si="17"/>
        <v>20.268210911307527</v>
      </c>
      <c r="AV151" s="55">
        <f t="shared" si="20"/>
        <v>58.12757201646091</v>
      </c>
      <c r="AW151" s="55" cm="1">
        <f t="array" ref="AW151">2*9.81^2*(AS151)^2/(3.1416*(AU151^2)*(_xlfn.IFS(F151="Jet",0.973*0.873*0.98094,F151="Turboprop",0.804*0.979*0.97444,F151="Piston",0.804*0.971*0.97444)*IF(R151="",1,1.09011))*1.225*AV151)</f>
        <v>565471.57482092432</v>
      </c>
      <c r="AX151" s="43">
        <f t="shared" si="18"/>
        <v>0.56547157482092436</v>
      </c>
      <c r="AY151" s="41" t="str" cm="1">
        <f t="array" ref="AY151">_xlfn.IFS( AX151&lt;=0.5, "CAT VI",
    AX151&lt;=2, "CAT V",
    AX151&lt;=5, "CAT IV",
    AX151&lt;=10, "CAT III",AX151&lt;=20, "CAT II",AX151&gt;20, "CAT I")</f>
        <v>CAT V</v>
      </c>
      <c r="AZ151" s="43">
        <f t="shared" si="19"/>
        <v>2</v>
      </c>
      <c r="BA151" s="43" cm="1">
        <f t="array" ref="BA151">_xlfn.IFS(AY151= "CAT I", 6,AY151= "CAT II", 5,AY151= "CAT III", 4,AY151= "CAT IV", 3,AY151="CAT V", 2, AY151="CAT VI", 1)</f>
        <v>2</v>
      </c>
    </row>
    <row r="152" spans="1:53" x14ac:dyDescent="0.25">
      <c r="A152" s="28" t="s">
        <v>860</v>
      </c>
      <c r="B152" s="20" t="s">
        <v>860</v>
      </c>
      <c r="C152" s="20" t="s">
        <v>854</v>
      </c>
      <c r="D152" s="20" t="s">
        <v>861</v>
      </c>
      <c r="E152" s="20" t="s">
        <v>861</v>
      </c>
      <c r="F152" s="20" t="s">
        <v>43</v>
      </c>
      <c r="G152" s="20">
        <v>2</v>
      </c>
      <c r="H152" s="20" t="s">
        <v>44</v>
      </c>
      <c r="K152" s="20" t="s">
        <v>45</v>
      </c>
      <c r="L152" s="20" t="s">
        <v>200</v>
      </c>
      <c r="M152" s="20">
        <v>125</v>
      </c>
      <c r="N152" s="59">
        <f t="shared" si="14"/>
        <v>64.300411522633752</v>
      </c>
      <c r="Q152" s="29">
        <v>63</v>
      </c>
      <c r="S152" s="29">
        <v>66.8</v>
      </c>
      <c r="T152" s="29">
        <v>21.3</v>
      </c>
      <c r="U152" s="29">
        <v>30.1</v>
      </c>
      <c r="V152" s="29">
        <v>30.1</v>
      </c>
      <c r="W152" s="29">
        <v>12.6</v>
      </c>
      <c r="X152" s="30">
        <v>39600</v>
      </c>
      <c r="Y152" s="30">
        <v>32700</v>
      </c>
      <c r="Z152" s="20" t="s">
        <v>54</v>
      </c>
      <c r="AA152" s="20" t="s">
        <v>49</v>
      </c>
      <c r="AB152" s="58" t="s">
        <v>1429</v>
      </c>
      <c r="AC152" s="58" cm="1">
        <f t="array" ref="AC152">_xlfn.IFS(AB152="A (Super Heavy)",6,AB152="B (Upper Heavy)",5,AB152="C (Lower Heavy)",4,AB152="D (Upper Medium)",3,AB152="E (Lower Medium)",2,AB152="F (Light)",1, AB152="Specific Analysis",5)</f>
        <v>2</v>
      </c>
      <c r="AD152" s="29">
        <v>5243.8</v>
      </c>
      <c r="AE152" s="20" t="s">
        <v>50</v>
      </c>
      <c r="AF152" s="20" t="s">
        <v>209</v>
      </c>
      <c r="AG152" s="20" t="s">
        <v>210</v>
      </c>
      <c r="AH152" s="20" t="s">
        <v>68</v>
      </c>
      <c r="AI152" s="20" t="s">
        <v>53</v>
      </c>
      <c r="AJ152" s="20" t="s">
        <v>53</v>
      </c>
      <c r="AL152" s="20" t="s">
        <v>55</v>
      </c>
      <c r="AM152" s="20" t="s">
        <v>47</v>
      </c>
      <c r="AN152" s="20" t="s">
        <v>74</v>
      </c>
      <c r="AO152" s="30">
        <v>199</v>
      </c>
      <c r="AP152" s="31">
        <v>77560</v>
      </c>
      <c r="AQ152" s="19" t="s">
        <v>70</v>
      </c>
      <c r="AR152" s="20"/>
      <c r="AS152" s="55">
        <f t="shared" si="15"/>
        <v>14832.622697995101</v>
      </c>
      <c r="AT152" s="55">
        <f t="shared" si="16"/>
        <v>63</v>
      </c>
      <c r="AU152" s="55">
        <f t="shared" si="17"/>
        <v>19.201462968607132</v>
      </c>
      <c r="AV152" s="55">
        <f t="shared" si="20"/>
        <v>64.300411522633752</v>
      </c>
      <c r="AW152" s="55" cm="1">
        <f t="array" ref="AW152">2*9.81^2*(AS152)^2/(3.1416*(AU152^2)*(_xlfn.IFS(F152="Jet",0.973*0.873*0.98094,F152="Turboprop",0.804*0.979*0.97444,F152="Piston",0.804*0.971*0.97444)*IF(R152="",1,1.09011))*1.225*AV152)</f>
        <v>557012.59303200711</v>
      </c>
      <c r="AX152" s="43">
        <f t="shared" si="18"/>
        <v>0.55701259303200712</v>
      </c>
      <c r="AY152" s="41" t="str" cm="1">
        <f t="array" ref="AY152">_xlfn.IFS( AX152&lt;=0.5, "CAT VI",
    AX152&lt;=2, "CAT V",
    AX152&lt;=5, "CAT IV",
    AX152&lt;=10, "CAT III",AX152&lt;=20, "CAT II",AX152&gt;20, "CAT I")</f>
        <v>CAT V</v>
      </c>
      <c r="AZ152" s="43">
        <f t="shared" si="19"/>
        <v>2</v>
      </c>
      <c r="BA152" s="43" cm="1">
        <f t="array" ref="BA152">_xlfn.IFS(AY152= "CAT I", 6,AY152= "CAT II", 5,AY152= "CAT III", 4,AY152= "CAT IV", 3,AY152="CAT V", 2, AY152="CAT VI", 1)</f>
        <v>2</v>
      </c>
    </row>
    <row r="153" spans="1:53" x14ac:dyDescent="0.25">
      <c r="A153" s="28" t="s">
        <v>685</v>
      </c>
      <c r="B153" s="20" t="s">
        <v>685</v>
      </c>
      <c r="C153" s="20" t="s">
        <v>686</v>
      </c>
      <c r="D153" s="20" t="s">
        <v>687</v>
      </c>
      <c r="E153" s="20" t="s">
        <v>688</v>
      </c>
      <c r="F153" s="20" t="s">
        <v>147</v>
      </c>
      <c r="G153" s="20">
        <v>2</v>
      </c>
      <c r="H153" s="20" t="s">
        <v>64</v>
      </c>
      <c r="K153" s="20" t="s">
        <v>45</v>
      </c>
      <c r="L153" s="20" t="s">
        <v>200</v>
      </c>
      <c r="M153" s="20">
        <v>110</v>
      </c>
      <c r="N153" s="59">
        <f t="shared" si="14"/>
        <v>56.584362139917694</v>
      </c>
      <c r="Q153" s="29">
        <v>68.8</v>
      </c>
      <c r="S153" s="29">
        <v>69.8</v>
      </c>
      <c r="T153" s="29">
        <v>23.2</v>
      </c>
      <c r="U153" s="29">
        <v>25</v>
      </c>
      <c r="V153" s="29">
        <v>25</v>
      </c>
      <c r="W153" s="29">
        <v>14.9</v>
      </c>
      <c r="X153" s="30">
        <v>30843</v>
      </c>
      <c r="Y153" s="30">
        <v>31725</v>
      </c>
      <c r="Z153" s="20" t="s">
        <v>54</v>
      </c>
      <c r="AA153" s="20" t="s">
        <v>49</v>
      </c>
      <c r="AB153" s="58" t="s">
        <v>1428</v>
      </c>
      <c r="AC153" s="58" cm="1">
        <f t="array" ref="AC153">_xlfn.IFS(AB153="A (Super Heavy)",6,AB153="B (Upper Heavy)",5,AB153="C (Lower Heavy)",4,AB153="D (Upper Medium)",3,AB153="E (Lower Medium)",2,AB153="F (Light)",1, AB153="Specific Analysis",5)</f>
        <v>1</v>
      </c>
      <c r="AD153" s="29">
        <v>5896.5</v>
      </c>
      <c r="AE153" s="20" t="s">
        <v>50</v>
      </c>
      <c r="AF153" s="20" t="s">
        <v>209</v>
      </c>
      <c r="AG153" s="20" t="s">
        <v>210</v>
      </c>
      <c r="AH153" s="20" t="s">
        <v>68</v>
      </c>
      <c r="AI153" s="20" t="s">
        <v>53</v>
      </c>
      <c r="AJ153" s="20" t="s">
        <v>53</v>
      </c>
      <c r="AL153" s="20" t="s">
        <v>55</v>
      </c>
      <c r="AM153" s="20">
        <v>7</v>
      </c>
      <c r="AN153" s="20" t="s">
        <v>74</v>
      </c>
      <c r="AO153" s="30">
        <v>46</v>
      </c>
      <c r="AP153" s="31">
        <v>9036</v>
      </c>
      <c r="AQ153" s="19" t="s">
        <v>70</v>
      </c>
      <c r="AR153" s="20"/>
      <c r="AS153" s="55">
        <f t="shared" si="15"/>
        <v>14390.365599201668</v>
      </c>
      <c r="AT153" s="55">
        <f t="shared" si="16"/>
        <v>68.8</v>
      </c>
      <c r="AU153" s="55">
        <f t="shared" si="17"/>
        <v>20.96921670222493</v>
      </c>
      <c r="AV153" s="55">
        <f t="shared" si="20"/>
        <v>56.584362139917694</v>
      </c>
      <c r="AW153" s="55" cm="1">
        <f t="array" ref="AW153">2*9.81^2*(AS153)^2/(3.1416*(AU153^2)*(_xlfn.IFS(F153="Jet",0.973*0.873*0.98094,F153="Turboprop",0.804*0.979*0.97444,F153="Piston",0.804*0.971*0.97444)*IF(R153="",1,1.09011))*1.225*AV153)</f>
        <v>542712.72537964478</v>
      </c>
      <c r="AX153" s="43">
        <f t="shared" si="18"/>
        <v>0.54271272537964477</v>
      </c>
      <c r="AY153" s="41" t="str" cm="1">
        <f t="array" ref="AY153">_xlfn.IFS( AX153&lt;=0.5, "CAT VI",
    AX153&lt;=2, "CAT V",
    AX153&lt;=5, "CAT IV",
    AX153&lt;=10, "CAT III",AX153&lt;=20, "CAT II",AX153&gt;20, "CAT I")</f>
        <v>CAT V</v>
      </c>
      <c r="AZ153" s="43">
        <f t="shared" si="19"/>
        <v>1</v>
      </c>
      <c r="BA153" s="43" cm="1">
        <f t="array" ref="BA153">_xlfn.IFS(AY153= "CAT I", 6,AY153= "CAT II", 5,AY153= "CAT III", 4,AY153= "CAT IV", 3,AY153="CAT V", 2, AY153="CAT VI", 1)</f>
        <v>2</v>
      </c>
    </row>
    <row r="154" spans="1:53" x14ac:dyDescent="0.25">
      <c r="A154" s="28" t="s">
        <v>215</v>
      </c>
      <c r="B154" s="20" t="s">
        <v>215</v>
      </c>
      <c r="C154" s="20" t="s">
        <v>216</v>
      </c>
      <c r="D154" s="20" t="s">
        <v>217</v>
      </c>
      <c r="E154" s="20" t="s">
        <v>218</v>
      </c>
      <c r="F154" s="20" t="s">
        <v>147</v>
      </c>
      <c r="G154" s="20">
        <v>2</v>
      </c>
      <c r="H154" s="20" t="s">
        <v>64</v>
      </c>
      <c r="K154" s="20" t="s">
        <v>55</v>
      </c>
      <c r="L154" s="20" t="s">
        <v>46</v>
      </c>
      <c r="M154" s="20">
        <v>104</v>
      </c>
      <c r="N154" s="59">
        <f t="shared" si="14"/>
        <v>53.497942386831276</v>
      </c>
      <c r="Q154" s="29">
        <v>80.7</v>
      </c>
      <c r="S154" s="29">
        <v>74.400000000000006</v>
      </c>
      <c r="T154" s="29">
        <v>24.9</v>
      </c>
      <c r="U154" s="29">
        <v>28.8</v>
      </c>
      <c r="V154" s="29">
        <v>28.8</v>
      </c>
      <c r="W154" s="29">
        <v>15</v>
      </c>
      <c r="X154" s="30">
        <v>36825</v>
      </c>
      <c r="Y154" s="30">
        <v>36160</v>
      </c>
      <c r="Z154" s="20" t="s">
        <v>54</v>
      </c>
      <c r="AA154" s="20" t="s">
        <v>49</v>
      </c>
      <c r="AB154" s="58" t="s">
        <v>1429</v>
      </c>
      <c r="AC154" s="58" cm="1">
        <f t="array" ref="AC154">_xlfn.IFS(AB154="A (Super Heavy)",6,AB154="B (Upper Heavy)",5,AB154="C (Lower Heavy)",4,AB154="D (Upper Medium)",3,AB154="E (Lower Medium)",2,AB154="F (Light)",1, AB154="Specific Analysis",5)</f>
        <v>2</v>
      </c>
      <c r="AD154" s="29">
        <v>7193.8</v>
      </c>
      <c r="AE154" s="20" t="s">
        <v>50</v>
      </c>
      <c r="AF154" s="20" t="s">
        <v>51</v>
      </c>
      <c r="AG154" s="20" t="s">
        <v>52</v>
      </c>
      <c r="AH154" s="20" t="s">
        <v>53</v>
      </c>
      <c r="AI154" s="20" t="s">
        <v>54</v>
      </c>
      <c r="AJ154" s="20" t="s">
        <v>54</v>
      </c>
      <c r="AL154" s="20" t="s">
        <v>55</v>
      </c>
      <c r="AM154" s="20">
        <v>3</v>
      </c>
      <c r="AN154" s="20" t="s">
        <v>74</v>
      </c>
      <c r="AO154" s="30">
        <v>23</v>
      </c>
      <c r="AP154" s="31">
        <v>11628</v>
      </c>
      <c r="AR154" s="20"/>
      <c r="AS154" s="55">
        <f t="shared" si="15"/>
        <v>16402.06840243128</v>
      </c>
      <c r="AT154" s="55">
        <f t="shared" si="16"/>
        <v>80.7</v>
      </c>
      <c r="AU154" s="55">
        <f t="shared" si="17"/>
        <v>24.596159707406279</v>
      </c>
      <c r="AV154" s="55">
        <f t="shared" si="20"/>
        <v>53.497942386831276</v>
      </c>
      <c r="AW154" s="55" cm="1">
        <f t="array" ref="AW154">2*9.81^2*(AS154)^2/(3.1416*(AU154^2)*(_xlfn.IFS(F154="Jet",0.973*0.873*0.98094,F154="Turboprop",0.804*0.979*0.97444,F154="Piston",0.804*0.971*0.97444)*IF(R154="",1,1.09011))*1.225*AV154)</f>
        <v>542016.79004129732</v>
      </c>
      <c r="AX154" s="43">
        <f t="shared" si="18"/>
        <v>0.54201679004129732</v>
      </c>
      <c r="AY154" s="41" t="str" cm="1">
        <f t="array" ref="AY154">_xlfn.IFS( AX154&lt;=0.5, "CAT VI",
    AX154&lt;=2, "CAT V",
    AX154&lt;=5, "CAT IV",
    AX154&lt;=10, "CAT III",AX154&lt;=20, "CAT II",AX154&gt;20, "CAT I")</f>
        <v>CAT V</v>
      </c>
      <c r="AZ154" s="43">
        <f t="shared" si="19"/>
        <v>2</v>
      </c>
      <c r="BA154" s="43" cm="1">
        <f t="array" ref="BA154">_xlfn.IFS(AY154= "CAT I", 6,AY154= "CAT II", 5,AY154= "CAT III", 4,AY154= "CAT IV", 3,AY154="CAT V", 2, AY154="CAT VI", 1)</f>
        <v>2</v>
      </c>
    </row>
    <row r="155" spans="1:53" x14ac:dyDescent="0.25">
      <c r="A155" s="28" t="s">
        <v>219</v>
      </c>
      <c r="B155" s="20" t="s">
        <v>219</v>
      </c>
      <c r="C155" s="20" t="s">
        <v>216</v>
      </c>
      <c r="D155" s="20" t="s">
        <v>220</v>
      </c>
      <c r="E155" s="20" t="s">
        <v>221</v>
      </c>
      <c r="F155" s="20" t="s">
        <v>147</v>
      </c>
      <c r="G155" s="20">
        <v>2</v>
      </c>
      <c r="H155" s="20" t="s">
        <v>64</v>
      </c>
      <c r="K155" s="20" t="s">
        <v>55</v>
      </c>
      <c r="L155" s="20" t="s">
        <v>46</v>
      </c>
      <c r="M155" s="20">
        <v>104</v>
      </c>
      <c r="N155" s="59">
        <f t="shared" si="14"/>
        <v>53.497942386831276</v>
      </c>
      <c r="Q155" s="29">
        <v>80.7</v>
      </c>
      <c r="S155" s="29">
        <v>74.400000000000006</v>
      </c>
      <c r="T155" s="29">
        <v>24.9</v>
      </c>
      <c r="U155" s="29">
        <v>28.8</v>
      </c>
      <c r="V155" s="29">
        <v>28.8</v>
      </c>
      <c r="W155" s="29">
        <v>15</v>
      </c>
      <c r="X155" s="30">
        <v>36817</v>
      </c>
      <c r="Y155" s="30">
        <v>36156</v>
      </c>
      <c r="Z155" s="20" t="s">
        <v>54</v>
      </c>
      <c r="AA155" s="20" t="s">
        <v>49</v>
      </c>
      <c r="AB155" s="58" t="s">
        <v>1429</v>
      </c>
      <c r="AC155" s="58" cm="1">
        <f t="array" ref="AC155">_xlfn.IFS(AB155="A (Super Heavy)",6,AB155="B (Upper Heavy)",5,AB155="C (Lower Heavy)",4,AB155="D (Upper Medium)",3,AB155="E (Lower Medium)",2,AB155="F (Light)",1, AB155="Specific Analysis",5)</f>
        <v>2</v>
      </c>
      <c r="AD155" s="29">
        <v>7193.6</v>
      </c>
      <c r="AE155" s="20" t="s">
        <v>50</v>
      </c>
      <c r="AF155" s="20" t="s">
        <v>51</v>
      </c>
      <c r="AG155" s="20" t="s">
        <v>52</v>
      </c>
      <c r="AH155" s="20" t="s">
        <v>53</v>
      </c>
      <c r="AI155" s="20" t="s">
        <v>54</v>
      </c>
      <c r="AJ155" s="20" t="s">
        <v>54</v>
      </c>
      <c r="AL155" s="20" t="s">
        <v>55</v>
      </c>
      <c r="AM155" s="20">
        <v>3</v>
      </c>
      <c r="AN155" s="20" t="s">
        <v>69</v>
      </c>
      <c r="AO155" s="30">
        <v>0</v>
      </c>
      <c r="AP155" s="31">
        <v>72</v>
      </c>
      <c r="AR155" s="20"/>
      <c r="AS155" s="55">
        <f t="shared" si="15"/>
        <v>16400.254014333666</v>
      </c>
      <c r="AT155" s="55">
        <f t="shared" si="16"/>
        <v>80.7</v>
      </c>
      <c r="AU155" s="55">
        <f t="shared" si="17"/>
        <v>24.596159707406279</v>
      </c>
      <c r="AV155" s="55">
        <f t="shared" si="20"/>
        <v>53.497942386831276</v>
      </c>
      <c r="AW155" s="55" cm="1">
        <f t="array" ref="AW155">2*9.81^2*(AS155)^2/(3.1416*(AU155^2)*(_xlfn.IFS(F155="Jet",0.973*0.873*0.98094,F155="Turboprop",0.804*0.979*0.97444,F155="Piston",0.804*0.971*0.97444)*IF(R155="",1,1.09011))*1.225*AV155)</f>
        <v>541896.88145474065</v>
      </c>
      <c r="AX155" s="43">
        <f t="shared" si="18"/>
        <v>0.54189688145474069</v>
      </c>
      <c r="AY155" s="41" t="str" cm="1">
        <f t="array" ref="AY155">_xlfn.IFS( AX155&lt;=0.5, "CAT VI",
    AX155&lt;=2, "CAT V",
    AX155&lt;=5, "CAT IV",
    AX155&lt;=10, "CAT III",AX155&lt;=20, "CAT II",AX155&gt;20, "CAT I")</f>
        <v>CAT V</v>
      </c>
      <c r="AZ155" s="43">
        <f t="shared" si="19"/>
        <v>2</v>
      </c>
      <c r="BA155" s="43" cm="1">
        <f t="array" ref="BA155">_xlfn.IFS(AY155= "CAT I", 6,AY155= "CAT II", 5,AY155= "CAT III", 4,AY155= "CAT IV", 3,AY155="CAT V", 2, AY155="CAT VI", 1)</f>
        <v>2</v>
      </c>
    </row>
    <row r="156" spans="1:53" x14ac:dyDescent="0.25">
      <c r="A156" s="28" t="s">
        <v>1189</v>
      </c>
      <c r="B156" s="20" t="s">
        <v>1189</v>
      </c>
      <c r="C156" s="20" t="s">
        <v>1186</v>
      </c>
      <c r="D156" s="20" t="s">
        <v>1190</v>
      </c>
      <c r="E156" s="20" t="s">
        <v>1191</v>
      </c>
      <c r="F156" s="20" t="s">
        <v>43</v>
      </c>
      <c r="G156" s="20">
        <v>2</v>
      </c>
      <c r="H156" s="20" t="s">
        <v>44</v>
      </c>
      <c r="K156" s="20" t="s">
        <v>152</v>
      </c>
      <c r="L156" s="20" t="s">
        <v>153</v>
      </c>
      <c r="M156" s="20">
        <v>128</v>
      </c>
      <c r="N156" s="59">
        <f t="shared" si="14"/>
        <v>65.843621399176953</v>
      </c>
      <c r="Q156" s="29">
        <v>44.7</v>
      </c>
      <c r="S156" s="29">
        <v>46.9</v>
      </c>
      <c r="T156" s="29">
        <v>16</v>
      </c>
      <c r="U156" s="29">
        <v>14.2</v>
      </c>
      <c r="V156" s="29">
        <v>14.1</v>
      </c>
      <c r="W156" s="29">
        <v>7.9</v>
      </c>
      <c r="X156" s="30">
        <v>22994</v>
      </c>
      <c r="Y156" s="49">
        <v>22994</v>
      </c>
      <c r="Z156" s="20" t="s">
        <v>48</v>
      </c>
      <c r="AA156" s="20" t="s">
        <v>49</v>
      </c>
      <c r="AB156" s="58" t="s">
        <v>1428</v>
      </c>
      <c r="AC156" s="58" cm="1">
        <f t="array" ref="AC156">_xlfn.IFS(AB156="A (Super Heavy)",6,AB156="B (Upper Heavy)",5,AB156="C (Lower Heavy)",4,AB156="D (Upper Medium)",3,AB156="E (Lower Medium)",2,AB156="F (Light)",1, AB156="Specific Analysis",5)</f>
        <v>1</v>
      </c>
      <c r="AD156" s="29">
        <v>2838.9</v>
      </c>
      <c r="AE156" s="20" t="s">
        <v>50</v>
      </c>
      <c r="AF156" s="20" t="s">
        <v>209</v>
      </c>
      <c r="AG156" s="20" t="s">
        <v>210</v>
      </c>
      <c r="AH156" s="20" t="s">
        <v>68</v>
      </c>
      <c r="AI156" s="20" t="s">
        <v>53</v>
      </c>
      <c r="AJ156" s="20" t="s">
        <v>53</v>
      </c>
      <c r="AL156" s="20" t="s">
        <v>55</v>
      </c>
      <c r="AM156" s="20" t="s">
        <v>47</v>
      </c>
      <c r="AN156" s="20" t="s">
        <v>74</v>
      </c>
      <c r="AO156" s="30">
        <v>2</v>
      </c>
      <c r="AP156" s="31">
        <v>2</v>
      </c>
      <c r="AR156" s="20"/>
      <c r="AS156" s="55">
        <f t="shared" si="15"/>
        <v>10430.009979134536</v>
      </c>
      <c r="AT156" s="55">
        <f t="shared" si="16"/>
        <v>44.7</v>
      </c>
      <c r="AU156" s="55">
        <f t="shared" si="17"/>
        <v>13.623895153916489</v>
      </c>
      <c r="AV156" s="55">
        <f t="shared" si="20"/>
        <v>65.843621399176953</v>
      </c>
      <c r="AW156" s="55" cm="1">
        <f t="array" ref="AW156">2*9.81^2*(AS156)^2/(3.1416*(AU156^2)*(_xlfn.IFS(F156="Jet",0.973*0.873*0.98094,F156="Turboprop",0.804*0.979*0.97444,F156="Piston",0.804*0.971*0.97444)*IF(R156="",1,1.09011))*1.225*AV156)</f>
        <v>534274.76088736055</v>
      </c>
      <c r="AX156" s="43">
        <f t="shared" si="18"/>
        <v>0.53427476088736059</v>
      </c>
      <c r="AY156" s="41" t="str" cm="1">
        <f t="array" ref="AY156">_xlfn.IFS( AX156&lt;=0.5, "CAT VI",
    AX156&lt;=2, "CAT V",
    AX156&lt;=5, "CAT IV",
    AX156&lt;=10, "CAT III",AX156&lt;=20, "CAT II",AX156&gt;20, "CAT I")</f>
        <v>CAT V</v>
      </c>
      <c r="AZ156" s="43">
        <f t="shared" si="19"/>
        <v>1</v>
      </c>
      <c r="BA156" s="43" cm="1">
        <f t="array" ref="BA156">_xlfn.IFS(AY156= "CAT I", 6,AY156= "CAT II", 5,AY156= "CAT III", 4,AY156= "CAT IV", 3,AY156="CAT V", 2, AY156="CAT VI", 1)</f>
        <v>2</v>
      </c>
    </row>
    <row r="157" spans="1:53" x14ac:dyDescent="0.25">
      <c r="A157" s="28" t="s">
        <v>872</v>
      </c>
      <c r="B157" s="20" t="s">
        <v>872</v>
      </c>
      <c r="C157" s="20" t="s">
        <v>873</v>
      </c>
      <c r="D157" s="20" t="s">
        <v>874</v>
      </c>
      <c r="E157" s="20" t="s">
        <v>875</v>
      </c>
      <c r="F157" s="20" t="s">
        <v>43</v>
      </c>
      <c r="G157" s="20">
        <v>2</v>
      </c>
      <c r="H157" s="20" t="s">
        <v>44</v>
      </c>
      <c r="K157" s="20" t="s">
        <v>45</v>
      </c>
      <c r="L157" s="20" t="s">
        <v>200</v>
      </c>
      <c r="M157" s="20">
        <v>130</v>
      </c>
      <c r="N157" s="59">
        <f t="shared" si="14"/>
        <v>66.872427983539097</v>
      </c>
      <c r="Q157" s="29">
        <v>58.1</v>
      </c>
      <c r="S157" s="29">
        <v>62.3</v>
      </c>
      <c r="T157" s="29">
        <v>21.4</v>
      </c>
      <c r="U157" s="29">
        <v>24.3</v>
      </c>
      <c r="V157" s="29">
        <v>24.3</v>
      </c>
      <c r="W157" s="29">
        <v>12</v>
      </c>
      <c r="X157" s="30">
        <v>35650</v>
      </c>
      <c r="Y157" s="30">
        <v>30000</v>
      </c>
      <c r="Z157" s="20" t="s">
        <v>54</v>
      </c>
      <c r="AA157" s="20" t="s">
        <v>49</v>
      </c>
      <c r="AB157" s="58" t="s">
        <v>1429</v>
      </c>
      <c r="AC157" s="58" cm="1">
        <f t="array" ref="AC157">_xlfn.IFS(AB157="A (Super Heavy)",6,AB157="B (Upper Heavy)",5,AB157="C (Lower Heavy)",4,AB157="D (Upper Medium)",3,AB157="E (Lower Medium)",2,AB157="F (Light)",1, AB157="Specific Analysis",5)</f>
        <v>2</v>
      </c>
      <c r="AD157" s="29">
        <v>4578.6000000000004</v>
      </c>
      <c r="AE157" s="20" t="s">
        <v>50</v>
      </c>
      <c r="AF157" s="20" t="s">
        <v>209</v>
      </c>
      <c r="AG157" s="20" t="s">
        <v>210</v>
      </c>
      <c r="AH157" s="20" t="s">
        <v>68</v>
      </c>
      <c r="AI157" s="20" t="s">
        <v>53</v>
      </c>
      <c r="AJ157" s="20" t="s">
        <v>53</v>
      </c>
      <c r="AL157" s="20" t="s">
        <v>55</v>
      </c>
      <c r="AM157" s="20">
        <v>5</v>
      </c>
      <c r="AN157" s="20" t="s">
        <v>74</v>
      </c>
      <c r="AO157" s="30">
        <v>131</v>
      </c>
      <c r="AP157" s="31">
        <v>40230</v>
      </c>
      <c r="AQ157" s="19" t="s">
        <v>70</v>
      </c>
      <c r="AR157" s="20"/>
      <c r="AS157" s="55">
        <f t="shared" si="15"/>
        <v>13607.910732105596</v>
      </c>
      <c r="AT157" s="55">
        <f t="shared" si="16"/>
        <v>58.1</v>
      </c>
      <c r="AU157" s="55">
        <f t="shared" si="17"/>
        <v>17.708015848826577</v>
      </c>
      <c r="AV157" s="55">
        <f t="shared" si="20"/>
        <v>66.872427983539097</v>
      </c>
      <c r="AW157" s="55" cm="1">
        <f t="array" ref="AW157">2*9.81^2*(AS157)^2/(3.1416*(AU157^2)*(_xlfn.IFS(F157="Jet",0.973*0.873*0.98094,F157="Turboprop",0.804*0.979*0.97444,F157="Piston",0.804*0.971*0.97444)*IF(R157="",1,1.09011))*1.225*AV157)</f>
        <v>530038.61786010698</v>
      </c>
      <c r="AX157" s="43">
        <f t="shared" si="18"/>
        <v>0.53003861786010698</v>
      </c>
      <c r="AY157" s="41" t="str" cm="1">
        <f t="array" ref="AY157">_xlfn.IFS( AX157&lt;=0.5, "CAT VI",
    AX157&lt;=2, "CAT V",
    AX157&lt;=5, "CAT IV",
    AX157&lt;=10, "CAT III",AX157&lt;=20, "CAT II",AX157&gt;20, "CAT I")</f>
        <v>CAT V</v>
      </c>
      <c r="AZ157" s="43">
        <f t="shared" si="19"/>
        <v>2</v>
      </c>
      <c r="BA157" s="43" cm="1">
        <f t="array" ref="BA157">_xlfn.IFS(AY157= "CAT I", 6,AY157= "CAT II", 5,AY157= "CAT III", 4,AY157= "CAT IV", 3,AY157="CAT V", 2, AY157="CAT VI", 1)</f>
        <v>2</v>
      </c>
    </row>
    <row r="158" spans="1:53" x14ac:dyDescent="0.25">
      <c r="A158" s="28" t="s">
        <v>784</v>
      </c>
      <c r="B158" s="20" t="s">
        <v>784</v>
      </c>
      <c r="C158" s="20" t="s">
        <v>748</v>
      </c>
      <c r="D158" s="20" t="s">
        <v>785</v>
      </c>
      <c r="E158" s="20" t="s">
        <v>785</v>
      </c>
      <c r="F158" s="20" t="s">
        <v>43</v>
      </c>
      <c r="G158" s="20">
        <v>2</v>
      </c>
      <c r="H158" s="20" t="s">
        <v>64</v>
      </c>
      <c r="K158" s="20" t="s">
        <v>45</v>
      </c>
      <c r="L158" s="20" t="s">
        <v>200</v>
      </c>
      <c r="M158" s="20">
        <v>111</v>
      </c>
      <c r="N158" s="59">
        <f t="shared" si="14"/>
        <v>57.098765432098766</v>
      </c>
      <c r="R158" s="29">
        <v>66.400000000000006</v>
      </c>
      <c r="S158" s="29">
        <v>64.599999999999994</v>
      </c>
      <c r="T158" s="29">
        <v>21.1</v>
      </c>
      <c r="U158" s="29">
        <v>28.6</v>
      </c>
      <c r="V158" s="29">
        <v>28.6</v>
      </c>
      <c r="W158" s="29">
        <v>6.6</v>
      </c>
      <c r="X158" s="30">
        <v>35724</v>
      </c>
      <c r="Y158" s="30">
        <v>32518</v>
      </c>
      <c r="Z158" s="20" t="s">
        <v>54</v>
      </c>
      <c r="AA158" s="20" t="s">
        <v>49</v>
      </c>
      <c r="AB158" s="58" t="s">
        <v>1429</v>
      </c>
      <c r="AC158" s="58" cm="1">
        <f t="array" ref="AC158">_xlfn.IFS(AB158="A (Super Heavy)",6,AB158="B (Upper Heavy)",5,AB158="C (Lower Heavy)",4,AB158="D (Upper Medium)",3,AB158="E (Lower Medium)",2,AB158="F (Light)",1, AB158="Specific Analysis",5)</f>
        <v>2</v>
      </c>
      <c r="AD158" s="29">
        <v>5317.3</v>
      </c>
      <c r="AE158" s="20" t="s">
        <v>50</v>
      </c>
      <c r="AF158" s="20" t="s">
        <v>209</v>
      </c>
      <c r="AG158" s="20" t="s">
        <v>210</v>
      </c>
      <c r="AH158" s="20" t="s">
        <v>68</v>
      </c>
      <c r="AI158" s="20" t="s">
        <v>53</v>
      </c>
      <c r="AJ158" s="20" t="s">
        <v>53</v>
      </c>
      <c r="AL158" s="20" t="s">
        <v>55</v>
      </c>
      <c r="AM158" s="20">
        <v>6</v>
      </c>
      <c r="AN158" s="20" t="s">
        <v>74</v>
      </c>
      <c r="AO158" s="30">
        <v>65</v>
      </c>
      <c r="AP158" s="31">
        <v>76830</v>
      </c>
      <c r="AQ158" s="19" t="s">
        <v>70</v>
      </c>
      <c r="AR158" s="20"/>
      <c r="AS158" s="55">
        <f t="shared" si="15"/>
        <v>14750.06803955366</v>
      </c>
      <c r="AT158" s="55">
        <f t="shared" si="16"/>
        <v>66.400000000000006</v>
      </c>
      <c r="AU158" s="55">
        <f t="shared" si="17"/>
        <v>20.237732398658945</v>
      </c>
      <c r="AV158" s="55">
        <f t="shared" si="20"/>
        <v>57.098765432098766</v>
      </c>
      <c r="AW158" s="55" cm="1">
        <f t="array" ref="AW158">2*9.81^2*(AS158)^2/(3.1416*(AU158^2)*(_xlfn.IFS(F158="Jet",0.973*0.873*0.98094,F158="Turboprop",0.804*0.979*0.97444,F158="Piston",0.804*0.971*0.97444)*IF(R158="",1,1.09011))*1.225*AV158)</f>
        <v>512246.27953966288</v>
      </c>
      <c r="AX158" s="43">
        <f t="shared" si="18"/>
        <v>0.51224627953966284</v>
      </c>
      <c r="AY158" s="41" t="str" cm="1">
        <f t="array" ref="AY158">_xlfn.IFS( AX158&lt;=0.5, "CAT VI",
    AX158&lt;=2, "CAT V",
    AX158&lt;=5, "CAT IV",
    AX158&lt;=10, "CAT III",AX158&lt;=20, "CAT II",AX158&gt;20, "CAT I")</f>
        <v>CAT V</v>
      </c>
      <c r="AZ158" s="43">
        <f t="shared" si="19"/>
        <v>2</v>
      </c>
      <c r="BA158" s="43" cm="1">
        <f t="array" ref="BA158">_xlfn.IFS(AY158= "CAT I", 6,AY158= "CAT II", 5,AY158= "CAT III", 4,AY158= "CAT IV", 3,AY158="CAT V", 2, AY158="CAT VI", 1)</f>
        <v>2</v>
      </c>
    </row>
    <row r="159" spans="1:53" x14ac:dyDescent="0.25">
      <c r="A159" s="28" t="s">
        <v>639</v>
      </c>
      <c r="B159" s="20" t="s">
        <v>639</v>
      </c>
      <c r="C159" s="20" t="s">
        <v>636</v>
      </c>
      <c r="D159" s="20" t="s">
        <v>640</v>
      </c>
      <c r="E159" s="20" t="s">
        <v>640</v>
      </c>
      <c r="F159" s="20" t="s">
        <v>43</v>
      </c>
      <c r="G159" s="20">
        <v>2</v>
      </c>
      <c r="H159" s="20" t="s">
        <v>44</v>
      </c>
      <c r="K159" s="20" t="s">
        <v>45</v>
      </c>
      <c r="L159" s="20" t="s">
        <v>200</v>
      </c>
      <c r="M159" s="20">
        <v>124</v>
      </c>
      <c r="N159" s="59">
        <f t="shared" si="14"/>
        <v>63.78600823045268</v>
      </c>
      <c r="Q159" s="29">
        <v>68.900000000000006</v>
      </c>
      <c r="S159" s="29">
        <v>68.599999999999994</v>
      </c>
      <c r="T159" s="29">
        <v>20</v>
      </c>
      <c r="U159" s="29">
        <v>24.8</v>
      </c>
      <c r="V159" s="29">
        <v>24.8</v>
      </c>
      <c r="W159" s="29">
        <v>12.8</v>
      </c>
      <c r="X159" s="30">
        <v>40600</v>
      </c>
      <c r="Y159" s="30">
        <v>34150</v>
      </c>
      <c r="Z159" s="20" t="s">
        <v>54</v>
      </c>
      <c r="AA159" s="20" t="s">
        <v>49</v>
      </c>
      <c r="AB159" s="58" t="s">
        <v>1429</v>
      </c>
      <c r="AC159" s="58" cm="1">
        <f t="array" ref="AC159">_xlfn.IFS(AB159="A (Super Heavy)",6,AB159="B (Upper Heavy)",5,AB159="C (Lower Heavy)",4,AB159="D (Upper Medium)",3,AB159="E (Lower Medium)",2,AB159="F (Light)",1, AB159="Specific Analysis",5)</f>
        <v>2</v>
      </c>
      <c r="AD159" s="29">
        <v>5807</v>
      </c>
      <c r="AE159" s="20" t="s">
        <v>50</v>
      </c>
      <c r="AF159" s="20" t="s">
        <v>209</v>
      </c>
      <c r="AG159" s="20" t="s">
        <v>210</v>
      </c>
      <c r="AH159" s="20" t="s">
        <v>68</v>
      </c>
      <c r="AI159" s="20" t="s">
        <v>53</v>
      </c>
      <c r="AJ159" s="20" t="s">
        <v>53</v>
      </c>
      <c r="AL159" s="20" t="s">
        <v>55</v>
      </c>
      <c r="AM159" s="20">
        <v>7</v>
      </c>
      <c r="AN159" s="20" t="s">
        <v>56</v>
      </c>
      <c r="AO159" s="30">
        <v>200</v>
      </c>
      <c r="AP159" s="31">
        <v>239598</v>
      </c>
      <c r="AQ159" s="19" t="s">
        <v>70</v>
      </c>
      <c r="AR159" s="20"/>
      <c r="AS159" s="55">
        <f t="shared" si="15"/>
        <v>15490.338383380204</v>
      </c>
      <c r="AT159" s="55">
        <f t="shared" si="16"/>
        <v>68.900000000000006</v>
      </c>
      <c r="AU159" s="55">
        <f t="shared" si="17"/>
        <v>20.999695214873515</v>
      </c>
      <c r="AV159" s="55">
        <f t="shared" si="20"/>
        <v>63.78600823045268</v>
      </c>
      <c r="AW159" s="55" cm="1">
        <f t="array" ref="AW159">2*9.81^2*(AS159)^2/(3.1416*(AU159^2)*(_xlfn.IFS(F159="Jet",0.973*0.873*0.98094,F159="Turboprop",0.804*0.979*0.97444,F159="Piston",0.804*0.971*0.97444)*IF(R159="",1,1.09011))*1.225*AV159)</f>
        <v>512014.08427719463</v>
      </c>
      <c r="AX159" s="43">
        <f t="shared" si="18"/>
        <v>0.51201408427719464</v>
      </c>
      <c r="AY159" s="41" t="str" cm="1">
        <f t="array" ref="AY159">_xlfn.IFS( AX159&lt;=0.5, "CAT VI",
    AX159&lt;=2, "CAT V",
    AX159&lt;=5, "CAT IV",
    AX159&lt;=10, "CAT III",AX159&lt;=20, "CAT II",AX159&gt;20, "CAT I")</f>
        <v>CAT V</v>
      </c>
      <c r="AZ159" s="43">
        <f t="shared" si="19"/>
        <v>2</v>
      </c>
      <c r="BA159" s="43" cm="1">
        <f t="array" ref="BA159">_xlfn.IFS(AY159= "CAT I", 6,AY159= "CAT II", 5,AY159= "CAT III", 4,AY159= "CAT IV", 3,AY159="CAT V", 2, AY159="CAT VI", 1)</f>
        <v>2</v>
      </c>
    </row>
    <row r="160" spans="1:53" x14ac:dyDescent="0.25">
      <c r="A160" s="28" t="s">
        <v>617</v>
      </c>
      <c r="B160" s="20" t="s">
        <v>617</v>
      </c>
      <c r="C160" s="20" t="s">
        <v>472</v>
      </c>
      <c r="D160" s="20" t="s">
        <v>618</v>
      </c>
      <c r="E160" s="20" t="s">
        <v>618</v>
      </c>
      <c r="F160" s="20" t="s">
        <v>43</v>
      </c>
      <c r="G160" s="20">
        <v>2</v>
      </c>
      <c r="H160" s="20" t="s">
        <v>44</v>
      </c>
      <c r="K160" s="20" t="s">
        <v>45</v>
      </c>
      <c r="L160" s="20" t="s">
        <v>200</v>
      </c>
      <c r="M160" s="20">
        <v>121</v>
      </c>
      <c r="N160" s="59">
        <f t="shared" si="14"/>
        <v>62.242798353909464</v>
      </c>
      <c r="Q160" s="29">
        <v>68.900000000000006</v>
      </c>
      <c r="S160" s="29">
        <v>73.2</v>
      </c>
      <c r="T160" s="29">
        <v>19.399999999999999</v>
      </c>
      <c r="U160" s="29">
        <v>31.6</v>
      </c>
      <c r="V160" s="29">
        <v>31.6</v>
      </c>
      <c r="W160" s="29">
        <v>9.6999999999999993</v>
      </c>
      <c r="X160" s="30">
        <v>39500</v>
      </c>
      <c r="Y160" s="30">
        <v>33500</v>
      </c>
      <c r="Z160" s="20" t="s">
        <v>54</v>
      </c>
      <c r="AA160" s="20" t="s">
        <v>49</v>
      </c>
      <c r="AB160" s="58" t="s">
        <v>1429</v>
      </c>
      <c r="AC160" s="58" cm="1">
        <f t="array" ref="AC160">_xlfn.IFS(AB160="A (Super Heavy)",6,AB160="B (Upper Heavy)",5,AB160="C (Lower Heavy)",4,AB160="D (Upper Medium)",3,AB160="E (Lower Medium)",2,AB160="F (Light)",1, AB160="Specific Analysis",5)</f>
        <v>2</v>
      </c>
      <c r="AD160" s="29">
        <v>6169.2</v>
      </c>
      <c r="AE160" s="20" t="s">
        <v>50</v>
      </c>
      <c r="AF160" s="20" t="s">
        <v>209</v>
      </c>
      <c r="AG160" s="20" t="s">
        <v>210</v>
      </c>
      <c r="AH160" s="20" t="s">
        <v>68</v>
      </c>
      <c r="AI160" s="20" t="s">
        <v>53</v>
      </c>
      <c r="AJ160" s="20" t="s">
        <v>53</v>
      </c>
      <c r="AL160" s="20" t="s">
        <v>55</v>
      </c>
      <c r="AM160" s="20">
        <v>7</v>
      </c>
      <c r="AN160" s="20" t="s">
        <v>74</v>
      </c>
      <c r="AO160" s="30">
        <v>33</v>
      </c>
      <c r="AP160" s="31">
        <v>69270</v>
      </c>
      <c r="AQ160" s="19" t="s">
        <v>70</v>
      </c>
      <c r="AR160" s="20"/>
      <c r="AS160" s="55">
        <f t="shared" si="15"/>
        <v>15195.500317517915</v>
      </c>
      <c r="AT160" s="55">
        <f t="shared" si="16"/>
        <v>68.900000000000006</v>
      </c>
      <c r="AU160" s="55">
        <f t="shared" si="17"/>
        <v>20.999695214873515</v>
      </c>
      <c r="AV160" s="55">
        <f t="shared" si="20"/>
        <v>62.242798353909464</v>
      </c>
      <c r="AW160" s="55" cm="1">
        <f t="array" ref="AW160">2*9.81^2*(AS160)^2/(3.1416*(AU160^2)*(_xlfn.IFS(F160="Jet",0.973*0.873*0.98094,F160="Turboprop",0.804*0.979*0.97444,F160="Piston",0.804*0.971*0.97444)*IF(R160="",1,1.09011))*1.225*AV160)</f>
        <v>504924.47248358949</v>
      </c>
      <c r="AX160" s="43">
        <f t="shared" si="18"/>
        <v>0.50492447248358951</v>
      </c>
      <c r="AY160" s="41" t="str" cm="1">
        <f t="array" ref="AY160">_xlfn.IFS( AX160&lt;=0.5, "CAT VI",
    AX160&lt;=2, "CAT V",
    AX160&lt;=5, "CAT IV",
    AX160&lt;=10, "CAT III",AX160&lt;=20, "CAT II",AX160&gt;20, "CAT I")</f>
        <v>CAT V</v>
      </c>
      <c r="AZ160" s="43">
        <f t="shared" si="19"/>
        <v>2</v>
      </c>
      <c r="BA160" s="43" cm="1">
        <f t="array" ref="BA160">_xlfn.IFS(AY160= "CAT I", 6,AY160= "CAT II", 5,AY160= "CAT III", 4,AY160= "CAT IV", 3,AY160="CAT V", 2, AY160="CAT VI", 1)</f>
        <v>2</v>
      </c>
    </row>
    <row r="161" spans="1:53" x14ac:dyDescent="0.25">
      <c r="A161" s="28" t="s">
        <v>726</v>
      </c>
      <c r="B161" s="20" t="s">
        <v>726</v>
      </c>
      <c r="C161" s="20" t="s">
        <v>723</v>
      </c>
      <c r="D161" s="20" t="s">
        <v>727</v>
      </c>
      <c r="E161" s="20" t="s">
        <v>728</v>
      </c>
      <c r="F161" s="20" t="s">
        <v>147</v>
      </c>
      <c r="G161" s="20">
        <v>2</v>
      </c>
      <c r="H161" s="20" t="s">
        <v>64</v>
      </c>
      <c r="K161" s="20" t="s">
        <v>55</v>
      </c>
      <c r="L161" s="20">
        <v>3</v>
      </c>
      <c r="M161" s="20">
        <v>92</v>
      </c>
      <c r="N161" s="59">
        <f t="shared" si="14"/>
        <v>47.325102880658434</v>
      </c>
      <c r="Q161" s="29">
        <v>85</v>
      </c>
      <c r="S161" s="29">
        <v>73</v>
      </c>
      <c r="T161" s="29">
        <v>24.6</v>
      </c>
      <c r="U161" s="29">
        <v>26.1</v>
      </c>
      <c r="V161" s="29">
        <v>26.1</v>
      </c>
      <c r="W161" s="29">
        <v>28.1</v>
      </c>
      <c r="X161" s="30">
        <v>36300</v>
      </c>
      <c r="Y161" s="30">
        <v>34500</v>
      </c>
      <c r="Z161" s="20" t="s">
        <v>54</v>
      </c>
      <c r="AA161" s="20" t="s">
        <v>49</v>
      </c>
      <c r="AB161" s="58" t="s">
        <v>1429</v>
      </c>
      <c r="AC161" s="58" cm="1">
        <f t="array" ref="AC161">_xlfn.IFS(AB161="A (Super Heavy)",6,AB161="B (Upper Heavy)",5,AB161="C (Lower Heavy)",4,AB161="D (Upper Medium)",3,AB161="E (Lower Medium)",2,AB161="F (Light)",1, AB161="Specific Analysis",5)</f>
        <v>2</v>
      </c>
      <c r="AD161" s="29">
        <v>7410</v>
      </c>
      <c r="AE161" s="20" t="s">
        <v>50</v>
      </c>
      <c r="AF161" s="20" t="s">
        <v>51</v>
      </c>
      <c r="AG161" s="20" t="s">
        <v>52</v>
      </c>
      <c r="AH161" s="20" t="s">
        <v>53</v>
      </c>
      <c r="AI161" s="20" t="s">
        <v>54</v>
      </c>
      <c r="AJ161" s="20" t="s">
        <v>54</v>
      </c>
      <c r="AL161" s="20" t="s">
        <v>55</v>
      </c>
      <c r="AM161" s="20">
        <v>4</v>
      </c>
      <c r="AN161" s="20" t="s">
        <v>74</v>
      </c>
      <c r="AO161" s="30">
        <v>36</v>
      </c>
      <c r="AP161" s="31">
        <v>918</v>
      </c>
      <c r="AQ161" s="19" t="s">
        <v>70</v>
      </c>
      <c r="AR161" s="20"/>
      <c r="AS161" s="55">
        <f t="shared" si="15"/>
        <v>15649.097341921437</v>
      </c>
      <c r="AT161" s="55">
        <f t="shared" si="16"/>
        <v>85</v>
      </c>
      <c r="AU161" s="55">
        <f t="shared" si="17"/>
        <v>25.906735751295336</v>
      </c>
      <c r="AV161" s="55">
        <f t="shared" si="20"/>
        <v>47.325102880658434</v>
      </c>
      <c r="AW161" s="55" cm="1">
        <f t="array" ref="AW161">2*9.81^2*(AS161)^2/(3.1416*(AU161^2)*(_xlfn.IFS(F161="Jet",0.973*0.873*0.98094,F161="Turboprop",0.804*0.979*0.97444,F161="Piston",0.804*0.971*0.97444)*IF(R161="",1,1.09011))*1.225*AV161)</f>
        <v>502746.22281987249</v>
      </c>
      <c r="AX161" s="43">
        <f t="shared" si="18"/>
        <v>0.50274622281987247</v>
      </c>
      <c r="AY161" s="41" t="str" cm="1">
        <f t="array" ref="AY161">_xlfn.IFS( AX161&lt;=0.5, "CAT VI",
    AX161&lt;=2, "CAT V",
    AX161&lt;=5, "CAT IV",
    AX161&lt;=10, "CAT III",AX161&lt;=20, "CAT II",AX161&gt;20, "CAT I")</f>
        <v>CAT V</v>
      </c>
      <c r="AZ161" s="43">
        <f t="shared" si="19"/>
        <v>2</v>
      </c>
      <c r="BA161" s="43" cm="1">
        <f t="array" ref="BA161">_xlfn.IFS(AY161= "CAT I", 6,AY161= "CAT II", 5,AY161= "CAT III", 4,AY161= "CAT IV", 3,AY161="CAT V", 2, AY161="CAT VI", 1)</f>
        <v>2</v>
      </c>
    </row>
    <row r="162" spans="1:53" x14ac:dyDescent="0.25">
      <c r="A162" s="28" t="s">
        <v>677</v>
      </c>
      <c r="B162" s="20" t="s">
        <v>677</v>
      </c>
      <c r="C162" s="20" t="s">
        <v>678</v>
      </c>
      <c r="D162" s="20" t="s">
        <v>679</v>
      </c>
      <c r="E162" s="20" t="s">
        <v>680</v>
      </c>
      <c r="F162" s="20" t="s">
        <v>151</v>
      </c>
      <c r="G162" s="20">
        <v>2</v>
      </c>
      <c r="H162" s="20" t="s">
        <v>64</v>
      </c>
      <c r="K162" s="20" t="s">
        <v>55</v>
      </c>
      <c r="L162" s="20">
        <v>3</v>
      </c>
      <c r="M162" s="20">
        <v>107</v>
      </c>
      <c r="N162" s="59">
        <f t="shared" si="14"/>
        <v>55.041152263374485</v>
      </c>
      <c r="Q162" s="29">
        <v>91.8</v>
      </c>
      <c r="S162" s="29">
        <v>79.2</v>
      </c>
      <c r="T162" s="29">
        <v>27.9</v>
      </c>
      <c r="U162" s="29">
        <v>25.5</v>
      </c>
      <c r="V162" s="29">
        <v>26.2</v>
      </c>
      <c r="W162" s="29">
        <v>28.1</v>
      </c>
      <c r="X162" s="30">
        <v>41790</v>
      </c>
      <c r="Y162" s="30">
        <v>39800</v>
      </c>
      <c r="Z162" s="20" t="s">
        <v>54</v>
      </c>
      <c r="AA162" s="20" t="s">
        <v>49</v>
      </c>
      <c r="AB162" s="58" t="s">
        <v>1429</v>
      </c>
      <c r="AC162" s="58" cm="1">
        <f t="array" ref="AC162">_xlfn.IFS(AB162="A (Super Heavy)",6,AB162="B (Upper Heavy)",5,AB162="C (Lower Heavy)",4,AB162="D (Upper Medium)",3,AB162="E (Lower Medium)",2,AB162="F (Light)",1, AB162="Specific Analysis",5)</f>
        <v>2</v>
      </c>
      <c r="AD162" s="29">
        <v>8571.6</v>
      </c>
      <c r="AE162" s="20" t="s">
        <v>50</v>
      </c>
      <c r="AF162" s="20" t="s">
        <v>51</v>
      </c>
      <c r="AG162" s="20" t="s">
        <v>68</v>
      </c>
      <c r="AH162" s="20" t="s">
        <v>54</v>
      </c>
      <c r="AI162" s="20" t="s">
        <v>54</v>
      </c>
      <c r="AJ162" s="20" t="s">
        <v>44</v>
      </c>
      <c r="AL162" s="20" t="s">
        <v>55</v>
      </c>
      <c r="AM162" s="20">
        <v>7</v>
      </c>
      <c r="AN162" s="20" t="s">
        <v>74</v>
      </c>
      <c r="AO162" s="30">
        <v>11</v>
      </c>
      <c r="AP162" s="31">
        <v>710</v>
      </c>
      <c r="AR162" s="20"/>
      <c r="AS162" s="55">
        <f t="shared" si="15"/>
        <v>18053.161571260091</v>
      </c>
      <c r="AT162" s="55">
        <f t="shared" si="16"/>
        <v>91.8</v>
      </c>
      <c r="AU162" s="55">
        <f t="shared" si="17"/>
        <v>27.97927461139896</v>
      </c>
      <c r="AV162" s="55">
        <f t="shared" si="20"/>
        <v>55.041152263374485</v>
      </c>
      <c r="AW162" s="55" cm="1">
        <f t="array" ref="AW162">2*9.81^2*(AS162)^2/(3.1416*(AU162^2)*(_xlfn.IFS(F162="Jet",0.973*0.873*0.98094,F162="Turboprop",0.804*0.979*0.97444,F162="Piston",0.804*0.971*0.97444)*IF(R162="",1,1.09011))*1.225*AV162)</f>
        <v>497275.16591836233</v>
      </c>
      <c r="AX162" s="43">
        <f t="shared" si="18"/>
        <v>0.49727516591836235</v>
      </c>
      <c r="AY162" s="41" t="str" cm="1">
        <f t="array" ref="AY162">_xlfn.IFS( AX162&lt;=0.5, "CAT VI",
    AX162&lt;=2, "CAT V",
    AX162&lt;=5, "CAT IV",
    AX162&lt;=10, "CAT III",AX162&lt;=20, "CAT II",AX162&gt;20, "CAT I")</f>
        <v>CAT VI</v>
      </c>
      <c r="AZ162" s="43">
        <f t="shared" si="19"/>
        <v>2</v>
      </c>
      <c r="BA162" s="43" cm="1">
        <f t="array" ref="BA162">_xlfn.IFS(AY162= "CAT I", 6,AY162= "CAT II", 5,AY162= "CAT III", 4,AY162= "CAT IV", 3,AY162="CAT V", 2, AY162="CAT VI", 1)</f>
        <v>1</v>
      </c>
    </row>
    <row r="163" spans="1:53" x14ac:dyDescent="0.25">
      <c r="A163" s="28" t="s">
        <v>621</v>
      </c>
      <c r="B163" s="20" t="s">
        <v>621</v>
      </c>
      <c r="C163" s="20" t="s">
        <v>472</v>
      </c>
      <c r="D163" s="20" t="s">
        <v>622</v>
      </c>
      <c r="E163" s="20" t="s">
        <v>622</v>
      </c>
      <c r="F163" s="20" t="s">
        <v>43</v>
      </c>
      <c r="G163" s="20">
        <v>2</v>
      </c>
      <c r="H163" s="20" t="s">
        <v>44</v>
      </c>
      <c r="K163" s="20" t="s">
        <v>45</v>
      </c>
      <c r="L163" s="20" t="s">
        <v>200</v>
      </c>
      <c r="M163" s="20">
        <v>131</v>
      </c>
      <c r="N163" s="59">
        <f t="shared" si="14"/>
        <v>67.386831275720169</v>
      </c>
      <c r="Q163" s="29">
        <v>63.6</v>
      </c>
      <c r="S163" s="29">
        <v>72.3</v>
      </c>
      <c r="T163" s="29">
        <v>19.3</v>
      </c>
      <c r="U163" s="29">
        <v>28.7</v>
      </c>
      <c r="V163" s="29">
        <v>28.7</v>
      </c>
      <c r="W163" s="29">
        <v>10.6</v>
      </c>
      <c r="X163" s="30">
        <v>36100</v>
      </c>
      <c r="Y163" s="30">
        <v>31800</v>
      </c>
      <c r="Z163" s="20" t="s">
        <v>54</v>
      </c>
      <c r="AA163" s="20" t="s">
        <v>49</v>
      </c>
      <c r="AB163" s="58" t="s">
        <v>1429</v>
      </c>
      <c r="AC163" s="58" cm="1">
        <f t="array" ref="AC163">_xlfn.IFS(AB163="A (Super Heavy)",6,AB163="B (Upper Heavy)",5,AB163="C (Lower Heavy)",4,AB163="D (Upper Medium)",3,AB163="E (Lower Medium)",2,AB163="F (Light)",1, AB163="Specific Analysis",5)</f>
        <v>2</v>
      </c>
      <c r="AD163" s="29">
        <v>5691.5</v>
      </c>
      <c r="AE163" s="20" t="s">
        <v>50</v>
      </c>
      <c r="AF163" s="20" t="s">
        <v>209</v>
      </c>
      <c r="AG163" s="20" t="s">
        <v>210</v>
      </c>
      <c r="AH163" s="20" t="s">
        <v>68</v>
      </c>
      <c r="AI163" s="20" t="s">
        <v>53</v>
      </c>
      <c r="AJ163" s="20" t="s">
        <v>53</v>
      </c>
      <c r="AL163" s="20" t="s">
        <v>55</v>
      </c>
      <c r="AM163" s="20">
        <v>9</v>
      </c>
      <c r="AN163" s="20" t="s">
        <v>74</v>
      </c>
      <c r="AO163" s="30">
        <v>284</v>
      </c>
      <c r="AP163" s="31">
        <v>116294</v>
      </c>
      <c r="AQ163" s="19" t="s">
        <v>70</v>
      </c>
      <c r="AR163" s="20"/>
      <c r="AS163" s="55">
        <f t="shared" si="15"/>
        <v>14424.385376031933</v>
      </c>
      <c r="AT163" s="55">
        <f t="shared" si="16"/>
        <v>63.6</v>
      </c>
      <c r="AU163" s="55">
        <f t="shared" si="17"/>
        <v>19.38433404449863</v>
      </c>
      <c r="AV163" s="55">
        <f t="shared" si="20"/>
        <v>67.386831275720169</v>
      </c>
      <c r="AW163" s="55" cm="1">
        <f t="array" ref="AW163">2*9.81^2*(AS163)^2/(3.1416*(AU163^2)*(_xlfn.IFS(F163="Jet",0.973*0.873*0.98094,F163="Turboprop",0.804*0.979*0.97444,F163="Piston",0.804*0.971*0.97444)*IF(R163="",1,1.09011))*1.225*AV163)</f>
        <v>493207.1154548733</v>
      </c>
      <c r="AX163" s="43">
        <f t="shared" si="18"/>
        <v>0.49320711545487328</v>
      </c>
      <c r="AY163" s="41" t="str" cm="1">
        <f t="array" ref="AY163">_xlfn.IFS( AX163&lt;=0.5, "CAT VI",
    AX163&lt;=2, "CAT V",
    AX163&lt;=5, "CAT IV",
    AX163&lt;=10, "CAT III",AX163&lt;=20, "CAT II",AX163&gt;20, "CAT I")</f>
        <v>CAT VI</v>
      </c>
      <c r="AZ163" s="43">
        <f t="shared" si="19"/>
        <v>2</v>
      </c>
      <c r="BA163" s="43" cm="1">
        <f t="array" ref="BA163">_xlfn.IFS(AY163= "CAT I", 6,AY163= "CAT II", 5,AY163= "CAT III", 4,AY163= "CAT IV", 3,AY163="CAT V", 2, AY163="CAT VI", 1)</f>
        <v>1</v>
      </c>
    </row>
    <row r="164" spans="1:53" x14ac:dyDescent="0.25">
      <c r="A164" s="28" t="s">
        <v>722</v>
      </c>
      <c r="B164" s="20" t="s">
        <v>722</v>
      </c>
      <c r="C164" s="20" t="s">
        <v>723</v>
      </c>
      <c r="D164" s="20" t="s">
        <v>724</v>
      </c>
      <c r="E164" s="20" t="s">
        <v>725</v>
      </c>
      <c r="F164" s="20" t="s">
        <v>147</v>
      </c>
      <c r="G164" s="20">
        <v>2</v>
      </c>
      <c r="H164" s="20" t="s">
        <v>64</v>
      </c>
      <c r="K164" s="20" t="s">
        <v>55</v>
      </c>
      <c r="L164" s="20">
        <v>3</v>
      </c>
      <c r="M164" s="20">
        <v>92</v>
      </c>
      <c r="N164" s="59">
        <f t="shared" si="14"/>
        <v>47.325102880658434</v>
      </c>
      <c r="Q164" s="29">
        <v>85</v>
      </c>
      <c r="S164" s="29">
        <v>73</v>
      </c>
      <c r="T164" s="29">
        <v>24.6</v>
      </c>
      <c r="U164" s="29">
        <v>26.1</v>
      </c>
      <c r="V164" s="29">
        <v>26.1</v>
      </c>
      <c r="W164" s="29">
        <v>28.1</v>
      </c>
      <c r="X164" s="30">
        <v>34500</v>
      </c>
      <c r="Y164" s="30">
        <v>33900</v>
      </c>
      <c r="Z164" s="20" t="s">
        <v>54</v>
      </c>
      <c r="AA164" s="20" t="s">
        <v>49</v>
      </c>
      <c r="AB164" s="58" t="s">
        <v>1429</v>
      </c>
      <c r="AC164" s="58" cm="1">
        <f t="array" ref="AC164">_xlfn.IFS(AB164="A (Super Heavy)",6,AB164="B (Upper Heavy)",5,AB164="C (Lower Heavy)",4,AB164="D (Upper Medium)",3,AB164="E (Lower Medium)",2,AB164="F (Light)",1, AB164="Specific Analysis",5)</f>
        <v>2</v>
      </c>
      <c r="AD164" s="29">
        <v>7410</v>
      </c>
      <c r="AE164" s="20" t="s">
        <v>50</v>
      </c>
      <c r="AF164" s="20" t="s">
        <v>51</v>
      </c>
      <c r="AG164" s="20" t="s">
        <v>52</v>
      </c>
      <c r="AH164" s="20" t="s">
        <v>53</v>
      </c>
      <c r="AI164" s="20" t="s">
        <v>54</v>
      </c>
      <c r="AJ164" s="20" t="s">
        <v>54</v>
      </c>
      <c r="AL164" s="20" t="s">
        <v>55</v>
      </c>
      <c r="AM164" s="20">
        <v>4</v>
      </c>
      <c r="AN164" s="20" t="s">
        <v>74</v>
      </c>
      <c r="AO164" s="30">
        <v>22</v>
      </c>
      <c r="AP164" s="31">
        <v>33064</v>
      </c>
      <c r="AQ164" s="19" t="s">
        <v>70</v>
      </c>
      <c r="AR164" s="20"/>
      <c r="AS164" s="55">
        <f t="shared" si="15"/>
        <v>15376.939127279324</v>
      </c>
      <c r="AT164" s="55">
        <f t="shared" si="16"/>
        <v>85</v>
      </c>
      <c r="AU164" s="55">
        <f t="shared" si="17"/>
        <v>25.906735751295336</v>
      </c>
      <c r="AV164" s="55">
        <f t="shared" si="20"/>
        <v>47.325102880658434</v>
      </c>
      <c r="AW164" s="55" cm="1">
        <f t="array" ref="AW164">2*9.81^2*(AS164)^2/(3.1416*(AU164^2)*(_xlfn.IFS(F164="Jet",0.973*0.873*0.98094,F164="Turboprop",0.804*0.979*0.97444,F164="Piston",0.804*0.971*0.97444)*IF(R164="",1,1.09011))*1.225*AV164)</f>
        <v>485411.45702736871</v>
      </c>
      <c r="AX164" s="43">
        <f t="shared" si="18"/>
        <v>0.48541145702736871</v>
      </c>
      <c r="AY164" s="41" t="str" cm="1">
        <f t="array" ref="AY164">_xlfn.IFS( AX164&lt;=0.5, "CAT VI",
    AX164&lt;=2, "CAT V",
    AX164&lt;=5, "CAT IV",
    AX164&lt;=10, "CAT III",AX164&lt;=20, "CAT II",AX164&gt;20, "CAT I")</f>
        <v>CAT VI</v>
      </c>
      <c r="AZ164" s="43">
        <f t="shared" si="19"/>
        <v>2</v>
      </c>
      <c r="BA164" s="43" cm="1">
        <f t="array" ref="BA164">_xlfn.IFS(AY164= "CAT I", 6,AY164= "CAT II", 5,AY164= "CAT III", 4,AY164= "CAT IV", 3,AY164="CAT V", 2, AY164="CAT VI", 1)</f>
        <v>1</v>
      </c>
    </row>
    <row r="165" spans="1:53" x14ac:dyDescent="0.25">
      <c r="A165" s="28" t="s">
        <v>931</v>
      </c>
      <c r="B165" s="20" t="s">
        <v>931</v>
      </c>
      <c r="C165" s="20" t="s">
        <v>932</v>
      </c>
      <c r="D165" s="20" t="s">
        <v>933</v>
      </c>
      <c r="E165" s="20" t="s">
        <v>934</v>
      </c>
      <c r="F165" s="20" t="s">
        <v>43</v>
      </c>
      <c r="G165" s="20">
        <v>2</v>
      </c>
      <c r="H165" s="20" t="s">
        <v>64</v>
      </c>
      <c r="K165" s="20" t="s">
        <v>45</v>
      </c>
      <c r="L165" s="20" t="s">
        <v>200</v>
      </c>
      <c r="M165" s="20">
        <v>115</v>
      </c>
      <c r="N165" s="59">
        <f t="shared" si="14"/>
        <v>59.156378600823047</v>
      </c>
      <c r="Q165" s="29">
        <v>68.8</v>
      </c>
      <c r="S165" s="29">
        <v>69.7</v>
      </c>
      <c r="T165" s="29">
        <v>23.1</v>
      </c>
      <c r="U165" s="29">
        <v>25.1</v>
      </c>
      <c r="V165" s="29">
        <v>25</v>
      </c>
      <c r="W165" s="29">
        <v>14.9</v>
      </c>
      <c r="X165" s="30">
        <v>34524</v>
      </c>
      <c r="Y165" s="30">
        <v>31725</v>
      </c>
      <c r="Z165" s="20" t="s">
        <v>54</v>
      </c>
      <c r="AA165" s="20" t="s">
        <v>49</v>
      </c>
      <c r="AB165" s="58" t="s">
        <v>1429</v>
      </c>
      <c r="AC165" s="58" cm="1">
        <f t="array" ref="AC165">_xlfn.IFS(AB165="A (Super Heavy)",6,AB165="B (Upper Heavy)",5,AB165="C (Lower Heavy)",4,AB165="D (Upper Medium)",3,AB165="E (Lower Medium)",2,AB165="F (Light)",1, AB165="Specific Analysis",5)</f>
        <v>2</v>
      </c>
      <c r="AD165" s="29">
        <v>5886.4</v>
      </c>
      <c r="AE165" s="20" t="s">
        <v>50</v>
      </c>
      <c r="AF165" s="20" t="s">
        <v>209</v>
      </c>
      <c r="AG165" s="20" t="s">
        <v>210</v>
      </c>
      <c r="AH165" s="20" t="s">
        <v>68</v>
      </c>
      <c r="AI165" s="20" t="s">
        <v>53</v>
      </c>
      <c r="AJ165" s="20" t="s">
        <v>53</v>
      </c>
      <c r="AL165" s="20" t="s">
        <v>55</v>
      </c>
      <c r="AM165" s="20">
        <v>6</v>
      </c>
      <c r="AN165" s="20" t="s">
        <v>74</v>
      </c>
      <c r="AO165" s="30">
        <v>46</v>
      </c>
      <c r="AP165" s="31">
        <v>11840</v>
      </c>
      <c r="AQ165" s="19" t="s">
        <v>70</v>
      </c>
      <c r="AR165" s="20"/>
      <c r="AS165" s="55">
        <f t="shared" si="15"/>
        <v>14390.365599201668</v>
      </c>
      <c r="AT165" s="55">
        <f t="shared" si="16"/>
        <v>68.8</v>
      </c>
      <c r="AU165" s="55">
        <f t="shared" si="17"/>
        <v>20.96921670222493</v>
      </c>
      <c r="AV165" s="55">
        <f t="shared" si="20"/>
        <v>59.156378600823047</v>
      </c>
      <c r="AW165" s="55" cm="1">
        <f t="array" ref="AW165">2*9.81^2*(AS165)^2/(3.1416*(AU165^2)*(_xlfn.IFS(F165="Jet",0.973*0.873*0.98094,F165="Turboprop",0.804*0.979*0.97444,F165="Piston",0.804*0.971*0.97444)*IF(R165="",1,1.09011))*1.225*AV165)</f>
        <v>477847.33163216693</v>
      </c>
      <c r="AX165" s="43">
        <f t="shared" si="18"/>
        <v>0.47784733163216692</v>
      </c>
      <c r="AY165" s="41" t="str" cm="1">
        <f t="array" ref="AY165">_xlfn.IFS( AX165&lt;=0.5, "CAT VI",
    AX165&lt;=2, "CAT V",
    AX165&lt;=5, "CAT IV",
    AX165&lt;=10, "CAT III",AX165&lt;=20, "CAT II",AX165&gt;20, "CAT I")</f>
        <v>CAT VI</v>
      </c>
      <c r="AZ165" s="43">
        <f t="shared" si="19"/>
        <v>2</v>
      </c>
      <c r="BA165" s="43" cm="1">
        <f t="array" ref="BA165">_xlfn.IFS(AY165= "CAT I", 6,AY165= "CAT II", 5,AY165= "CAT III", 4,AY165= "CAT IV", 3,AY165="CAT V", 2, AY165="CAT VI", 1)</f>
        <v>1</v>
      </c>
    </row>
    <row r="166" spans="1:53" x14ac:dyDescent="0.25">
      <c r="A166" s="28" t="s">
        <v>648</v>
      </c>
      <c r="B166" s="20" t="s">
        <v>648</v>
      </c>
      <c r="C166" s="20" t="s">
        <v>531</v>
      </c>
      <c r="D166" s="20" t="s">
        <v>649</v>
      </c>
      <c r="E166" s="20" t="s">
        <v>649</v>
      </c>
      <c r="F166" s="20" t="s">
        <v>147</v>
      </c>
      <c r="G166" s="20">
        <v>2</v>
      </c>
      <c r="H166" s="20" t="s">
        <v>64</v>
      </c>
      <c r="K166" s="20" t="s">
        <v>55</v>
      </c>
      <c r="L166" s="20" t="s">
        <v>200</v>
      </c>
      <c r="M166" s="20">
        <v>110</v>
      </c>
      <c r="N166" s="59">
        <f t="shared" si="14"/>
        <v>56.584362139917694</v>
      </c>
      <c r="Q166" s="29">
        <v>84.7</v>
      </c>
      <c r="S166" s="29">
        <v>64.5</v>
      </c>
      <c r="T166" s="29">
        <v>26.8</v>
      </c>
      <c r="U166" s="29">
        <v>22.4</v>
      </c>
      <c r="V166" s="29">
        <v>23</v>
      </c>
      <c r="W166" s="29">
        <v>14.2</v>
      </c>
      <c r="X166" s="30">
        <v>36376</v>
      </c>
      <c r="Y166" s="30">
        <v>36376</v>
      </c>
      <c r="Z166" s="20" t="s">
        <v>201</v>
      </c>
      <c r="AA166" s="20" t="s">
        <v>49</v>
      </c>
      <c r="AB166" s="58" t="s">
        <v>1429</v>
      </c>
      <c r="AC166" s="58" cm="1">
        <f t="array" ref="AC166">_xlfn.IFS(AB166="A (Super Heavy)",6,AB166="B (Upper Heavy)",5,AB166="C (Lower Heavy)",4,AB166="D (Upper Medium)",3,AB166="E (Lower Medium)",2,AB166="F (Light)",1, AB166="Specific Analysis",5)</f>
        <v>2</v>
      </c>
      <c r="AD166" s="29">
        <v>6581.7</v>
      </c>
      <c r="AE166" s="20" t="s">
        <v>50</v>
      </c>
      <c r="AF166" s="20" t="s">
        <v>209</v>
      </c>
      <c r="AG166" s="20" t="s">
        <v>210</v>
      </c>
      <c r="AH166" s="20" t="s">
        <v>68</v>
      </c>
      <c r="AI166" s="20" t="s">
        <v>53</v>
      </c>
      <c r="AJ166" s="20" t="s">
        <v>53</v>
      </c>
      <c r="AL166" s="20" t="s">
        <v>55</v>
      </c>
      <c r="AM166" s="20" t="s">
        <v>47</v>
      </c>
      <c r="AN166" s="20" t="s">
        <v>74</v>
      </c>
      <c r="AO166" s="30">
        <v>1</v>
      </c>
      <c r="AP166" s="31">
        <v>4484</v>
      </c>
      <c r="AQ166" s="19" t="s">
        <v>70</v>
      </c>
      <c r="AR166" s="20"/>
      <c r="AS166" s="55">
        <f t="shared" si="15"/>
        <v>16500.045359702439</v>
      </c>
      <c r="AT166" s="55">
        <f t="shared" si="16"/>
        <v>84.7</v>
      </c>
      <c r="AU166" s="55">
        <f t="shared" si="17"/>
        <v>25.815300213349587</v>
      </c>
      <c r="AV166" s="55">
        <f t="shared" si="20"/>
        <v>56.584362139917694</v>
      </c>
      <c r="AW166" s="55" cm="1">
        <f t="array" ref="AW166">2*9.81^2*(AS166)^2/(3.1416*(AU166^2)*(_xlfn.IFS(F166="Jet",0.973*0.873*0.98094,F166="Turboprop",0.804*0.979*0.97444,F166="Piston",0.804*0.971*0.97444)*IF(R166="",1,1.09011))*1.225*AV166)</f>
        <v>470767.72592633788</v>
      </c>
      <c r="AX166" s="43">
        <f t="shared" si="18"/>
        <v>0.47076772592633787</v>
      </c>
      <c r="AY166" s="41" t="str" cm="1">
        <f t="array" ref="AY166">_xlfn.IFS( AX166&lt;=0.5, "CAT VI",
    AX166&lt;=2, "CAT V",
    AX166&lt;=5, "CAT IV",
    AX166&lt;=10, "CAT III",AX166&lt;=20, "CAT II",AX166&gt;20, "CAT I")</f>
        <v>CAT VI</v>
      </c>
      <c r="AZ166" s="43">
        <f t="shared" si="19"/>
        <v>2</v>
      </c>
      <c r="BA166" s="43" cm="1">
        <f t="array" ref="BA166">_xlfn.IFS(AY166= "CAT I", 6,AY166= "CAT II", 5,AY166= "CAT III", 4,AY166= "CAT IV", 3,AY166="CAT V", 2, AY166="CAT VI", 1)</f>
        <v>1</v>
      </c>
    </row>
    <row r="167" spans="1:53" x14ac:dyDescent="0.25">
      <c r="A167" s="28" t="s">
        <v>908</v>
      </c>
      <c r="B167" s="20" t="s">
        <v>908</v>
      </c>
      <c r="C167" s="20" t="s">
        <v>909</v>
      </c>
      <c r="D167" s="20" t="s">
        <v>910</v>
      </c>
      <c r="E167" s="20" t="s">
        <v>911</v>
      </c>
      <c r="F167" s="20" t="s">
        <v>43</v>
      </c>
      <c r="G167" s="20">
        <v>2</v>
      </c>
      <c r="H167" s="20" t="s">
        <v>44</v>
      </c>
      <c r="K167" s="20" t="s">
        <v>45</v>
      </c>
      <c r="L167" s="20" t="s">
        <v>200</v>
      </c>
      <c r="M167" s="20">
        <v>132</v>
      </c>
      <c r="N167" s="59">
        <f t="shared" si="14"/>
        <v>67.901234567901241</v>
      </c>
      <c r="Q167" s="29">
        <v>51.4</v>
      </c>
      <c r="S167" s="29">
        <v>53.9</v>
      </c>
      <c r="T167" s="29">
        <v>17.100000000000001</v>
      </c>
      <c r="U167" s="29">
        <v>22.7</v>
      </c>
      <c r="V167" s="29">
        <v>22.7</v>
      </c>
      <c r="W167" s="29">
        <v>12</v>
      </c>
      <c r="X167" s="30">
        <v>31100</v>
      </c>
      <c r="Y167" s="30">
        <v>25000</v>
      </c>
      <c r="Z167" s="20" t="s">
        <v>54</v>
      </c>
      <c r="AA167" s="20" t="s">
        <v>49</v>
      </c>
      <c r="AB167" s="58" t="s">
        <v>1428</v>
      </c>
      <c r="AC167" s="58" cm="1">
        <f t="array" ref="AC167">_xlfn.IFS(AB167="A (Super Heavy)",6,AB167="B (Upper Heavy)",5,AB167="C (Lower Heavy)",4,AB167="D (Upper Medium)",3,AB167="E (Lower Medium)",2,AB167="F (Light)",1, AB167="Specific Analysis",5)</f>
        <v>1</v>
      </c>
      <c r="AD167" s="29">
        <v>3615.3</v>
      </c>
      <c r="AE167" s="20" t="s">
        <v>50</v>
      </c>
      <c r="AF167" s="20" t="s">
        <v>209</v>
      </c>
      <c r="AG167" s="20" t="s">
        <v>210</v>
      </c>
      <c r="AH167" s="20" t="s">
        <v>68</v>
      </c>
      <c r="AI167" s="20" t="s">
        <v>53</v>
      </c>
      <c r="AJ167" s="20" t="s">
        <v>53</v>
      </c>
      <c r="AL167" s="20" t="s">
        <v>55</v>
      </c>
      <c r="AM167" s="20">
        <v>7</v>
      </c>
      <c r="AN167" s="20" t="s">
        <v>74</v>
      </c>
      <c r="AO167" s="30">
        <v>12</v>
      </c>
      <c r="AP167" s="31">
        <v>5172</v>
      </c>
      <c r="AQ167" s="19" t="s">
        <v>70</v>
      </c>
      <c r="AR167" s="20"/>
      <c r="AS167" s="55">
        <f t="shared" si="15"/>
        <v>11339.925610087997</v>
      </c>
      <c r="AT167" s="55">
        <f t="shared" si="16"/>
        <v>51.4</v>
      </c>
      <c r="AU167" s="55">
        <f t="shared" si="17"/>
        <v>15.665955501371531</v>
      </c>
      <c r="AV167" s="55">
        <f t="shared" si="20"/>
        <v>67.901234567901241</v>
      </c>
      <c r="AW167" s="55" cm="1">
        <f t="array" ref="AW167">2*9.81^2*(AS167)^2/(3.1416*(AU167^2)*(_xlfn.IFS(F167="Jet",0.973*0.873*0.98094,F167="Turboprop",0.804*0.979*0.97444,F167="Piston",0.804*0.971*0.97444)*IF(R167="",1,1.09011))*1.225*AV167)</f>
        <v>463170.04980539886</v>
      </c>
      <c r="AX167" s="43">
        <f t="shared" si="18"/>
        <v>0.46317004980539883</v>
      </c>
      <c r="AY167" s="41" t="str" cm="1">
        <f t="array" ref="AY167">_xlfn.IFS( AX167&lt;=0.5, "CAT VI",
    AX167&lt;=2, "CAT V",
    AX167&lt;=5, "CAT IV",
    AX167&lt;=10, "CAT III",AX167&lt;=20, "CAT II",AX167&gt;20, "CAT I")</f>
        <v>CAT VI</v>
      </c>
      <c r="AZ167" s="43">
        <f t="shared" si="19"/>
        <v>1</v>
      </c>
      <c r="BA167" s="43" cm="1">
        <f t="array" ref="BA167">_xlfn.IFS(AY167= "CAT I", 6,AY167= "CAT II", 5,AY167= "CAT III", 4,AY167= "CAT IV", 3,AY167="CAT V", 2, AY167="CAT VI", 1)</f>
        <v>1</v>
      </c>
    </row>
    <row r="168" spans="1:53" x14ac:dyDescent="0.25">
      <c r="A168" s="28" t="s">
        <v>900</v>
      </c>
      <c r="B168" s="20" t="s">
        <v>900</v>
      </c>
      <c r="C168" s="20" t="s">
        <v>901</v>
      </c>
      <c r="D168" s="20" t="s">
        <v>902</v>
      </c>
      <c r="E168" s="20" t="s">
        <v>903</v>
      </c>
      <c r="F168" s="20" t="s">
        <v>43</v>
      </c>
      <c r="G168" s="20">
        <v>2</v>
      </c>
      <c r="H168" s="20" t="s">
        <v>44</v>
      </c>
      <c r="K168" s="20" t="s">
        <v>152</v>
      </c>
      <c r="L168" s="20" t="s">
        <v>153</v>
      </c>
      <c r="M168" s="20">
        <v>125</v>
      </c>
      <c r="N168" s="59">
        <f t="shared" si="14"/>
        <v>64.300411522633752</v>
      </c>
      <c r="Q168" s="29">
        <v>47</v>
      </c>
      <c r="S168" s="29">
        <v>50.5</v>
      </c>
      <c r="T168" s="29">
        <v>16.5</v>
      </c>
      <c r="U168" s="29">
        <v>18.399999999999999</v>
      </c>
      <c r="V168" s="29">
        <v>18.399999999999999</v>
      </c>
      <c r="W168" s="29">
        <v>10.7</v>
      </c>
      <c r="X168" s="30">
        <v>25000</v>
      </c>
      <c r="Y168" s="30">
        <v>22046</v>
      </c>
      <c r="Z168" s="20" t="s">
        <v>54</v>
      </c>
      <c r="AA168" s="20" t="s">
        <v>49</v>
      </c>
      <c r="AB168" s="58" t="s">
        <v>1428</v>
      </c>
      <c r="AC168" s="58" cm="1">
        <f t="array" ref="AC168">_xlfn.IFS(AB168="A (Super Heavy)",6,AB168="B (Upper Heavy)",5,AB168="C (Lower Heavy)",4,AB168="D (Upper Medium)",3,AB168="E (Lower Medium)",2,AB168="F (Light)",1, AB168="Specific Analysis",5)</f>
        <v>1</v>
      </c>
      <c r="AD168" s="29">
        <v>3163.5</v>
      </c>
      <c r="AE168" s="20" t="s">
        <v>50</v>
      </c>
      <c r="AF168" s="20" t="s">
        <v>209</v>
      </c>
      <c r="AG168" s="20" t="s">
        <v>210</v>
      </c>
      <c r="AH168" s="20" t="s">
        <v>68</v>
      </c>
      <c r="AI168" s="20" t="s">
        <v>53</v>
      </c>
      <c r="AJ168" s="20" t="s">
        <v>53</v>
      </c>
      <c r="AL168" s="20" t="s">
        <v>55</v>
      </c>
      <c r="AM168" s="20">
        <v>6</v>
      </c>
      <c r="AN168" s="20" t="s">
        <v>74</v>
      </c>
      <c r="AO168" s="30">
        <v>9</v>
      </c>
      <c r="AP168" s="31">
        <v>770</v>
      </c>
      <c r="AQ168" s="19" t="s">
        <v>70</v>
      </c>
      <c r="AR168" s="20"/>
      <c r="AS168" s="55">
        <f t="shared" si="15"/>
        <v>10000</v>
      </c>
      <c r="AT168" s="55">
        <f t="shared" si="16"/>
        <v>47</v>
      </c>
      <c r="AU168" s="55">
        <f t="shared" si="17"/>
        <v>14.324900944833891</v>
      </c>
      <c r="AV168" s="55">
        <f t="shared" si="20"/>
        <v>64.300411522633752</v>
      </c>
      <c r="AW168" s="55" cm="1">
        <f t="array" ref="AW168">2*9.81^2*(AS168)^2/(3.1416*(AU168^2)*(_xlfn.IFS(F168="Jet",0.973*0.873*0.98094,F168="Turboprop",0.804*0.979*0.97444,F168="Piston",0.804*0.971*0.97444)*IF(R168="",1,1.09011))*1.225*AV168)</f>
        <v>454898.49265022064</v>
      </c>
      <c r="AX168" s="43">
        <f t="shared" si="18"/>
        <v>0.45489849265022064</v>
      </c>
      <c r="AY168" s="41" t="str" cm="1">
        <f t="array" ref="AY168">_xlfn.IFS( AX168&lt;=0.5, "CAT VI",
    AX168&lt;=2, "CAT V",
    AX168&lt;=5, "CAT IV",
    AX168&lt;=10, "CAT III",AX168&lt;=20, "CAT II",AX168&gt;20, "CAT I")</f>
        <v>CAT VI</v>
      </c>
      <c r="AZ168" s="43">
        <f t="shared" si="19"/>
        <v>1</v>
      </c>
      <c r="BA168" s="43" cm="1">
        <f t="array" ref="BA168">_xlfn.IFS(AY168= "CAT I", 6,AY168= "CAT II", 5,AY168= "CAT III", 4,AY168= "CAT IV", 3,AY168="CAT V", 2, AY168="CAT VI", 1)</f>
        <v>1</v>
      </c>
    </row>
    <row r="169" spans="1:53" x14ac:dyDescent="0.25">
      <c r="A169" s="28" t="s">
        <v>612</v>
      </c>
      <c r="B169" s="20" t="s">
        <v>612</v>
      </c>
      <c r="C169" s="20" t="s">
        <v>472</v>
      </c>
      <c r="D169" s="20" t="s">
        <v>613</v>
      </c>
      <c r="E169" s="20" t="s">
        <v>613</v>
      </c>
      <c r="F169" s="20" t="s">
        <v>43</v>
      </c>
      <c r="G169" s="20">
        <v>2</v>
      </c>
      <c r="H169" s="20" t="s">
        <v>64</v>
      </c>
      <c r="K169" s="20" t="s">
        <v>45</v>
      </c>
      <c r="L169" s="20" t="s">
        <v>200</v>
      </c>
      <c r="M169" s="20">
        <v>108</v>
      </c>
      <c r="N169" s="59">
        <f t="shared" si="14"/>
        <v>55.555555555555557</v>
      </c>
      <c r="Q169" s="29">
        <v>63.1</v>
      </c>
      <c r="S169" s="29">
        <v>63.5</v>
      </c>
      <c r="T169" s="29">
        <v>20.3</v>
      </c>
      <c r="U169" s="29">
        <v>27.6</v>
      </c>
      <c r="V169" s="29">
        <v>27.6</v>
      </c>
      <c r="W169" s="29">
        <v>10</v>
      </c>
      <c r="X169" s="30">
        <v>30300</v>
      </c>
      <c r="Y169" s="30">
        <v>27100</v>
      </c>
      <c r="Z169" s="20" t="s">
        <v>54</v>
      </c>
      <c r="AA169" s="20" t="s">
        <v>49</v>
      </c>
      <c r="AB169" s="58" t="s">
        <v>1428</v>
      </c>
      <c r="AC169" s="58" cm="1">
        <f t="array" ref="AC169">_xlfn.IFS(AB169="A (Super Heavy)",6,AB169="B (Upper Heavy)",5,AB169="C (Lower Heavy)",4,AB169="D (Upper Medium)",3,AB169="E (Lower Medium)",2,AB169="F (Light)",1, AB169="Specific Analysis",5)</f>
        <v>1</v>
      </c>
      <c r="AD169" s="29">
        <v>5007.3999999999996</v>
      </c>
      <c r="AE169" s="20" t="s">
        <v>50</v>
      </c>
      <c r="AF169" s="20" t="s">
        <v>209</v>
      </c>
      <c r="AG169" s="20" t="s">
        <v>210</v>
      </c>
      <c r="AH169" s="20" t="s">
        <v>68</v>
      </c>
      <c r="AI169" s="20" t="s">
        <v>53</v>
      </c>
      <c r="AJ169" s="20" t="s">
        <v>53</v>
      </c>
      <c r="AL169" s="20" t="s">
        <v>55</v>
      </c>
      <c r="AM169" s="20">
        <v>6</v>
      </c>
      <c r="AN169" s="20" t="s">
        <v>74</v>
      </c>
      <c r="AO169" s="30">
        <v>296</v>
      </c>
      <c r="AP169" s="31">
        <v>132040</v>
      </c>
      <c r="AQ169" s="19" t="s">
        <v>70</v>
      </c>
      <c r="AR169" s="20"/>
      <c r="AS169" s="55">
        <f t="shared" si="15"/>
        <v>12292.479361335389</v>
      </c>
      <c r="AT169" s="55">
        <f t="shared" si="16"/>
        <v>63.1</v>
      </c>
      <c r="AU169" s="55">
        <f t="shared" si="17"/>
        <v>19.231941481255713</v>
      </c>
      <c r="AV169" s="55">
        <f t="shared" si="20"/>
        <v>55.555555555555557</v>
      </c>
      <c r="AW169" s="55" cm="1">
        <f t="array" ref="AW169">2*9.81^2*(AS169)^2/(3.1416*(AU169^2)*(_xlfn.IFS(F169="Jet",0.973*0.873*0.98094,F169="Turboprop",0.804*0.979*0.97444,F169="Piston",0.804*0.971*0.97444)*IF(R169="",1,1.09011))*1.225*AV169)</f>
        <v>441384.14447104809</v>
      </c>
      <c r="AX169" s="43">
        <f t="shared" si="18"/>
        <v>0.44138414447104807</v>
      </c>
      <c r="AY169" s="41" t="str" cm="1">
        <f t="array" ref="AY169">_xlfn.IFS( AX169&lt;=0.5, "CAT VI",
    AX169&lt;=2, "CAT V",
    AX169&lt;=5, "CAT IV",
    AX169&lt;=10, "CAT III",AX169&lt;=20, "CAT II",AX169&gt;20, "CAT I")</f>
        <v>CAT VI</v>
      </c>
      <c r="AZ169" s="43">
        <f t="shared" si="19"/>
        <v>1</v>
      </c>
      <c r="BA169" s="43" cm="1">
        <f t="array" ref="BA169">_xlfn.IFS(AY169= "CAT I", 6,AY169= "CAT II", 5,AY169= "CAT III", 4,AY169= "CAT IV", 3,AY169="CAT V", 2, AY169="CAT VI", 1)</f>
        <v>1</v>
      </c>
    </row>
    <row r="170" spans="1:53" x14ac:dyDescent="0.25">
      <c r="A170" s="28" t="s">
        <v>987</v>
      </c>
      <c r="B170" s="20" t="s">
        <v>987</v>
      </c>
      <c r="C170" s="20" t="s">
        <v>964</v>
      </c>
      <c r="D170" s="20" t="s">
        <v>988</v>
      </c>
      <c r="E170" s="20" t="s">
        <v>989</v>
      </c>
      <c r="F170" s="20" t="s">
        <v>43</v>
      </c>
      <c r="G170" s="20">
        <v>2</v>
      </c>
      <c r="H170" s="20" t="s">
        <v>44</v>
      </c>
      <c r="K170" s="20" t="s">
        <v>152</v>
      </c>
      <c r="L170" s="20" t="s">
        <v>200</v>
      </c>
      <c r="M170" s="20">
        <v>125</v>
      </c>
      <c r="N170" s="59">
        <f t="shared" si="14"/>
        <v>64.300411522633752</v>
      </c>
      <c r="Q170" s="29">
        <v>43.8</v>
      </c>
      <c r="S170" s="29">
        <v>58.7</v>
      </c>
      <c r="T170" s="29">
        <v>14.7</v>
      </c>
      <c r="U170" s="29">
        <v>25</v>
      </c>
      <c r="V170" s="29">
        <v>25</v>
      </c>
      <c r="W170" s="29">
        <v>11</v>
      </c>
      <c r="X170" s="30">
        <v>22750</v>
      </c>
      <c r="Y170" s="30">
        <v>19500</v>
      </c>
      <c r="Z170" s="20" t="s">
        <v>54</v>
      </c>
      <c r="AA170" s="20" t="s">
        <v>49</v>
      </c>
      <c r="AB170" s="58" t="s">
        <v>1428</v>
      </c>
      <c r="AC170" s="58" cm="1">
        <f t="array" ref="AC170">_xlfn.IFS(AB170="A (Super Heavy)",6,AB170="B (Upper Heavy)",5,AB170="C (Lower Heavy)",4,AB170="D (Upper Medium)",3,AB170="E (Lower Medium)",2,AB170="F (Light)",1, AB170="Specific Analysis",5)</f>
        <v>1</v>
      </c>
      <c r="AD170" s="29">
        <v>3422.1</v>
      </c>
      <c r="AE170" s="20" t="s">
        <v>50</v>
      </c>
      <c r="AF170" s="20" t="s">
        <v>209</v>
      </c>
      <c r="AG170" s="20" t="s">
        <v>210</v>
      </c>
      <c r="AH170" s="20" t="s">
        <v>68</v>
      </c>
      <c r="AI170" s="20" t="s">
        <v>53</v>
      </c>
      <c r="AJ170" s="20" t="s">
        <v>53</v>
      </c>
      <c r="AL170" s="20" t="s">
        <v>55</v>
      </c>
      <c r="AM170" s="20">
        <v>8</v>
      </c>
      <c r="AN170" s="20" t="s">
        <v>74</v>
      </c>
      <c r="AO170" s="30">
        <v>275</v>
      </c>
      <c r="AP170" s="31">
        <v>86246</v>
      </c>
      <c r="AQ170" s="19" t="s">
        <v>70</v>
      </c>
      <c r="AR170" s="20"/>
      <c r="AS170" s="55">
        <f t="shared" si="15"/>
        <v>8845.141975868637</v>
      </c>
      <c r="AT170" s="55">
        <f t="shared" si="16"/>
        <v>43.8</v>
      </c>
      <c r="AU170" s="55">
        <f t="shared" si="17"/>
        <v>13.349588540079242</v>
      </c>
      <c r="AV170" s="55">
        <f t="shared" si="20"/>
        <v>64.300411522633752</v>
      </c>
      <c r="AW170" s="55" cm="1">
        <f t="array" ref="AW170">2*9.81^2*(AS170)^2/(3.1416*(AU170^2)*(_xlfn.IFS(F170="Jet",0.973*0.873*0.98094,F170="Turboprop",0.804*0.979*0.97444,F170="Piston",0.804*0.971*0.97444)*IF(R170="",1,1.09011))*1.225*AV170)</f>
        <v>409799.67457517143</v>
      </c>
      <c r="AX170" s="43">
        <f t="shared" si="18"/>
        <v>0.40979967457517141</v>
      </c>
      <c r="AY170" s="41" t="str" cm="1">
        <f t="array" ref="AY170">_xlfn.IFS( AX170&lt;=0.5, "CAT VI",
    AX170&lt;=2, "CAT V",
    AX170&lt;=5, "CAT IV",
    AX170&lt;=10, "CAT III",AX170&lt;=20, "CAT II",AX170&gt;20, "CAT I")</f>
        <v>CAT VI</v>
      </c>
      <c r="AZ170" s="43">
        <f t="shared" si="19"/>
        <v>1</v>
      </c>
      <c r="BA170" s="43" cm="1">
        <f t="array" ref="BA170">_xlfn.IFS(AY170= "CAT I", 6,AY170= "CAT II", 5,AY170= "CAT III", 4,AY170= "CAT IV", 3,AY170="CAT V", 2, AY170="CAT VI", 1)</f>
        <v>1</v>
      </c>
    </row>
    <row r="171" spans="1:53" x14ac:dyDescent="0.25">
      <c r="A171" s="28" t="s">
        <v>837</v>
      </c>
      <c r="B171" s="20" t="s">
        <v>837</v>
      </c>
      <c r="C171" s="20" t="s">
        <v>825</v>
      </c>
      <c r="D171" s="20" t="s">
        <v>838</v>
      </c>
      <c r="E171" s="20" t="s">
        <v>839</v>
      </c>
      <c r="F171" s="20" t="s">
        <v>43</v>
      </c>
      <c r="G171" s="20">
        <v>2</v>
      </c>
      <c r="H171" s="20" t="s">
        <v>64</v>
      </c>
      <c r="K171" s="20" t="s">
        <v>152</v>
      </c>
      <c r="L171" s="20" t="s">
        <v>153</v>
      </c>
      <c r="M171" s="20">
        <v>107</v>
      </c>
      <c r="N171" s="59">
        <f t="shared" si="14"/>
        <v>55.041152263374485</v>
      </c>
      <c r="Q171" s="29">
        <v>42.9</v>
      </c>
      <c r="S171" s="29">
        <v>45.5</v>
      </c>
      <c r="T171" s="29">
        <v>15.1</v>
      </c>
      <c r="U171" s="29">
        <v>18.899999999999999</v>
      </c>
      <c r="V171" s="29">
        <v>18.899999999999999</v>
      </c>
      <c r="W171" s="29">
        <v>5.4</v>
      </c>
      <c r="X171" s="30">
        <v>18740</v>
      </c>
      <c r="Y171" s="30">
        <v>17640</v>
      </c>
      <c r="Z171" s="20" t="s">
        <v>54</v>
      </c>
      <c r="AA171" s="20" t="s">
        <v>49</v>
      </c>
      <c r="AB171" s="58" t="s">
        <v>1428</v>
      </c>
      <c r="AC171" s="58" cm="1">
        <f t="array" ref="AC171">_xlfn.IFS(AB171="A (Super Heavy)",6,AB171="B (Upper Heavy)",5,AB171="C (Lower Heavy)",4,AB171="D (Upper Medium)",3,AB171="E (Lower Medium)",2,AB171="F (Light)",1, AB171="Specific Analysis",5)</f>
        <v>1</v>
      </c>
      <c r="AD171" s="29">
        <v>2671.4</v>
      </c>
      <c r="AE171" s="20" t="s">
        <v>50</v>
      </c>
      <c r="AF171" s="20" t="s">
        <v>209</v>
      </c>
      <c r="AG171" s="20" t="s">
        <v>210</v>
      </c>
      <c r="AH171" s="20" t="s">
        <v>68</v>
      </c>
      <c r="AI171" s="20" t="s">
        <v>53</v>
      </c>
      <c r="AJ171" s="20" t="s">
        <v>53</v>
      </c>
      <c r="AL171" s="20" t="s">
        <v>55</v>
      </c>
      <c r="AM171" s="20">
        <v>8</v>
      </c>
      <c r="AN171" s="20" t="s">
        <v>74</v>
      </c>
      <c r="AO171" s="30">
        <v>86</v>
      </c>
      <c r="AP171" s="31">
        <v>5766</v>
      </c>
      <c r="AR171" s="20"/>
      <c r="AS171" s="55">
        <f t="shared" si="15"/>
        <v>8001.4515104780912</v>
      </c>
      <c r="AT171" s="55">
        <f t="shared" si="16"/>
        <v>42.9</v>
      </c>
      <c r="AU171" s="55">
        <f t="shared" si="17"/>
        <v>13.075281926241999</v>
      </c>
      <c r="AV171" s="55">
        <f t="shared" si="20"/>
        <v>55.041152263374485</v>
      </c>
      <c r="AW171" s="55" cm="1">
        <f t="array" ref="AW171">2*9.81^2*(AS171)^2/(3.1416*(AU171^2)*(_xlfn.IFS(F171="Jet",0.973*0.873*0.98094,F171="Turboprop",0.804*0.979*0.97444,F171="Piston",0.804*0.971*0.97444)*IF(R171="",1,1.09011))*1.225*AV171)</f>
        <v>408375.25626843161</v>
      </c>
      <c r="AX171" s="43">
        <f t="shared" si="18"/>
        <v>0.40837525626843163</v>
      </c>
      <c r="AY171" s="41" t="str" cm="1">
        <f t="array" ref="AY171">_xlfn.IFS( AX171&lt;=0.5, "CAT VI",
    AX171&lt;=2, "CAT V",
    AX171&lt;=5, "CAT IV",
    AX171&lt;=10, "CAT III",AX171&lt;=20, "CAT II",AX171&gt;20, "CAT I")</f>
        <v>CAT VI</v>
      </c>
      <c r="AZ171" s="43">
        <f t="shared" si="19"/>
        <v>1</v>
      </c>
      <c r="BA171" s="43" cm="1">
        <f t="array" ref="BA171">_xlfn.IFS(AY171= "CAT I", 6,AY171= "CAT II", 5,AY171= "CAT III", 4,AY171= "CAT IV", 3,AY171="CAT V", 2, AY171="CAT VI", 1)</f>
        <v>1</v>
      </c>
    </row>
    <row r="172" spans="1:53" x14ac:dyDescent="0.25">
      <c r="A172" s="28" t="s">
        <v>751</v>
      </c>
      <c r="B172" s="20" t="s">
        <v>751</v>
      </c>
      <c r="C172" s="20" t="s">
        <v>748</v>
      </c>
      <c r="D172" s="20" t="s">
        <v>752</v>
      </c>
      <c r="E172" s="20" t="s">
        <v>753</v>
      </c>
      <c r="F172" s="20" t="s">
        <v>147</v>
      </c>
      <c r="G172" s="20">
        <v>2</v>
      </c>
      <c r="H172" s="20" t="s">
        <v>64</v>
      </c>
      <c r="K172" s="20" t="s">
        <v>45</v>
      </c>
      <c r="L172" s="20">
        <v>3</v>
      </c>
      <c r="M172" s="20">
        <v>113</v>
      </c>
      <c r="N172" s="59">
        <f t="shared" si="14"/>
        <v>58.12757201646091</v>
      </c>
      <c r="Q172" s="29">
        <v>64.900000000000006</v>
      </c>
      <c r="S172" s="29">
        <v>65.7</v>
      </c>
      <c r="T172" s="29">
        <v>21.4</v>
      </c>
      <c r="U172" s="29">
        <v>22.9</v>
      </c>
      <c r="V172" s="29">
        <v>22.9</v>
      </c>
      <c r="W172" s="29">
        <v>23.5</v>
      </c>
      <c r="X172" s="30">
        <v>26433</v>
      </c>
      <c r="Y172" s="30">
        <v>25794</v>
      </c>
      <c r="Z172" s="20" t="s">
        <v>54</v>
      </c>
      <c r="AA172" s="20" t="s">
        <v>49</v>
      </c>
      <c r="AB172" s="58" t="s">
        <v>1428</v>
      </c>
      <c r="AC172" s="58" cm="1">
        <f t="array" ref="AC172">_xlfn.IFS(AB172="A (Super Heavy)",6,AB172="B (Upper Heavy)",5,AB172="C (Lower Heavy)",4,AB172="D (Upper Medium)",3,AB172="E (Lower Medium)",2,AB172="F (Light)",1, AB172="Specific Analysis",5)</f>
        <v>1</v>
      </c>
      <c r="AD172" s="29">
        <v>5294.1</v>
      </c>
      <c r="AE172" s="20" t="s">
        <v>50</v>
      </c>
      <c r="AF172" s="20" t="s">
        <v>209</v>
      </c>
      <c r="AG172" s="20" t="s">
        <v>210</v>
      </c>
      <c r="AH172" s="20" t="s">
        <v>68</v>
      </c>
      <c r="AI172" s="20" t="s">
        <v>53</v>
      </c>
      <c r="AJ172" s="20" t="s">
        <v>53</v>
      </c>
      <c r="AL172" s="20" t="s">
        <v>55</v>
      </c>
      <c r="AM172" s="20">
        <v>7</v>
      </c>
      <c r="AN172" s="20" t="s">
        <v>74</v>
      </c>
      <c r="AO172" s="30">
        <v>50</v>
      </c>
      <c r="AP172" s="31">
        <v>35756</v>
      </c>
      <c r="AR172" s="20"/>
      <c r="AS172" s="55">
        <f t="shared" si="15"/>
        <v>11700.081647464393</v>
      </c>
      <c r="AT172" s="55">
        <f t="shared" si="16"/>
        <v>64.900000000000006</v>
      </c>
      <c r="AU172" s="55">
        <f t="shared" si="17"/>
        <v>19.780554708930204</v>
      </c>
      <c r="AV172" s="55">
        <f t="shared" si="20"/>
        <v>58.12757201646091</v>
      </c>
      <c r="AW172" s="55" cm="1">
        <f t="array" ref="AW172">2*9.81^2*(AS172)^2/(3.1416*(AU172^2)*(_xlfn.IFS(F172="Jet",0.973*0.873*0.98094,F172="Turboprop",0.804*0.979*0.97444,F172="Piston",0.804*0.971*0.97444)*IF(R172="",1,1.09011))*1.225*AV172)</f>
        <v>392469.45199951617</v>
      </c>
      <c r="AX172" s="43">
        <f t="shared" si="18"/>
        <v>0.39246945199951616</v>
      </c>
      <c r="AY172" s="41" t="str" cm="1">
        <f t="array" ref="AY172">_xlfn.IFS( AX172&lt;=0.5, "CAT VI",
    AX172&lt;=2, "CAT V",
    AX172&lt;=5, "CAT IV",
    AX172&lt;=10, "CAT III",AX172&lt;=20, "CAT II",AX172&gt;20, "CAT I")</f>
        <v>CAT VI</v>
      </c>
      <c r="AZ172" s="43">
        <f t="shared" si="19"/>
        <v>1</v>
      </c>
      <c r="BA172" s="43" cm="1">
        <f t="array" ref="BA172">_xlfn.IFS(AY172= "CAT I", 6,AY172= "CAT II", 5,AY172= "CAT III", 4,AY172= "CAT IV", 3,AY172="CAT V", 2, AY172="CAT VI", 1)</f>
        <v>1</v>
      </c>
    </row>
    <row r="173" spans="1:53" x14ac:dyDescent="0.25">
      <c r="A173" s="28" t="s">
        <v>904</v>
      </c>
      <c r="B173" s="20" t="s">
        <v>904</v>
      </c>
      <c r="C173" s="20" t="s">
        <v>905</v>
      </c>
      <c r="D173" s="20" t="s">
        <v>906</v>
      </c>
      <c r="E173" s="20" t="s">
        <v>907</v>
      </c>
      <c r="F173" s="20" t="s">
        <v>43</v>
      </c>
      <c r="G173" s="20">
        <v>2</v>
      </c>
      <c r="H173" s="20" t="s">
        <v>44</v>
      </c>
      <c r="K173" s="20" t="s">
        <v>45</v>
      </c>
      <c r="L173" s="20" t="s">
        <v>200</v>
      </c>
      <c r="M173" s="20">
        <v>137</v>
      </c>
      <c r="N173" s="59">
        <f t="shared" si="14"/>
        <v>70.473251028806587</v>
      </c>
      <c r="Q173" s="29">
        <v>51.4</v>
      </c>
      <c r="S173" s="29">
        <v>51.2</v>
      </c>
      <c r="T173" s="29">
        <v>18.100000000000001</v>
      </c>
      <c r="U173" s="29">
        <v>21</v>
      </c>
      <c r="V173" s="29">
        <v>21</v>
      </c>
      <c r="W173" s="29">
        <v>11.2</v>
      </c>
      <c r="X173" s="30">
        <v>28000</v>
      </c>
      <c r="Y173" s="30">
        <v>23350</v>
      </c>
      <c r="Z173" s="20" t="s">
        <v>54</v>
      </c>
      <c r="AA173" s="20" t="s">
        <v>49</v>
      </c>
      <c r="AB173" s="58" t="s">
        <v>1428</v>
      </c>
      <c r="AC173" s="58" cm="1">
        <f t="array" ref="AC173">_xlfn.IFS(AB173="A (Super Heavy)",6,AB173="B (Upper Heavy)",5,AB173="C (Lower Heavy)",4,AB173="D (Upper Medium)",3,AB173="E (Lower Medium)",2,AB173="F (Light)",1, AB173="Specific Analysis",5)</f>
        <v>1</v>
      </c>
      <c r="AD173" s="29">
        <v>3447.7</v>
      </c>
      <c r="AE173" s="20" t="s">
        <v>50</v>
      </c>
      <c r="AF173" s="20" t="s">
        <v>209</v>
      </c>
      <c r="AG173" s="20" t="s">
        <v>210</v>
      </c>
      <c r="AH173" s="20" t="s">
        <v>68</v>
      </c>
      <c r="AI173" s="20" t="s">
        <v>53</v>
      </c>
      <c r="AJ173" s="20" t="s">
        <v>53</v>
      </c>
      <c r="AL173" s="20" t="s">
        <v>55</v>
      </c>
      <c r="AM173" s="20">
        <v>7</v>
      </c>
      <c r="AN173" s="20" t="s">
        <v>56</v>
      </c>
      <c r="AO173" s="30">
        <v>482</v>
      </c>
      <c r="AP173" s="65">
        <v>178740</v>
      </c>
      <c r="AQ173" s="23" t="s">
        <v>70</v>
      </c>
      <c r="AR173" s="20"/>
      <c r="AS173" s="55">
        <f t="shared" si="15"/>
        <v>10591.49051982219</v>
      </c>
      <c r="AT173" s="55">
        <f t="shared" si="16"/>
        <v>51.4</v>
      </c>
      <c r="AU173" s="55">
        <f t="shared" si="17"/>
        <v>15.665955501371531</v>
      </c>
      <c r="AV173" s="55">
        <f t="shared" si="20"/>
        <v>70.473251028806587</v>
      </c>
      <c r="AW173" s="55" cm="1">
        <f t="array" ref="AW173">2*9.81^2*(AS173)^2/(3.1416*(AU173^2)*(_xlfn.IFS(F173="Jet",0.973*0.873*0.98094,F173="Turboprop",0.804*0.979*0.97444,F173="Piston",0.804*0.971*0.97444)*IF(R173="",1,1.09011))*1.225*AV173)</f>
        <v>389302.85182321962</v>
      </c>
      <c r="AX173" s="43">
        <f t="shared" si="18"/>
        <v>0.38930285182321961</v>
      </c>
      <c r="AY173" s="41" t="str" cm="1">
        <f t="array" ref="AY173">_xlfn.IFS( AX173&lt;=0.5, "CAT VI",
    AX173&lt;=2, "CAT V",
    AX173&lt;=5, "CAT IV",
    AX173&lt;=10, "CAT III",AX173&lt;=20, "CAT II",AX173&gt;20, "CAT I")</f>
        <v>CAT VI</v>
      </c>
      <c r="AZ173" s="43">
        <f t="shared" si="19"/>
        <v>1</v>
      </c>
      <c r="BA173" s="43" cm="1">
        <f t="array" ref="BA173">_xlfn.IFS(AY173= "CAT I", 6,AY173= "CAT II", 5,AY173= "CAT III", 4,AY173= "CAT IV", 3,AY173="CAT V", 2, AY173="CAT VI", 1)</f>
        <v>1</v>
      </c>
    </row>
    <row r="174" spans="1:53" x14ac:dyDescent="0.25">
      <c r="A174" s="28" t="s">
        <v>614</v>
      </c>
      <c r="B174" s="20" t="s">
        <v>614</v>
      </c>
      <c r="C174" s="20" t="s">
        <v>472</v>
      </c>
      <c r="D174" s="20" t="s">
        <v>615</v>
      </c>
      <c r="E174" s="20" t="s">
        <v>616</v>
      </c>
      <c r="F174" s="20" t="s">
        <v>43</v>
      </c>
      <c r="G174" s="20">
        <v>2</v>
      </c>
      <c r="H174" s="20" t="s">
        <v>64</v>
      </c>
      <c r="K174" s="20" t="s">
        <v>45</v>
      </c>
      <c r="L174" s="20" t="s">
        <v>200</v>
      </c>
      <c r="M174" s="20">
        <v>100</v>
      </c>
      <c r="N174" s="59">
        <f t="shared" si="14"/>
        <v>51.440329218106996</v>
      </c>
      <c r="Q174" s="29">
        <v>72.3</v>
      </c>
      <c r="S174" s="29">
        <v>62.3</v>
      </c>
      <c r="T174" s="29">
        <v>20.9</v>
      </c>
      <c r="U174" s="29">
        <v>27</v>
      </c>
      <c r="V174" s="29">
        <v>27</v>
      </c>
      <c r="W174" s="29">
        <v>10</v>
      </c>
      <c r="X174" s="30">
        <v>30800</v>
      </c>
      <c r="Y174" s="30">
        <v>27575</v>
      </c>
      <c r="Z174" s="20" t="s">
        <v>54</v>
      </c>
      <c r="AA174" s="20" t="s">
        <v>49</v>
      </c>
      <c r="AB174" s="58" t="s">
        <v>1428</v>
      </c>
      <c r="AC174" s="58" cm="1">
        <f t="array" ref="AC174">_xlfn.IFS(AB174="A (Super Heavy)",6,AB174="B (Upper Heavy)",5,AB174="C (Lower Heavy)",4,AB174="D (Upper Medium)",3,AB174="E (Lower Medium)",2,AB174="F (Light)",1, AB174="Specific Analysis",5)</f>
        <v>1</v>
      </c>
      <c r="AD174" s="29">
        <v>5536.9</v>
      </c>
      <c r="AE174" s="20" t="s">
        <v>50</v>
      </c>
      <c r="AF174" s="20" t="s">
        <v>209</v>
      </c>
      <c r="AG174" s="20" t="s">
        <v>210</v>
      </c>
      <c r="AH174" s="20" t="s">
        <v>68</v>
      </c>
      <c r="AI174" s="20" t="s">
        <v>53</v>
      </c>
      <c r="AJ174" s="20" t="s">
        <v>53</v>
      </c>
      <c r="AL174" s="20" t="s">
        <v>55</v>
      </c>
      <c r="AM174" s="20">
        <v>6</v>
      </c>
      <c r="AN174" s="20" t="s">
        <v>74</v>
      </c>
      <c r="AO174" s="30">
        <v>194</v>
      </c>
      <c r="AP174" s="31">
        <v>272492</v>
      </c>
      <c r="AQ174" s="19" t="s">
        <v>70</v>
      </c>
      <c r="AR174" s="20"/>
      <c r="AS174" s="55">
        <f t="shared" si="15"/>
        <v>12507.937947927061</v>
      </c>
      <c r="AT174" s="55">
        <f t="shared" si="16"/>
        <v>72.3</v>
      </c>
      <c r="AU174" s="55">
        <f t="shared" si="17"/>
        <v>22.035964644925325</v>
      </c>
      <c r="AV174" s="55">
        <f t="shared" si="20"/>
        <v>51.440329218106996</v>
      </c>
      <c r="AW174" s="55" cm="1">
        <f t="array" ref="AW174">2*9.81^2*(AS174)^2/(3.1416*(AU174^2)*(_xlfn.IFS(F174="Jet",0.973*0.873*0.98094,F174="Turboprop",0.804*0.979*0.97444,F174="Piston",0.804*0.971*0.97444)*IF(R174="",1,1.09011))*1.225*AV174)</f>
        <v>375936.9971532257</v>
      </c>
      <c r="AX174" s="43">
        <f t="shared" si="18"/>
        <v>0.3759369971532257</v>
      </c>
      <c r="AY174" s="41" t="str" cm="1">
        <f t="array" ref="AY174">_xlfn.IFS( AX174&lt;=0.5, "CAT VI",
    AX174&lt;=2, "CAT V",
    AX174&lt;=5, "CAT IV",
    AX174&lt;=10, "CAT III",AX174&lt;=20, "CAT II",AX174&gt;20, "CAT I")</f>
        <v>CAT VI</v>
      </c>
      <c r="AZ174" s="43">
        <f t="shared" si="19"/>
        <v>1</v>
      </c>
      <c r="BA174" s="43" cm="1">
        <f t="array" ref="BA174">_xlfn.IFS(AY174= "CAT I", 6,AY174= "CAT II", 5,AY174= "CAT III", 4,AY174= "CAT IV", 3,AY174="CAT V", 2, AY174="CAT VI", 1)</f>
        <v>1</v>
      </c>
    </row>
    <row r="175" spans="1:53" x14ac:dyDescent="0.25">
      <c r="A175" s="28" t="s">
        <v>1233</v>
      </c>
      <c r="B175" s="20" t="s">
        <v>1233</v>
      </c>
      <c r="C175" s="20" t="s">
        <v>256</v>
      </c>
      <c r="D175" s="20" t="s">
        <v>1234</v>
      </c>
      <c r="E175" s="20" t="s">
        <v>1234</v>
      </c>
      <c r="F175" s="20" t="s">
        <v>43</v>
      </c>
      <c r="G175" s="20">
        <v>2</v>
      </c>
      <c r="H175" s="20" t="s">
        <v>54</v>
      </c>
      <c r="K175" s="20" t="s">
        <v>152</v>
      </c>
      <c r="L175" s="20" t="s">
        <v>153</v>
      </c>
      <c r="M175" s="20">
        <v>160</v>
      </c>
      <c r="N175" s="59">
        <f t="shared" si="14"/>
        <v>82.304526748971199</v>
      </c>
      <c r="Q175" s="29">
        <v>25.3</v>
      </c>
      <c r="S175" s="29">
        <v>46.3</v>
      </c>
      <c r="T175" s="29">
        <v>12.8</v>
      </c>
      <c r="U175" s="29">
        <v>18.7</v>
      </c>
      <c r="V175" s="29">
        <v>18.7</v>
      </c>
      <c r="W175" s="29">
        <v>11.2</v>
      </c>
      <c r="X175" s="30">
        <v>12093</v>
      </c>
      <c r="Y175" s="49">
        <v>12093</v>
      </c>
      <c r="Z175" s="20" t="s">
        <v>48</v>
      </c>
      <c r="AA175" s="20" t="s">
        <v>154</v>
      </c>
      <c r="AB175" s="58" t="s">
        <v>1428</v>
      </c>
      <c r="AC175" s="58" cm="1">
        <f t="array" ref="AC175">_xlfn.IFS(AB175="A (Super Heavy)",6,AB175="B (Upper Heavy)",5,AB175="C (Lower Heavy)",4,AB175="D (Upper Medium)",3,AB175="E (Lower Medium)",2,AB175="F (Light)",1, AB175="Specific Analysis",5)</f>
        <v>1</v>
      </c>
      <c r="AD175" s="29">
        <v>1810.9</v>
      </c>
      <c r="AE175" s="20" t="s">
        <v>50</v>
      </c>
      <c r="AF175" s="20" t="s">
        <v>156</v>
      </c>
      <c r="AG175" s="20" t="s">
        <v>152</v>
      </c>
      <c r="AH175" s="20" t="s">
        <v>68</v>
      </c>
      <c r="AI175" s="20" t="s">
        <v>68</v>
      </c>
      <c r="AJ175" s="20" t="s">
        <v>68</v>
      </c>
      <c r="AL175" s="20" t="s">
        <v>55</v>
      </c>
      <c r="AM175" s="20" t="s">
        <v>47</v>
      </c>
      <c r="AN175" s="20" t="s">
        <v>74</v>
      </c>
      <c r="AO175" s="30">
        <v>36</v>
      </c>
      <c r="AP175" s="65">
        <v>119968</v>
      </c>
      <c r="AQ175" s="23"/>
      <c r="AR175" s="20"/>
      <c r="AS175" s="55">
        <f t="shared" si="15"/>
        <v>5485.3488161117657</v>
      </c>
      <c r="AT175" s="55">
        <f t="shared" si="16"/>
        <v>25.3</v>
      </c>
      <c r="AU175" s="55">
        <f t="shared" si="17"/>
        <v>7.7110637000914357</v>
      </c>
      <c r="AV175" s="55">
        <f t="shared" si="20"/>
        <v>82.304526748971199</v>
      </c>
      <c r="AW175" s="55" cm="1">
        <f t="array" ref="AW175">2*9.81^2*(AS175)^2/(3.1416*(AU175^2)*(_xlfn.IFS(F175="Jet",0.973*0.873*0.98094,F175="Turboprop",0.804*0.979*0.97444,F175="Piston",0.804*0.971*0.97444)*IF(R175="",1,1.09011))*1.225*AV175)</f>
        <v>369035.12216545938</v>
      </c>
      <c r="AX175" s="43">
        <f t="shared" si="18"/>
        <v>0.36903512216545936</v>
      </c>
      <c r="AY175" s="41" t="str" cm="1">
        <f t="array" ref="AY175">_xlfn.IFS( AX175&lt;=0.5, "CAT VI",
    AX175&lt;=2, "CAT V",
    AX175&lt;=5, "CAT IV",
    AX175&lt;=10, "CAT III",AX175&lt;=20, "CAT II",AX175&gt;20, "CAT I")</f>
        <v>CAT VI</v>
      </c>
      <c r="AZ175" s="43">
        <f t="shared" si="19"/>
        <v>1</v>
      </c>
      <c r="BA175" s="43" cm="1">
        <f t="array" ref="BA175">_xlfn.IFS(AY175= "CAT I", 6,AY175= "CAT II", 5,AY175= "CAT III", 4,AY175= "CAT IV", 3,AY175="CAT V", 2, AY175="CAT VI", 1)</f>
        <v>1</v>
      </c>
    </row>
    <row r="176" spans="1:53" x14ac:dyDescent="0.25">
      <c r="A176" s="28" t="s">
        <v>1264</v>
      </c>
      <c r="B176" s="20" t="s">
        <v>1264</v>
      </c>
      <c r="C176" s="20" t="s">
        <v>206</v>
      </c>
      <c r="D176" s="20" t="s">
        <v>1265</v>
      </c>
      <c r="E176" s="20" t="s">
        <v>1265</v>
      </c>
      <c r="F176" s="20" t="s">
        <v>43</v>
      </c>
      <c r="G176" s="20">
        <v>2</v>
      </c>
      <c r="H176" s="20" t="s">
        <v>44</v>
      </c>
      <c r="K176" s="20" t="s">
        <v>152</v>
      </c>
      <c r="L176" s="20" t="s">
        <v>200</v>
      </c>
      <c r="M176" s="20">
        <v>129</v>
      </c>
      <c r="N176" s="59">
        <f t="shared" si="14"/>
        <v>66.358024691358025</v>
      </c>
      <c r="Q176" s="29">
        <v>44.8</v>
      </c>
      <c r="S176" s="29">
        <v>52.3</v>
      </c>
      <c r="T176" s="29">
        <v>15.8</v>
      </c>
      <c r="U176" s="29">
        <v>23</v>
      </c>
      <c r="V176" s="29">
        <v>23</v>
      </c>
      <c r="W176" s="29">
        <v>12</v>
      </c>
      <c r="X176" s="30">
        <v>23500</v>
      </c>
      <c r="Y176" s="30">
        <v>19000</v>
      </c>
      <c r="Z176" s="20" t="s">
        <v>48</v>
      </c>
      <c r="AA176" s="20" t="s">
        <v>49</v>
      </c>
      <c r="AB176" s="58" t="s">
        <v>1428</v>
      </c>
      <c r="AC176" s="58" cm="1">
        <f t="array" ref="AC176">_xlfn.IFS(AB176="A (Super Heavy)",6,AB176="B (Upper Heavy)",5,AB176="C (Lower Heavy)",4,AB176="D (Upper Medium)",3,AB176="E (Lower Medium)",2,AB176="F (Light)",1, AB176="Specific Analysis",5)</f>
        <v>1</v>
      </c>
      <c r="AD176" s="29">
        <v>3140</v>
      </c>
      <c r="AE176" s="20" t="s">
        <v>50</v>
      </c>
      <c r="AF176" s="20" t="s">
        <v>209</v>
      </c>
      <c r="AG176" s="20" t="s">
        <v>210</v>
      </c>
      <c r="AH176" s="20" t="s">
        <v>68</v>
      </c>
      <c r="AI176" s="20" t="s">
        <v>53</v>
      </c>
      <c r="AJ176" s="20" t="s">
        <v>53</v>
      </c>
      <c r="AL176" s="20" t="s">
        <v>55</v>
      </c>
      <c r="AM176" s="20">
        <v>7</v>
      </c>
      <c r="AN176" s="20" t="s">
        <v>74</v>
      </c>
      <c r="AO176" s="30">
        <v>99</v>
      </c>
      <c r="AP176" s="65">
        <v>5526</v>
      </c>
      <c r="AQ176" s="23"/>
      <c r="AR176" s="20"/>
      <c r="AS176" s="55">
        <f t="shared" si="15"/>
        <v>8618.3434636668771</v>
      </c>
      <c r="AT176" s="55">
        <f t="shared" si="16"/>
        <v>44.8</v>
      </c>
      <c r="AU176" s="55">
        <f t="shared" si="17"/>
        <v>13.654373666565069</v>
      </c>
      <c r="AV176" s="55">
        <f t="shared" si="20"/>
        <v>66.358024691358025</v>
      </c>
      <c r="AW176" s="55" cm="1">
        <f t="array" ref="AW176">2*9.81^2*(AS176)^2/(3.1416*(AU176^2)*(_xlfn.IFS(F176="Jet",0.973*0.873*0.98094,F176="Turboprop",0.804*0.979*0.97444,F176="Piston",0.804*0.971*0.97444)*IF(R176="",1,1.09011))*1.225*AV176)</f>
        <v>360347.97353588889</v>
      </c>
      <c r="AX176" s="43">
        <f t="shared" si="18"/>
        <v>0.36034797353588888</v>
      </c>
      <c r="AY176" s="41" t="str" cm="1">
        <f t="array" ref="AY176">_xlfn.IFS( AX176&lt;=0.5, "CAT VI",
    AX176&lt;=2, "CAT V",
    AX176&lt;=5, "CAT IV",
    AX176&lt;=10, "CAT III",AX176&lt;=20, "CAT II",AX176&gt;20, "CAT I")</f>
        <v>CAT VI</v>
      </c>
      <c r="AZ176" s="43">
        <f t="shared" si="19"/>
        <v>1</v>
      </c>
      <c r="BA176" s="43" cm="1">
        <f t="array" ref="BA176">_xlfn.IFS(AY176= "CAT I", 6,AY176= "CAT II", 5,AY176= "CAT III", 4,AY176= "CAT IV", 3,AY176="CAT V", 2, AY176="CAT VI", 1)</f>
        <v>1</v>
      </c>
    </row>
    <row r="177" spans="1:53" x14ac:dyDescent="0.25">
      <c r="A177" s="28" t="s">
        <v>979</v>
      </c>
      <c r="B177" s="20" t="s">
        <v>979</v>
      </c>
      <c r="C177" s="20" t="s">
        <v>964</v>
      </c>
      <c r="D177" s="20" t="s">
        <v>980</v>
      </c>
      <c r="E177" s="20" t="s">
        <v>980</v>
      </c>
      <c r="F177" s="20" t="s">
        <v>43</v>
      </c>
      <c r="G177" s="20">
        <v>2</v>
      </c>
      <c r="H177" s="20" t="s">
        <v>44</v>
      </c>
      <c r="K177" s="20" t="s">
        <v>152</v>
      </c>
      <c r="L177" s="20" t="s">
        <v>200</v>
      </c>
      <c r="M177" s="20">
        <v>123</v>
      </c>
      <c r="N177" s="59">
        <f t="shared" si="14"/>
        <v>63.271604938271608</v>
      </c>
      <c r="Q177" s="29">
        <v>47.8</v>
      </c>
      <c r="S177" s="29">
        <v>55.6</v>
      </c>
      <c r="T177" s="29">
        <v>14.1</v>
      </c>
      <c r="U177" s="29">
        <v>25</v>
      </c>
      <c r="V177" s="29">
        <v>25</v>
      </c>
      <c r="W177" s="29">
        <v>11</v>
      </c>
      <c r="X177" s="30">
        <v>21000</v>
      </c>
      <c r="Y177" s="30">
        <v>19200</v>
      </c>
      <c r="Z177" s="20" t="s">
        <v>54</v>
      </c>
      <c r="AA177" s="20" t="s">
        <v>49</v>
      </c>
      <c r="AB177" s="58" t="s">
        <v>1428</v>
      </c>
      <c r="AC177" s="58" cm="1">
        <f t="array" ref="AC177">_xlfn.IFS(AB177="A (Super Heavy)",6,AB177="B (Upper Heavy)",5,AB177="C (Lower Heavy)",4,AB177="D (Upper Medium)",3,AB177="E (Lower Medium)",2,AB177="F (Light)",1, AB177="Specific Analysis",5)</f>
        <v>1</v>
      </c>
      <c r="AD177" s="29">
        <v>3499.2</v>
      </c>
      <c r="AE177" s="20" t="s">
        <v>50</v>
      </c>
      <c r="AF177" s="20" t="s">
        <v>209</v>
      </c>
      <c r="AG177" s="20" t="s">
        <v>210</v>
      </c>
      <c r="AH177" s="20" t="s">
        <v>68</v>
      </c>
      <c r="AI177" s="20" t="s">
        <v>53</v>
      </c>
      <c r="AJ177" s="20" t="s">
        <v>53</v>
      </c>
      <c r="AL177" s="20" t="s">
        <v>55</v>
      </c>
      <c r="AM177" s="20">
        <v>6</v>
      </c>
      <c r="AN177" s="20" t="s">
        <v>74</v>
      </c>
      <c r="AO177" s="30">
        <v>81</v>
      </c>
      <c r="AP177" s="31">
        <v>26318</v>
      </c>
      <c r="AQ177" s="19" t="s">
        <v>70</v>
      </c>
      <c r="AR177" s="20"/>
      <c r="AS177" s="55">
        <f t="shared" si="15"/>
        <v>8709.0628685475822</v>
      </c>
      <c r="AT177" s="55">
        <f t="shared" si="16"/>
        <v>47.8</v>
      </c>
      <c r="AU177" s="55">
        <f t="shared" si="17"/>
        <v>14.568729046022552</v>
      </c>
      <c r="AV177" s="55">
        <f t="shared" si="20"/>
        <v>63.271604938271608</v>
      </c>
      <c r="AW177" s="55" cm="1">
        <f t="array" ref="AW177">2*9.81^2*(AS177)^2/(3.1416*(AU177^2)*(_xlfn.IFS(F177="Jet",0.973*0.873*0.98094,F177="Turboprop",0.804*0.979*0.97444,F177="Piston",0.804*0.971*0.97444)*IF(R177="",1,1.09011))*1.225*AV177)</f>
        <v>339001.93194803101</v>
      </c>
      <c r="AX177" s="43">
        <f t="shared" si="18"/>
        <v>0.33900193194803102</v>
      </c>
      <c r="AY177" s="41" t="str" cm="1">
        <f t="array" ref="AY177">_xlfn.IFS( AX177&lt;=0.5, "CAT VI",
    AX177&lt;=2, "CAT V",
    AX177&lt;=5, "CAT IV",
    AX177&lt;=10, "CAT III",AX177&lt;=20, "CAT II",AX177&gt;20, "CAT I")</f>
        <v>CAT VI</v>
      </c>
      <c r="AZ177" s="43">
        <f t="shared" si="19"/>
        <v>1</v>
      </c>
      <c r="BA177" s="43" cm="1">
        <f t="array" ref="BA177">_xlfn.IFS(AY177= "CAT I", 6,AY177= "CAT II", 5,AY177= "CAT III", 4,AY177= "CAT IV", 3,AY177="CAT V", 2, AY177="CAT VI", 1)</f>
        <v>1</v>
      </c>
    </row>
    <row r="178" spans="1:53" x14ac:dyDescent="0.25">
      <c r="A178" s="28" t="s">
        <v>981</v>
      </c>
      <c r="B178" s="20" t="s">
        <v>981</v>
      </c>
      <c r="C178" s="20" t="s">
        <v>964</v>
      </c>
      <c r="D178" s="20" t="s">
        <v>982</v>
      </c>
      <c r="E178" s="20" t="s">
        <v>983</v>
      </c>
      <c r="F178" s="20" t="s">
        <v>43</v>
      </c>
      <c r="G178" s="20">
        <v>2</v>
      </c>
      <c r="H178" s="20" t="s">
        <v>44</v>
      </c>
      <c r="K178" s="20" t="s">
        <v>152</v>
      </c>
      <c r="L178" s="20" t="s">
        <v>200</v>
      </c>
      <c r="M178" s="20">
        <v>123</v>
      </c>
      <c r="N178" s="59">
        <f t="shared" si="14"/>
        <v>63.271604938271608</v>
      </c>
      <c r="Q178" s="29">
        <v>47.8</v>
      </c>
      <c r="S178" s="29">
        <v>58</v>
      </c>
      <c r="T178" s="29">
        <v>14.1</v>
      </c>
      <c r="U178" s="29">
        <v>25</v>
      </c>
      <c r="V178" s="29">
        <v>25</v>
      </c>
      <c r="W178" s="29">
        <v>11</v>
      </c>
      <c r="X178" s="30">
        <v>21500</v>
      </c>
      <c r="Y178" s="30">
        <v>19200</v>
      </c>
      <c r="Z178" s="20" t="s">
        <v>54</v>
      </c>
      <c r="AA178" s="20" t="s">
        <v>49</v>
      </c>
      <c r="AB178" s="58" t="s">
        <v>1428</v>
      </c>
      <c r="AC178" s="58" cm="1">
        <f t="array" ref="AC178">_xlfn.IFS(AB178="A (Super Heavy)",6,AB178="B (Upper Heavy)",5,AB178="C (Lower Heavy)",4,AB178="D (Upper Medium)",3,AB178="E (Lower Medium)",2,AB178="F (Light)",1, AB178="Specific Analysis",5)</f>
        <v>1</v>
      </c>
      <c r="AD178" s="29">
        <v>3643.5</v>
      </c>
      <c r="AE178" s="20" t="s">
        <v>50</v>
      </c>
      <c r="AF178" s="20" t="s">
        <v>209</v>
      </c>
      <c r="AG178" s="20" t="s">
        <v>210</v>
      </c>
      <c r="AH178" s="20" t="s">
        <v>68</v>
      </c>
      <c r="AI178" s="20" t="s">
        <v>53</v>
      </c>
      <c r="AJ178" s="20" t="s">
        <v>53</v>
      </c>
      <c r="AL178" s="20" t="s">
        <v>55</v>
      </c>
      <c r="AM178" s="20">
        <v>6</v>
      </c>
      <c r="AN178" s="20" t="s">
        <v>74</v>
      </c>
      <c r="AO178" s="30">
        <v>398</v>
      </c>
      <c r="AP178" s="31">
        <v>107878</v>
      </c>
      <c r="AQ178" s="19" t="s">
        <v>70</v>
      </c>
      <c r="AR178" s="20"/>
      <c r="AS178" s="55">
        <f t="shared" si="15"/>
        <v>8709.0628685475822</v>
      </c>
      <c r="AT178" s="55">
        <f t="shared" si="16"/>
        <v>47.8</v>
      </c>
      <c r="AU178" s="55">
        <f t="shared" si="17"/>
        <v>14.568729046022552</v>
      </c>
      <c r="AV178" s="55">
        <f t="shared" si="20"/>
        <v>63.271604938271608</v>
      </c>
      <c r="AW178" s="55" cm="1">
        <f t="array" ref="AW178">2*9.81^2*(AS178)^2/(3.1416*(AU178^2)*(_xlfn.IFS(F178="Jet",0.973*0.873*0.98094,F178="Turboprop",0.804*0.979*0.97444,F178="Piston",0.804*0.971*0.97444)*IF(R178="",1,1.09011))*1.225*AV178)</f>
        <v>339001.93194803101</v>
      </c>
      <c r="AX178" s="43">
        <f t="shared" si="18"/>
        <v>0.33900193194803102</v>
      </c>
      <c r="AY178" s="41" t="str" cm="1">
        <f t="array" ref="AY178">_xlfn.IFS( AX178&lt;=0.5, "CAT VI",
    AX178&lt;=2, "CAT V",
    AX178&lt;=5, "CAT IV",
    AX178&lt;=10, "CAT III",AX178&lt;=20, "CAT II",AX178&gt;20, "CAT I")</f>
        <v>CAT VI</v>
      </c>
      <c r="AZ178" s="43">
        <f t="shared" si="19"/>
        <v>1</v>
      </c>
      <c r="BA178" s="43" cm="1">
        <f t="array" ref="BA178">_xlfn.IFS(AY178= "CAT I", 6,AY178= "CAT II", 5,AY178= "CAT III", 4,AY178= "CAT IV", 3,AY178="CAT V", 2, AY178="CAT VI", 1)</f>
        <v>1</v>
      </c>
    </row>
    <row r="179" spans="1:53" x14ac:dyDescent="0.25">
      <c r="A179" s="28" t="s">
        <v>1205</v>
      </c>
      <c r="B179" s="20" t="s">
        <v>1205</v>
      </c>
      <c r="C179" s="20" t="s">
        <v>1193</v>
      </c>
      <c r="D179" s="20" t="s">
        <v>1206</v>
      </c>
      <c r="E179" s="20" t="s">
        <v>1207</v>
      </c>
      <c r="F179" s="20" t="s">
        <v>147</v>
      </c>
      <c r="G179" s="20">
        <v>2</v>
      </c>
      <c r="H179" s="20" t="s">
        <v>64</v>
      </c>
      <c r="K179" s="20" t="s">
        <v>45</v>
      </c>
      <c r="L179" s="20" t="s">
        <v>46</v>
      </c>
      <c r="M179" s="20">
        <v>104</v>
      </c>
      <c r="N179" s="59">
        <f t="shared" si="14"/>
        <v>53.497942386831276</v>
      </c>
      <c r="Q179" s="29">
        <v>74.8</v>
      </c>
      <c r="S179" s="29">
        <v>70.8</v>
      </c>
      <c r="T179" s="29">
        <v>23.1</v>
      </c>
      <c r="U179" s="29">
        <v>23</v>
      </c>
      <c r="V179" s="29">
        <v>23</v>
      </c>
      <c r="W179" s="29">
        <v>16.399999999999999</v>
      </c>
      <c r="X179" s="30">
        <v>27117</v>
      </c>
      <c r="Y179" s="30">
        <v>26499</v>
      </c>
      <c r="Z179" s="20" t="s">
        <v>48</v>
      </c>
      <c r="AA179" s="20" t="s">
        <v>49</v>
      </c>
      <c r="AB179" s="58" t="s">
        <v>1428</v>
      </c>
      <c r="AC179" s="58" cm="1">
        <f t="array" ref="AC179">_xlfn.IFS(AB179="A (Super Heavy)",6,AB179="B (Upper Heavy)",5,AB179="C (Lower Heavy)",4,AB179="D (Upper Medium)",3,AB179="E (Lower Medium)",2,AB179="F (Light)",1, AB179="Specific Analysis",5)</f>
        <v>1</v>
      </c>
      <c r="AD179" s="29">
        <v>6427.8</v>
      </c>
      <c r="AE179" s="20" t="s">
        <v>50</v>
      </c>
      <c r="AF179" s="20" t="s">
        <v>209</v>
      </c>
      <c r="AG179" s="20" t="s">
        <v>210</v>
      </c>
      <c r="AH179" s="20" t="s">
        <v>68</v>
      </c>
      <c r="AI179" s="20" t="s">
        <v>53</v>
      </c>
      <c r="AJ179" s="20" t="s">
        <v>53</v>
      </c>
      <c r="AL179" s="20" t="s">
        <v>55</v>
      </c>
      <c r="AM179" s="20">
        <v>6</v>
      </c>
      <c r="AN179" s="20" t="s">
        <v>74</v>
      </c>
      <c r="AO179" s="30">
        <v>63</v>
      </c>
      <c r="AP179" s="31">
        <v>35188</v>
      </c>
      <c r="AR179" s="20"/>
      <c r="AS179" s="55">
        <f t="shared" si="15"/>
        <v>12019.867549668874</v>
      </c>
      <c r="AT179" s="55">
        <f t="shared" si="16"/>
        <v>74.8</v>
      </c>
      <c r="AU179" s="55">
        <f t="shared" si="17"/>
        <v>22.797927461139896</v>
      </c>
      <c r="AV179" s="55">
        <f t="shared" si="20"/>
        <v>53.497942386831276</v>
      </c>
      <c r="AW179" s="55" cm="1">
        <f t="array" ref="AW179">2*9.81^2*(AS179)^2/(3.1416*(AU179^2)*(_xlfn.IFS(F179="Jet",0.973*0.873*0.98094,F179="Turboprop",0.804*0.979*0.97444,F179="Piston",0.804*0.971*0.97444)*IF(R179="",1,1.09011))*1.225*AV179)</f>
        <v>338811.96612694307</v>
      </c>
      <c r="AX179" s="43">
        <f t="shared" si="18"/>
        <v>0.33881196612694309</v>
      </c>
      <c r="AY179" s="41" t="str" cm="1">
        <f t="array" ref="AY179">_xlfn.IFS( AX179&lt;=0.5, "CAT VI",
    AX179&lt;=2, "CAT V",
    AX179&lt;=5, "CAT IV",
    AX179&lt;=10, "CAT III",AX179&lt;=20, "CAT II",AX179&gt;20, "CAT I")</f>
        <v>CAT VI</v>
      </c>
      <c r="AZ179" s="43">
        <f t="shared" si="19"/>
        <v>1</v>
      </c>
      <c r="BA179" s="43" cm="1">
        <f t="array" ref="BA179">_xlfn.IFS(AY179= "CAT I", 6,AY179= "CAT II", 5,AY179= "CAT III", 4,AY179= "CAT IV", 3,AY179="CAT V", 2, AY179="CAT VI", 1)</f>
        <v>1</v>
      </c>
    </row>
    <row r="180" spans="1:53" x14ac:dyDescent="0.25">
      <c r="A180" s="28" t="s">
        <v>205</v>
      </c>
      <c r="B180" s="20" t="s">
        <v>205</v>
      </c>
      <c r="C180" s="20" t="s">
        <v>206</v>
      </c>
      <c r="D180" s="20" t="s">
        <v>207</v>
      </c>
      <c r="E180" s="20" t="s">
        <v>208</v>
      </c>
      <c r="F180" s="20" t="s">
        <v>43</v>
      </c>
      <c r="G180" s="20">
        <v>2</v>
      </c>
      <c r="H180" s="20" t="s">
        <v>64</v>
      </c>
      <c r="K180" s="20" t="s">
        <v>45</v>
      </c>
      <c r="L180" s="20" t="s">
        <v>200</v>
      </c>
      <c r="M180" s="20">
        <v>120</v>
      </c>
      <c r="N180" s="59">
        <f t="shared" si="14"/>
        <v>61.728395061728399</v>
      </c>
      <c r="Q180" s="29">
        <v>52.7</v>
      </c>
      <c r="S180" s="29">
        <v>55.6</v>
      </c>
      <c r="T180" s="29">
        <v>18.2</v>
      </c>
      <c r="U180" s="29">
        <v>24.1</v>
      </c>
      <c r="V180" s="29">
        <v>25</v>
      </c>
      <c r="W180" s="29">
        <v>12</v>
      </c>
      <c r="X180" s="30">
        <v>23500</v>
      </c>
      <c r="Y180" s="30">
        <v>20700</v>
      </c>
      <c r="Z180" s="20" t="s">
        <v>54</v>
      </c>
      <c r="AA180" s="20" t="s">
        <v>49</v>
      </c>
      <c r="AB180" s="58" t="s">
        <v>1428</v>
      </c>
      <c r="AC180" s="58" cm="1">
        <f t="array" ref="AC180">_xlfn.IFS(AB180="A (Super Heavy)",6,AB180="B (Upper Heavy)",5,AB180="C (Lower Heavy)",4,AB180="D (Upper Medium)",3,AB180="E (Lower Medium)",2,AB180="F (Light)",1, AB180="Specific Analysis",5)</f>
        <v>1</v>
      </c>
      <c r="AD180" s="29">
        <v>3796.5</v>
      </c>
      <c r="AE180" s="20" t="s">
        <v>50</v>
      </c>
      <c r="AF180" s="20" t="s">
        <v>209</v>
      </c>
      <c r="AG180" s="20" t="s">
        <v>210</v>
      </c>
      <c r="AH180" s="20" t="s">
        <v>68</v>
      </c>
      <c r="AI180" s="20" t="s">
        <v>53</v>
      </c>
      <c r="AJ180" s="20" t="s">
        <v>53</v>
      </c>
      <c r="AL180" s="20" t="s">
        <v>55</v>
      </c>
      <c r="AM180" s="20">
        <v>7</v>
      </c>
      <c r="AN180" s="20" t="s">
        <v>74</v>
      </c>
      <c r="AO180" s="30">
        <v>45</v>
      </c>
      <c r="AP180" s="31">
        <v>17504</v>
      </c>
      <c r="AR180" s="20"/>
      <c r="AS180" s="55">
        <f t="shared" si="15"/>
        <v>9389.4584051528618</v>
      </c>
      <c r="AT180" s="55">
        <f t="shared" si="16"/>
        <v>52.7</v>
      </c>
      <c r="AU180" s="55">
        <f t="shared" si="17"/>
        <v>16.062176165803109</v>
      </c>
      <c r="AV180" s="55">
        <f t="shared" si="20"/>
        <v>61.728395061728399</v>
      </c>
      <c r="AW180" s="55" cm="1">
        <f t="array" ref="AW180">2*9.81^2*(AS180)^2/(3.1416*(AU180^2)*(_xlfn.IFS(F180="Jet",0.973*0.873*0.98094,F180="Turboprop",0.804*0.979*0.97444,F180="Piston",0.804*0.971*0.97444)*IF(R180="",1,1.09011))*1.225*AV180)</f>
        <v>332275.89381573268</v>
      </c>
      <c r="AX180" s="43">
        <f t="shared" si="18"/>
        <v>0.33227589381573269</v>
      </c>
      <c r="AY180" s="41" t="str" cm="1">
        <f t="array" ref="AY180">_xlfn.IFS( AX180&lt;=0.5, "CAT VI",
    AX180&lt;=2, "CAT V",
    AX180&lt;=5, "CAT IV",
    AX180&lt;=10, "CAT III",AX180&lt;=20, "CAT II",AX180&gt;20, "CAT I")</f>
        <v>CAT VI</v>
      </c>
      <c r="AZ180" s="43">
        <f t="shared" si="19"/>
        <v>1</v>
      </c>
      <c r="BA180" s="43" cm="1">
        <f t="array" ref="BA180">_xlfn.IFS(AY180= "CAT I", 6,AY180= "CAT II", 5,AY180= "CAT III", 4,AY180= "CAT IV", 3,AY180="CAT V", 2, AY180="CAT VI", 1)</f>
        <v>1</v>
      </c>
    </row>
    <row r="181" spans="1:53" x14ac:dyDescent="0.25">
      <c r="A181" s="28" t="s">
        <v>1185</v>
      </c>
      <c r="B181" s="20" t="s">
        <v>1185</v>
      </c>
      <c r="C181" s="20" t="s">
        <v>1186</v>
      </c>
      <c r="D181" s="20" t="s">
        <v>1187</v>
      </c>
      <c r="E181" s="20" t="s">
        <v>1188</v>
      </c>
      <c r="F181" s="20" t="s">
        <v>43</v>
      </c>
      <c r="G181" s="20">
        <v>2</v>
      </c>
      <c r="H181" s="20" t="s">
        <v>44</v>
      </c>
      <c r="K181" s="20" t="s">
        <v>152</v>
      </c>
      <c r="L181" s="20" t="s">
        <v>153</v>
      </c>
      <c r="M181" s="20">
        <v>126</v>
      </c>
      <c r="N181" s="59">
        <f t="shared" si="14"/>
        <v>64.81481481481481</v>
      </c>
      <c r="Q181" s="29">
        <v>44.7</v>
      </c>
      <c r="S181" s="29">
        <v>46.9</v>
      </c>
      <c r="T181" s="29">
        <v>16</v>
      </c>
      <c r="U181" s="29">
        <v>13.9</v>
      </c>
      <c r="V181" s="29">
        <v>13.9</v>
      </c>
      <c r="W181" s="29">
        <v>7.6</v>
      </c>
      <c r="X181" s="30">
        <v>20172</v>
      </c>
      <c r="Y181" s="30">
        <v>17500</v>
      </c>
      <c r="Z181" s="20" t="s">
        <v>48</v>
      </c>
      <c r="AA181" s="20" t="s">
        <v>49</v>
      </c>
      <c r="AB181" s="58" t="s">
        <v>1428</v>
      </c>
      <c r="AC181" s="58" cm="1">
        <f t="array" ref="AC181">_xlfn.IFS(AB181="A (Super Heavy)",6,AB181="B (Upper Heavy)",5,AB181="C (Lower Heavy)",4,AB181="D (Upper Medium)",3,AB181="E (Lower Medium)",2,AB181="F (Light)",1, AB181="Specific Analysis",5)</f>
        <v>1</v>
      </c>
      <c r="AD181" s="29">
        <v>2838.9</v>
      </c>
      <c r="AE181" s="20" t="s">
        <v>50</v>
      </c>
      <c r="AF181" s="20" t="s">
        <v>209</v>
      </c>
      <c r="AG181" s="20" t="s">
        <v>210</v>
      </c>
      <c r="AH181" s="20" t="s">
        <v>68</v>
      </c>
      <c r="AI181" s="20" t="s">
        <v>53</v>
      </c>
      <c r="AJ181" s="20" t="s">
        <v>53</v>
      </c>
      <c r="AL181" s="20" t="s">
        <v>55</v>
      </c>
      <c r="AM181" s="20" t="s">
        <v>47</v>
      </c>
      <c r="AN181" s="20" t="s">
        <v>74</v>
      </c>
      <c r="AO181" s="30">
        <v>15</v>
      </c>
      <c r="AP181" s="31">
        <v>2852</v>
      </c>
      <c r="AR181" s="20"/>
      <c r="AS181" s="55">
        <f t="shared" si="15"/>
        <v>7937.9479270615984</v>
      </c>
      <c r="AT181" s="55">
        <f t="shared" si="16"/>
        <v>44.7</v>
      </c>
      <c r="AU181" s="55">
        <f t="shared" si="17"/>
        <v>13.623895153916489</v>
      </c>
      <c r="AV181" s="55">
        <f t="shared" si="20"/>
        <v>64.81481481481481</v>
      </c>
      <c r="AW181" s="55" cm="1">
        <f t="array" ref="AW181">2*9.81^2*(AS181)^2/(3.1416*(AU181^2)*(_xlfn.IFS(F181="Jet",0.973*0.873*0.98094,F181="Turboprop",0.804*0.979*0.97444,F181="Piston",0.804*0.971*0.97444)*IF(R181="",1,1.09011))*1.225*AV181)</f>
        <v>314377.26144587464</v>
      </c>
      <c r="AX181" s="43">
        <f t="shared" si="18"/>
        <v>0.31437726144587463</v>
      </c>
      <c r="AY181" s="41" t="str" cm="1">
        <f t="array" ref="AY181">_xlfn.IFS( AX181&lt;=0.5, "CAT VI",
    AX181&lt;=2, "CAT V",
    AX181&lt;=5, "CAT IV",
    AX181&lt;=10, "CAT III",AX181&lt;=20, "CAT II",AX181&gt;20, "CAT I")</f>
        <v>CAT VI</v>
      </c>
      <c r="AZ181" s="43">
        <f t="shared" si="19"/>
        <v>1</v>
      </c>
      <c r="BA181" s="43" cm="1">
        <f t="array" ref="BA181">_xlfn.IFS(AY181= "CAT I", 6,AY181= "CAT II", 5,AY181= "CAT III", 4,AY181= "CAT IV", 3,AY181="CAT V", 2, AY181="CAT VI", 1)</f>
        <v>1</v>
      </c>
    </row>
    <row r="182" spans="1:53" x14ac:dyDescent="0.25">
      <c r="A182" s="28" t="s">
        <v>984</v>
      </c>
      <c r="B182" s="20" t="s">
        <v>984</v>
      </c>
      <c r="C182" s="20" t="s">
        <v>964</v>
      </c>
      <c r="D182" s="20" t="s">
        <v>985</v>
      </c>
      <c r="E182" s="20" t="s">
        <v>986</v>
      </c>
      <c r="F182" s="20" t="s">
        <v>43</v>
      </c>
      <c r="G182" s="20">
        <v>2</v>
      </c>
      <c r="H182" s="20" t="s">
        <v>44</v>
      </c>
      <c r="K182" s="20" t="s">
        <v>152</v>
      </c>
      <c r="L182" s="20" t="s">
        <v>200</v>
      </c>
      <c r="M182" s="20">
        <v>125</v>
      </c>
      <c r="N182" s="59">
        <f t="shared" si="14"/>
        <v>64.300411522633752</v>
      </c>
      <c r="Q182" s="29">
        <v>43.8</v>
      </c>
      <c r="S182" s="29">
        <v>55.1</v>
      </c>
      <c r="T182" s="29">
        <v>14.7</v>
      </c>
      <c r="U182" s="29">
        <v>25</v>
      </c>
      <c r="V182" s="29">
        <v>25</v>
      </c>
      <c r="W182" s="29">
        <v>11</v>
      </c>
      <c r="X182" s="30">
        <v>19500</v>
      </c>
      <c r="Y182" s="30">
        <v>17000</v>
      </c>
      <c r="Z182" s="20" t="s">
        <v>54</v>
      </c>
      <c r="AA182" s="20" t="s">
        <v>49</v>
      </c>
      <c r="AB182" s="58" t="s">
        <v>1428</v>
      </c>
      <c r="AC182" s="58" cm="1">
        <f t="array" ref="AC182">_xlfn.IFS(AB182="A (Super Heavy)",6,AB182="B (Upper Heavy)",5,AB182="C (Lower Heavy)",4,AB182="D (Upper Medium)",3,AB182="E (Lower Medium)",2,AB182="F (Light)",1, AB182="Specific Analysis",5)</f>
        <v>1</v>
      </c>
      <c r="AD182" s="29">
        <v>3234.5</v>
      </c>
      <c r="AE182" s="20" t="s">
        <v>50</v>
      </c>
      <c r="AF182" s="20" t="s">
        <v>209</v>
      </c>
      <c r="AG182" s="20" t="s">
        <v>210</v>
      </c>
      <c r="AH182" s="20" t="s">
        <v>68</v>
      </c>
      <c r="AI182" s="20" t="s">
        <v>53</v>
      </c>
      <c r="AJ182" s="20" t="s">
        <v>53</v>
      </c>
      <c r="AL182" s="20" t="s">
        <v>55</v>
      </c>
      <c r="AM182" s="20">
        <v>8</v>
      </c>
      <c r="AN182" s="20" t="s">
        <v>74</v>
      </c>
      <c r="AO182" s="30">
        <v>87</v>
      </c>
      <c r="AP182" s="31">
        <v>9044</v>
      </c>
      <c r="AR182" s="20"/>
      <c r="AS182" s="55">
        <f t="shared" si="15"/>
        <v>7711.1494148598385</v>
      </c>
      <c r="AT182" s="55">
        <f t="shared" si="16"/>
        <v>43.8</v>
      </c>
      <c r="AU182" s="55">
        <f t="shared" si="17"/>
        <v>13.349588540079242</v>
      </c>
      <c r="AV182" s="55">
        <f t="shared" si="20"/>
        <v>64.300411522633752</v>
      </c>
      <c r="AW182" s="55" cm="1">
        <f t="array" ref="AW182">2*9.81^2*(AS182)^2/(3.1416*(AU182^2)*(_xlfn.IFS(F182="Jet",0.973*0.873*0.98094,F182="Turboprop",0.804*0.979*0.97444,F182="Piston",0.804*0.971*0.97444)*IF(R182="",1,1.09011))*1.225*AV182)</f>
        <v>311458.52978888783</v>
      </c>
      <c r="AX182" s="43">
        <f t="shared" si="18"/>
        <v>0.31145852978888783</v>
      </c>
      <c r="AY182" s="41" t="str" cm="1">
        <f t="array" ref="AY182">_xlfn.IFS( AX182&lt;=0.5, "CAT VI",
    AX182&lt;=2, "CAT V",
    AX182&lt;=5, "CAT IV",
    AX182&lt;=10, "CAT III",AX182&lt;=20, "CAT II",AX182&gt;20, "CAT I")</f>
        <v>CAT VI</v>
      </c>
      <c r="AZ182" s="43">
        <f t="shared" si="19"/>
        <v>1</v>
      </c>
      <c r="BA182" s="43" cm="1">
        <f t="array" ref="BA182">_xlfn.IFS(AY182= "CAT I", 6,AY182= "CAT II", 5,AY182= "CAT III", 4,AY182= "CAT IV", 3,AY182="CAT V", 2, AY182="CAT VI", 1)</f>
        <v>1</v>
      </c>
    </row>
    <row r="183" spans="1:53" x14ac:dyDescent="0.25">
      <c r="A183" s="28" t="s">
        <v>853</v>
      </c>
      <c r="B183" s="20" t="s">
        <v>853</v>
      </c>
      <c r="C183" s="20" t="s">
        <v>854</v>
      </c>
      <c r="D183" s="20" t="s">
        <v>855</v>
      </c>
      <c r="E183" s="20" t="s">
        <v>855</v>
      </c>
      <c r="F183" s="20" t="s">
        <v>43</v>
      </c>
      <c r="G183" s="20">
        <v>2</v>
      </c>
      <c r="H183" s="20" t="s">
        <v>44</v>
      </c>
      <c r="K183" s="20" t="s">
        <v>45</v>
      </c>
      <c r="L183" s="20" t="s">
        <v>200</v>
      </c>
      <c r="M183" s="20">
        <v>130</v>
      </c>
      <c r="N183" s="59">
        <f t="shared" si="14"/>
        <v>66.872427983539097</v>
      </c>
      <c r="Q183" s="29">
        <v>55.6</v>
      </c>
      <c r="S183" s="29">
        <v>56.8</v>
      </c>
      <c r="T183" s="29">
        <v>19.100000000000001</v>
      </c>
      <c r="U183" s="29">
        <v>24.1</v>
      </c>
      <c r="V183" s="29">
        <v>24.1</v>
      </c>
      <c r="W183" s="29">
        <v>11.1</v>
      </c>
      <c r="X183" s="30">
        <v>26100</v>
      </c>
      <c r="Y183" s="30">
        <v>21700</v>
      </c>
      <c r="Z183" s="20" t="s">
        <v>54</v>
      </c>
      <c r="AA183" s="20" t="s">
        <v>49</v>
      </c>
      <c r="AB183" s="58" t="s">
        <v>1428</v>
      </c>
      <c r="AC183" s="58" cm="1">
        <f t="array" ref="AC183">_xlfn.IFS(AB183="A (Super Heavy)",6,AB183="B (Upper Heavy)",5,AB183="C (Lower Heavy)",4,AB183="D (Upper Medium)",3,AB183="E (Lower Medium)",2,AB183="F (Light)",1, AB183="Specific Analysis",5)</f>
        <v>1</v>
      </c>
      <c r="AD183" s="29">
        <v>4049.8</v>
      </c>
      <c r="AE183" s="20" t="s">
        <v>50</v>
      </c>
      <c r="AF183" s="20" t="s">
        <v>209</v>
      </c>
      <c r="AG183" s="20" t="s">
        <v>210</v>
      </c>
      <c r="AH183" s="20" t="s">
        <v>68</v>
      </c>
      <c r="AI183" s="20" t="s">
        <v>53</v>
      </c>
      <c r="AJ183" s="20" t="s">
        <v>53</v>
      </c>
      <c r="AL183" s="20" t="s">
        <v>55</v>
      </c>
      <c r="AM183" s="20">
        <v>4</v>
      </c>
      <c r="AN183" s="20" t="s">
        <v>74</v>
      </c>
      <c r="AO183" s="30">
        <v>25</v>
      </c>
      <c r="AP183" s="31">
        <v>24612</v>
      </c>
      <c r="AQ183" s="19" t="s">
        <v>70</v>
      </c>
      <c r="AR183" s="20"/>
      <c r="AS183" s="55">
        <f t="shared" si="15"/>
        <v>9843.0554295563816</v>
      </c>
      <c r="AT183" s="55">
        <f t="shared" si="16"/>
        <v>55.6</v>
      </c>
      <c r="AU183" s="55">
        <f t="shared" si="17"/>
        <v>16.94605303261201</v>
      </c>
      <c r="AV183" s="55">
        <f t="shared" si="20"/>
        <v>66.872427983539097</v>
      </c>
      <c r="AW183" s="55" cm="1">
        <f t="array" ref="AW183">2*9.81^2*(AS183)^2/(3.1416*(AU183^2)*(_xlfn.IFS(F183="Jet",0.973*0.873*0.98094,F183="Turboprop",0.804*0.979*0.97444,F183="Piston",0.804*0.971*0.97444)*IF(R183="",1,1.09011))*1.225*AV183)</f>
        <v>302821.81122321502</v>
      </c>
      <c r="AX183" s="43">
        <f t="shared" si="18"/>
        <v>0.302821811223215</v>
      </c>
      <c r="AY183" s="41" t="str" cm="1">
        <f t="array" ref="AY183">_xlfn.IFS( AX183&lt;=0.5, "CAT VI",
    AX183&lt;=2, "CAT V",
    AX183&lt;=5, "CAT IV",
    AX183&lt;=10, "CAT III",AX183&lt;=20, "CAT II",AX183&gt;20, "CAT I")</f>
        <v>CAT VI</v>
      </c>
      <c r="AZ183" s="43">
        <f t="shared" si="19"/>
        <v>1</v>
      </c>
      <c r="BA183" s="43" cm="1">
        <f t="array" ref="BA183">_xlfn.IFS(AY183= "CAT I", 6,AY183= "CAT II", 5,AY183= "CAT III", 4,AY183= "CAT IV", 3,AY183="CAT V", 2, AY183="CAT VI", 1)</f>
        <v>1</v>
      </c>
    </row>
    <row r="184" spans="1:53" x14ac:dyDescent="0.25">
      <c r="A184" s="28" t="s">
        <v>1196</v>
      </c>
      <c r="B184" s="20" t="s">
        <v>1196</v>
      </c>
      <c r="C184" s="20" t="s">
        <v>1183</v>
      </c>
      <c r="D184" s="20" t="s">
        <v>1197</v>
      </c>
      <c r="E184" s="20" t="s">
        <v>1198</v>
      </c>
      <c r="F184" s="20" t="s">
        <v>147</v>
      </c>
      <c r="G184" s="20">
        <v>2</v>
      </c>
      <c r="H184" s="20" t="s">
        <v>44</v>
      </c>
      <c r="K184" s="20" t="s">
        <v>45</v>
      </c>
      <c r="L184" s="20">
        <v>3</v>
      </c>
      <c r="M184" s="20">
        <v>124</v>
      </c>
      <c r="N184" s="59">
        <f t="shared" si="14"/>
        <v>63.78600823045268</v>
      </c>
      <c r="Q184" s="29">
        <v>74.599999999999994</v>
      </c>
      <c r="S184" s="29">
        <v>64.7</v>
      </c>
      <c r="T184" s="29">
        <v>22.9</v>
      </c>
      <c r="U184" s="29">
        <v>23.4</v>
      </c>
      <c r="V184" s="29">
        <v>22.9</v>
      </c>
      <c r="W184" s="29">
        <v>23.8</v>
      </c>
      <c r="X184" s="30">
        <v>28000</v>
      </c>
      <c r="Y184" s="30">
        <v>27200</v>
      </c>
      <c r="Z184" s="20" t="s">
        <v>54</v>
      </c>
      <c r="AA184" s="20" t="s">
        <v>49</v>
      </c>
      <c r="AB184" s="58" t="s">
        <v>1428</v>
      </c>
      <c r="AC184" s="58" cm="1">
        <f t="array" ref="AC184">_xlfn.IFS(AB184="A (Super Heavy)",6,AB184="B (Upper Heavy)",5,AB184="C (Lower Heavy)",4,AB184="D (Upper Medium)",3,AB184="E (Lower Medium)",2,AB184="F (Light)",1, AB184="Specific Analysis",5)</f>
        <v>1</v>
      </c>
      <c r="AD184" s="29">
        <v>5896.6</v>
      </c>
      <c r="AE184" s="20" t="s">
        <v>50</v>
      </c>
      <c r="AF184" s="20" t="s">
        <v>51</v>
      </c>
      <c r="AG184" s="20" t="s">
        <v>52</v>
      </c>
      <c r="AH184" s="20" t="s">
        <v>53</v>
      </c>
      <c r="AI184" s="20" t="s">
        <v>54</v>
      </c>
      <c r="AJ184" s="20" t="s">
        <v>54</v>
      </c>
      <c r="AL184" s="20" t="s">
        <v>55</v>
      </c>
      <c r="AM184" s="20">
        <v>5</v>
      </c>
      <c r="AN184" s="20" t="s">
        <v>74</v>
      </c>
      <c r="AO184" s="30">
        <v>73</v>
      </c>
      <c r="AP184" s="31">
        <v>20926</v>
      </c>
      <c r="AQ184" s="19" t="s">
        <v>70</v>
      </c>
      <c r="AR184" s="20"/>
      <c r="AS184" s="55">
        <f t="shared" si="15"/>
        <v>12337.83906377574</v>
      </c>
      <c r="AT184" s="55">
        <f t="shared" si="16"/>
        <v>74.599999999999994</v>
      </c>
      <c r="AU184" s="55">
        <f t="shared" si="17"/>
        <v>22.736970435842728</v>
      </c>
      <c r="AV184" s="55">
        <f t="shared" si="20"/>
        <v>63.78600823045268</v>
      </c>
      <c r="AW184" s="55" cm="1">
        <f t="array" ref="AW184">2*9.81^2*(AS184)^2/(3.1416*(AU184^2)*(_xlfn.IFS(F184="Jet",0.973*0.873*0.98094,F184="Turboprop",0.804*0.979*0.97444,F184="Piston",0.804*0.971*0.97444)*IF(R184="",1,1.09011))*1.225*AV184)</f>
        <v>301005.73692552274</v>
      </c>
      <c r="AX184" s="43">
        <f t="shared" si="18"/>
        <v>0.30100573692552274</v>
      </c>
      <c r="AY184" s="41" t="str" cm="1">
        <f t="array" ref="AY184">_xlfn.IFS( AX184&lt;=0.5, "CAT VI",
    AX184&lt;=2, "CAT V",
    AX184&lt;=5, "CAT IV",
    AX184&lt;=10, "CAT III",AX184&lt;=20, "CAT II",AX184&gt;20, "CAT I")</f>
        <v>CAT VI</v>
      </c>
      <c r="AZ184" s="43">
        <f t="shared" si="19"/>
        <v>1</v>
      </c>
      <c r="BA184" s="43" cm="1">
        <f t="array" ref="BA184">_xlfn.IFS(AY184= "CAT I", 6,AY184= "CAT II", 5,AY184= "CAT III", 4,AY184= "CAT IV", 3,AY184="CAT V", 2, AY184="CAT VI", 1)</f>
        <v>1</v>
      </c>
    </row>
    <row r="185" spans="1:53" x14ac:dyDescent="0.25">
      <c r="A185" s="28" t="s">
        <v>421</v>
      </c>
      <c r="B185" s="20" t="s">
        <v>421</v>
      </c>
      <c r="C185" s="20" t="s">
        <v>422</v>
      </c>
      <c r="D185" s="20" t="s">
        <v>423</v>
      </c>
      <c r="E185" s="20" t="s">
        <v>424</v>
      </c>
      <c r="F185" s="20" t="s">
        <v>43</v>
      </c>
      <c r="G185" s="20">
        <v>2</v>
      </c>
      <c r="H185" s="20" t="s">
        <v>64</v>
      </c>
      <c r="K185" s="20" t="s">
        <v>152</v>
      </c>
      <c r="L185" s="20" t="s">
        <v>153</v>
      </c>
      <c r="M185" s="20">
        <v>114</v>
      </c>
      <c r="N185" s="59">
        <f t="shared" si="14"/>
        <v>58.641975308641975</v>
      </c>
      <c r="Q185" s="29">
        <v>43.5</v>
      </c>
      <c r="S185" s="29">
        <v>48.4</v>
      </c>
      <c r="T185" s="29">
        <v>13.9</v>
      </c>
      <c r="U185" s="29">
        <v>19.3</v>
      </c>
      <c r="V185" s="29">
        <v>19.3</v>
      </c>
      <c r="W185" s="29">
        <v>9.3000000000000007</v>
      </c>
      <c r="X185" s="30">
        <v>16100</v>
      </c>
      <c r="Y185" s="30">
        <v>15700</v>
      </c>
      <c r="Z185" s="20" t="s">
        <v>48</v>
      </c>
      <c r="AA185" s="20" t="s">
        <v>49</v>
      </c>
      <c r="AB185" s="58" t="s">
        <v>1428</v>
      </c>
      <c r="AC185" s="58" cm="1">
        <f t="array" ref="AC185">_xlfn.IFS(AB185="A (Super Heavy)",6,AB185="B (Upper Heavy)",5,AB185="C (Lower Heavy)",4,AB185="D (Upper Medium)",3,AB185="E (Lower Medium)",2,AB185="F (Light)",1, AB185="Specific Analysis",5)</f>
        <v>1</v>
      </c>
      <c r="AD185" s="29">
        <v>2857.8</v>
      </c>
      <c r="AE185" s="20" t="s">
        <v>50</v>
      </c>
      <c r="AF185" s="20" t="s">
        <v>209</v>
      </c>
      <c r="AG185" s="20" t="s">
        <v>210</v>
      </c>
      <c r="AH185" s="20" t="s">
        <v>68</v>
      </c>
      <c r="AI185" s="20" t="s">
        <v>53</v>
      </c>
      <c r="AJ185" s="20" t="s">
        <v>53</v>
      </c>
      <c r="AL185" s="20" t="s">
        <v>55</v>
      </c>
      <c r="AM185" s="20">
        <v>8</v>
      </c>
      <c r="AN185" s="20" t="s">
        <v>74</v>
      </c>
      <c r="AO185" s="30">
        <v>399</v>
      </c>
      <c r="AP185" s="31">
        <v>194472</v>
      </c>
      <c r="AR185" s="20"/>
      <c r="AS185" s="55">
        <f t="shared" si="15"/>
        <v>7121.4732831352621</v>
      </c>
      <c r="AT185" s="55">
        <f t="shared" si="16"/>
        <v>43.5</v>
      </c>
      <c r="AU185" s="55">
        <f t="shared" si="17"/>
        <v>13.258153002133495</v>
      </c>
      <c r="AV185" s="55">
        <f t="shared" si="20"/>
        <v>58.641975308641975</v>
      </c>
      <c r="AW185" s="55" cm="1">
        <f t="array" ref="AW185">2*9.81^2*(AS185)^2/(3.1416*(AU185^2)*(_xlfn.IFS(F185="Jet",0.973*0.873*0.98094,F185="Turboprop",0.804*0.979*0.97444,F185="Piston",0.804*0.971*0.97444)*IF(R185="",1,1.09011))*1.225*AV185)</f>
        <v>295308.91642298666</v>
      </c>
      <c r="AX185" s="43">
        <f t="shared" si="18"/>
        <v>0.29530891642298668</v>
      </c>
      <c r="AY185" s="41" t="str" cm="1">
        <f t="array" ref="AY185">_xlfn.IFS( AX185&lt;=0.5, "CAT VI",
    AX185&lt;=2, "CAT V",
    AX185&lt;=5, "CAT IV",
    AX185&lt;=10, "CAT III",AX185&lt;=20, "CAT II",AX185&gt;20, "CAT I")</f>
        <v>CAT VI</v>
      </c>
      <c r="AZ185" s="43">
        <f t="shared" si="19"/>
        <v>1</v>
      </c>
      <c r="BA185" s="43" cm="1">
        <f t="array" ref="BA185">_xlfn.IFS(AY185= "CAT I", 6,AY185= "CAT II", 5,AY185= "CAT III", 4,AY185= "CAT IV", 3,AY185="CAT V", 2, AY185="CAT VI", 1)</f>
        <v>1</v>
      </c>
    </row>
    <row r="186" spans="1:53" x14ac:dyDescent="0.25">
      <c r="A186" s="28" t="s">
        <v>990</v>
      </c>
      <c r="B186" s="20" t="s">
        <v>990</v>
      </c>
      <c r="C186" s="20" t="s">
        <v>964</v>
      </c>
      <c r="D186" s="20" t="s">
        <v>991</v>
      </c>
      <c r="E186" s="20" t="s">
        <v>991</v>
      </c>
      <c r="F186" s="20" t="s">
        <v>43</v>
      </c>
      <c r="G186" s="20">
        <v>2</v>
      </c>
      <c r="H186" s="20" t="s">
        <v>44</v>
      </c>
      <c r="K186" s="20" t="s">
        <v>45</v>
      </c>
      <c r="L186" s="20" t="s">
        <v>200</v>
      </c>
      <c r="M186" s="20">
        <v>125</v>
      </c>
      <c r="N186" s="59">
        <f t="shared" si="14"/>
        <v>64.300411522633752</v>
      </c>
      <c r="Q186" s="29">
        <v>50.9</v>
      </c>
      <c r="S186" s="29">
        <v>56</v>
      </c>
      <c r="T186" s="29">
        <v>14</v>
      </c>
      <c r="U186" s="29">
        <v>25</v>
      </c>
      <c r="V186" s="29">
        <v>25</v>
      </c>
      <c r="W186" s="29">
        <v>11</v>
      </c>
      <c r="X186" s="30">
        <v>21500</v>
      </c>
      <c r="Y186" s="30">
        <v>19200</v>
      </c>
      <c r="Z186" s="20" t="s">
        <v>54</v>
      </c>
      <c r="AA186" s="20" t="s">
        <v>49</v>
      </c>
      <c r="AB186" s="58" t="s">
        <v>1428</v>
      </c>
      <c r="AC186" s="58" cm="1">
        <f t="array" ref="AC186">_xlfn.IFS(AB186="A (Super Heavy)",6,AB186="B (Upper Heavy)",5,AB186="C (Lower Heavy)",4,AB186="D (Upper Medium)",3,AB186="E (Lower Medium)",2,AB186="F (Light)",1, AB186="Specific Analysis",5)</f>
        <v>1</v>
      </c>
      <c r="AD186" s="29">
        <v>3716.1</v>
      </c>
      <c r="AE186" s="20" t="s">
        <v>50</v>
      </c>
      <c r="AF186" s="20" t="s">
        <v>209</v>
      </c>
      <c r="AG186" s="20" t="s">
        <v>210</v>
      </c>
      <c r="AH186" s="20" t="s">
        <v>68</v>
      </c>
      <c r="AI186" s="20" t="s">
        <v>53</v>
      </c>
      <c r="AJ186" s="20" t="s">
        <v>53</v>
      </c>
      <c r="AL186" s="20" t="s">
        <v>55</v>
      </c>
      <c r="AM186" s="20">
        <v>6</v>
      </c>
      <c r="AN186" s="20" t="s">
        <v>74</v>
      </c>
      <c r="AO186" s="30">
        <v>11</v>
      </c>
      <c r="AP186" s="31">
        <v>6824</v>
      </c>
      <c r="AQ186" s="19" t="s">
        <v>70</v>
      </c>
      <c r="AR186" s="20"/>
      <c r="AS186" s="55">
        <f t="shared" si="15"/>
        <v>8709.0628685475822</v>
      </c>
      <c r="AT186" s="55">
        <f t="shared" si="16"/>
        <v>50.9</v>
      </c>
      <c r="AU186" s="55">
        <f t="shared" si="17"/>
        <v>15.513562938128619</v>
      </c>
      <c r="AV186" s="55">
        <f t="shared" si="20"/>
        <v>64.300411522633752</v>
      </c>
      <c r="AW186" s="55" cm="1">
        <f t="array" ref="AW186">2*9.81^2*(AS186)^2/(3.1416*(AU186^2)*(_xlfn.IFS(F186="Jet",0.973*0.873*0.98094,F186="Turboprop",0.804*0.979*0.97444,F186="Piston",0.804*0.971*0.97444)*IF(R186="",1,1.09011))*1.225*AV186)</f>
        <v>294182.95104815281</v>
      </c>
      <c r="AX186" s="43">
        <f t="shared" si="18"/>
        <v>0.29418295104815279</v>
      </c>
      <c r="AY186" s="41" t="str" cm="1">
        <f t="array" ref="AY186">_xlfn.IFS( AX186&lt;=0.5, "CAT VI",
    AX186&lt;=2, "CAT V",
    AX186&lt;=5, "CAT IV",
    AX186&lt;=10, "CAT III",AX186&lt;=20, "CAT II",AX186&gt;20, "CAT I")</f>
        <v>CAT VI</v>
      </c>
      <c r="AZ186" s="43">
        <f t="shared" si="19"/>
        <v>1</v>
      </c>
      <c r="BA186" s="43" cm="1">
        <f t="array" ref="BA186">_xlfn.IFS(AY186= "CAT I", 6,AY186= "CAT II", 5,AY186= "CAT III", 4,AY186= "CAT IV", 3,AY186="CAT V", 2, AY186="CAT VI", 1)</f>
        <v>1</v>
      </c>
    </row>
    <row r="187" spans="1:53" x14ac:dyDescent="0.25">
      <c r="A187" s="28" t="s">
        <v>992</v>
      </c>
      <c r="B187" s="20" t="s">
        <v>992</v>
      </c>
      <c r="C187" s="20" t="s">
        <v>964</v>
      </c>
      <c r="D187" s="20" t="s">
        <v>993</v>
      </c>
      <c r="E187" s="20" t="s">
        <v>993</v>
      </c>
      <c r="F187" s="20" t="s">
        <v>43</v>
      </c>
      <c r="G187" s="20">
        <v>2</v>
      </c>
      <c r="H187" s="20" t="s">
        <v>44</v>
      </c>
      <c r="K187" s="20" t="s">
        <v>45</v>
      </c>
      <c r="L187" s="20" t="s">
        <v>200</v>
      </c>
      <c r="M187" s="20">
        <v>125</v>
      </c>
      <c r="N187" s="59">
        <f t="shared" si="14"/>
        <v>64.300411522633752</v>
      </c>
      <c r="Q187" s="29">
        <v>50.9</v>
      </c>
      <c r="S187" s="29">
        <v>58</v>
      </c>
      <c r="T187" s="29">
        <v>14</v>
      </c>
      <c r="U187" s="29">
        <v>25</v>
      </c>
      <c r="V187" s="29">
        <v>25</v>
      </c>
      <c r="W187" s="29">
        <v>11</v>
      </c>
      <c r="X187" s="30">
        <v>21500</v>
      </c>
      <c r="Y187" s="30">
        <v>19200</v>
      </c>
      <c r="Z187" s="20" t="s">
        <v>54</v>
      </c>
      <c r="AA187" s="20" t="s">
        <v>49</v>
      </c>
      <c r="AB187" s="58" t="s">
        <v>1428</v>
      </c>
      <c r="AC187" s="58" cm="1">
        <f t="array" ref="AC187">_xlfn.IFS(AB187="A (Super Heavy)",6,AB187="B (Upper Heavy)",5,AB187="C (Lower Heavy)",4,AB187="D (Upper Medium)",3,AB187="E (Lower Medium)",2,AB187="F (Light)",1, AB187="Specific Analysis",5)</f>
        <v>1</v>
      </c>
      <c r="AD187" s="29">
        <v>3837.8</v>
      </c>
      <c r="AE187" s="20" t="s">
        <v>50</v>
      </c>
      <c r="AF187" s="20" t="s">
        <v>209</v>
      </c>
      <c r="AG187" s="20" t="s">
        <v>210</v>
      </c>
      <c r="AH187" s="20" t="s">
        <v>68</v>
      </c>
      <c r="AI187" s="20" t="s">
        <v>53</v>
      </c>
      <c r="AJ187" s="20" t="s">
        <v>53</v>
      </c>
      <c r="AL187" s="20" t="s">
        <v>55</v>
      </c>
      <c r="AM187" s="20">
        <v>6</v>
      </c>
      <c r="AN187" s="20" t="s">
        <v>74</v>
      </c>
      <c r="AO187" s="30">
        <v>66</v>
      </c>
      <c r="AP187" s="31">
        <v>47218</v>
      </c>
      <c r="AQ187" s="19" t="s">
        <v>70</v>
      </c>
      <c r="AR187" s="20"/>
      <c r="AS187" s="55">
        <f t="shared" si="15"/>
        <v>8709.0628685475822</v>
      </c>
      <c r="AT187" s="55">
        <f t="shared" si="16"/>
        <v>50.9</v>
      </c>
      <c r="AU187" s="55">
        <f t="shared" si="17"/>
        <v>15.513562938128619</v>
      </c>
      <c r="AV187" s="55">
        <f t="shared" si="20"/>
        <v>64.300411522633752</v>
      </c>
      <c r="AW187" s="55" cm="1">
        <f t="array" ref="AW187">2*9.81^2*(AS187)^2/(3.1416*(AU187^2)*(_xlfn.IFS(F187="Jet",0.973*0.873*0.98094,F187="Turboprop",0.804*0.979*0.97444,F187="Piston",0.804*0.971*0.97444)*IF(R187="",1,1.09011))*1.225*AV187)</f>
        <v>294182.95104815281</v>
      </c>
      <c r="AX187" s="43">
        <f t="shared" si="18"/>
        <v>0.29418295104815279</v>
      </c>
      <c r="AY187" s="41" t="str" cm="1">
        <f t="array" ref="AY187">_xlfn.IFS( AX187&lt;=0.5, "CAT VI",
    AX187&lt;=2, "CAT V",
    AX187&lt;=5, "CAT IV",
    AX187&lt;=10, "CAT III",AX187&lt;=20, "CAT II",AX187&gt;20, "CAT I")</f>
        <v>CAT VI</v>
      </c>
      <c r="AZ187" s="43">
        <f t="shared" si="19"/>
        <v>1</v>
      </c>
      <c r="BA187" s="43" cm="1">
        <f t="array" ref="BA187">_xlfn.IFS(AY187= "CAT I", 6,AY187= "CAT II", 5,AY187= "CAT III", 4,AY187= "CAT IV", 3,AY187="CAT V", 2, AY187="CAT VI", 1)</f>
        <v>1</v>
      </c>
    </row>
    <row r="188" spans="1:53" x14ac:dyDescent="0.25">
      <c r="A188" s="28" t="s">
        <v>941</v>
      </c>
      <c r="B188" s="20" t="s">
        <v>941</v>
      </c>
      <c r="C188" s="20" t="s">
        <v>277</v>
      </c>
      <c r="D188" s="20" t="s">
        <v>942</v>
      </c>
      <c r="E188" s="20" t="s">
        <v>943</v>
      </c>
      <c r="F188" s="20" t="s">
        <v>147</v>
      </c>
      <c r="G188" s="20">
        <v>2</v>
      </c>
      <c r="H188" s="20" t="s">
        <v>44</v>
      </c>
      <c r="K188" s="20" t="s">
        <v>45</v>
      </c>
      <c r="L188" s="20">
        <v>3</v>
      </c>
      <c r="M188" s="20">
        <v>131</v>
      </c>
      <c r="N188" s="59">
        <f t="shared" si="14"/>
        <v>67.386831275720169</v>
      </c>
      <c r="Q188" s="29">
        <v>60.4</v>
      </c>
      <c r="S188" s="29">
        <v>63.2</v>
      </c>
      <c r="T188" s="29">
        <v>18.8</v>
      </c>
      <c r="U188" s="29">
        <v>24.4</v>
      </c>
      <c r="V188" s="29">
        <v>24.4</v>
      </c>
      <c r="W188" s="29">
        <v>21.9</v>
      </c>
      <c r="X188" s="30">
        <v>24000</v>
      </c>
      <c r="Y188" s="30">
        <v>22300</v>
      </c>
      <c r="Z188" s="20" t="s">
        <v>54</v>
      </c>
      <c r="AA188" s="20" t="s">
        <v>49</v>
      </c>
      <c r="AB188" s="58" t="s">
        <v>1428</v>
      </c>
      <c r="AC188" s="58" cm="1">
        <f t="array" ref="AC188">_xlfn.IFS(AB188="A (Super Heavy)",6,AB188="B (Upper Heavy)",5,AB188="C (Lower Heavy)",4,AB188="D (Upper Medium)",3,AB188="E (Lower Medium)",2,AB188="F (Light)",1, AB188="Specific Analysis",5)</f>
        <v>1</v>
      </c>
      <c r="AD188" s="29">
        <v>4801.3</v>
      </c>
      <c r="AE188" s="20" t="s">
        <v>50</v>
      </c>
      <c r="AF188" s="20" t="s">
        <v>209</v>
      </c>
      <c r="AG188" s="20" t="s">
        <v>210</v>
      </c>
      <c r="AH188" s="20" t="s">
        <v>68</v>
      </c>
      <c r="AI188" s="20" t="s">
        <v>53</v>
      </c>
      <c r="AJ188" s="20" t="s">
        <v>53</v>
      </c>
      <c r="AL188" s="20" t="s">
        <v>55</v>
      </c>
      <c r="AM188" s="20">
        <v>7</v>
      </c>
      <c r="AN188" s="20" t="s">
        <v>56</v>
      </c>
      <c r="AO188" s="30">
        <v>7</v>
      </c>
      <c r="AP188" s="31">
        <v>232</v>
      </c>
      <c r="AR188" s="20"/>
      <c r="AS188" s="55">
        <f t="shared" si="15"/>
        <v>10115.213644198493</v>
      </c>
      <c r="AT188" s="55">
        <f t="shared" si="16"/>
        <v>60.4</v>
      </c>
      <c r="AU188" s="55">
        <f t="shared" si="17"/>
        <v>18.40902163974398</v>
      </c>
      <c r="AV188" s="55">
        <f t="shared" si="20"/>
        <v>67.386831275720169</v>
      </c>
      <c r="AW188" s="55" cm="1">
        <f t="array" ref="AW188">2*9.81^2*(AS188)^2/(3.1416*(AU188^2)*(_xlfn.IFS(F188="Jet",0.973*0.873*0.98094,F188="Turboprop",0.804*0.979*0.97444,F188="Piston",0.804*0.971*0.97444)*IF(R188="",1,1.09011))*1.225*AV188)</f>
        <v>292146.61469936697</v>
      </c>
      <c r="AX188" s="43">
        <f t="shared" si="18"/>
        <v>0.29214661469936698</v>
      </c>
      <c r="AY188" s="41" t="str" cm="1">
        <f t="array" ref="AY188">_xlfn.IFS( AX188&lt;=0.5, "CAT VI",
    AX188&lt;=2, "CAT V",
    AX188&lt;=5, "CAT IV",
    AX188&lt;=10, "CAT III",AX188&lt;=20, "CAT II",AX188&gt;20, "CAT I")</f>
        <v>CAT VI</v>
      </c>
      <c r="AZ188" s="43">
        <f t="shared" si="19"/>
        <v>1</v>
      </c>
      <c r="BA188" s="43" cm="1">
        <f t="array" ref="BA188">_xlfn.IFS(AY188= "CAT I", 6,AY188= "CAT II", 5,AY188= "CAT III", 4,AY188= "CAT IV", 3,AY188="CAT V", 2, AY188="CAT VI", 1)</f>
        <v>1</v>
      </c>
    </row>
    <row r="189" spans="1:53" x14ac:dyDescent="0.25">
      <c r="A189" s="28" t="s">
        <v>530</v>
      </c>
      <c r="B189" s="20" t="s">
        <v>530</v>
      </c>
      <c r="C189" s="20" t="s">
        <v>531</v>
      </c>
      <c r="D189" s="20" t="s">
        <v>532</v>
      </c>
      <c r="E189" s="20" t="s">
        <v>533</v>
      </c>
      <c r="F189" s="20" t="s">
        <v>147</v>
      </c>
      <c r="G189" s="20">
        <v>2</v>
      </c>
      <c r="H189" s="20" t="s">
        <v>106</v>
      </c>
      <c r="K189" s="20" t="s">
        <v>45</v>
      </c>
      <c r="L189" s="20" t="s">
        <v>153</v>
      </c>
      <c r="M189" s="20">
        <v>81</v>
      </c>
      <c r="N189" s="59">
        <f t="shared" si="14"/>
        <v>41.666666666666664</v>
      </c>
      <c r="Q189" s="29">
        <v>62.3</v>
      </c>
      <c r="S189" s="29">
        <v>53</v>
      </c>
      <c r="T189" s="29">
        <v>20.7</v>
      </c>
      <c r="U189" s="29">
        <v>18.100000000000001</v>
      </c>
      <c r="V189" s="29">
        <v>18.100000000000001</v>
      </c>
      <c r="W189" s="29">
        <v>11.2</v>
      </c>
      <c r="X189" s="30">
        <v>16976</v>
      </c>
      <c r="Y189" s="30">
        <v>17857</v>
      </c>
      <c r="Z189" s="20" t="s">
        <v>48</v>
      </c>
      <c r="AA189" s="20" t="s">
        <v>49</v>
      </c>
      <c r="AB189" s="58" t="s">
        <v>1428</v>
      </c>
      <c r="AC189" s="58" cm="1">
        <f t="array" ref="AC189">_xlfn.IFS(AB189="A (Super Heavy)",6,AB189="B (Upper Heavy)",5,AB189="C (Lower Heavy)",4,AB189="D (Upper Medium)",3,AB189="E (Lower Medium)",2,AB189="F (Light)",1, AB189="Specific Analysis",5)</f>
        <v>1</v>
      </c>
      <c r="AD189" s="29">
        <v>4193.3999999999996</v>
      </c>
      <c r="AE189" s="20" t="s">
        <v>50</v>
      </c>
      <c r="AF189" s="20" t="s">
        <v>209</v>
      </c>
      <c r="AG189" s="20" t="s">
        <v>210</v>
      </c>
      <c r="AH189" s="20" t="s">
        <v>68</v>
      </c>
      <c r="AI189" s="20" t="s">
        <v>53</v>
      </c>
      <c r="AJ189" s="20" t="s">
        <v>53</v>
      </c>
      <c r="AL189" s="20" t="s">
        <v>55</v>
      </c>
      <c r="AM189" s="20">
        <v>5</v>
      </c>
      <c r="AN189" s="20" t="s">
        <v>74</v>
      </c>
      <c r="AO189" s="30">
        <v>36</v>
      </c>
      <c r="AP189" s="31">
        <v>4230</v>
      </c>
      <c r="AR189" s="20"/>
      <c r="AS189" s="55">
        <f t="shared" si="15"/>
        <v>8099.8820647736547</v>
      </c>
      <c r="AT189" s="55">
        <f t="shared" si="16"/>
        <v>62.3</v>
      </c>
      <c r="AU189" s="55">
        <f t="shared" si="17"/>
        <v>18.988113380067052</v>
      </c>
      <c r="AV189" s="55">
        <f t="shared" si="20"/>
        <v>41.666666666666664</v>
      </c>
      <c r="AW189" s="55" cm="1">
        <f t="array" ref="AW189">2*9.81^2*(AS189)^2/(3.1416*(AU189^2)*(_xlfn.IFS(F189="Jet",0.973*0.873*0.98094,F189="Turboprop",0.804*0.979*0.97444,F189="Piston",0.804*0.971*0.97444)*IF(R189="",1,1.09011))*1.225*AV189)</f>
        <v>284768.65896453918</v>
      </c>
      <c r="AX189" s="43">
        <f t="shared" si="18"/>
        <v>0.28476865896453918</v>
      </c>
      <c r="AY189" s="41" t="str" cm="1">
        <f t="array" ref="AY189">_xlfn.IFS( AX189&lt;=0.5, "CAT VI",
    AX189&lt;=2, "CAT V",
    AX189&lt;=5, "CAT IV",
    AX189&lt;=10, "CAT III",AX189&lt;=20, "CAT II",AX189&gt;20, "CAT I")</f>
        <v>CAT VI</v>
      </c>
      <c r="AZ189" s="43">
        <f t="shared" si="19"/>
        <v>1</v>
      </c>
      <c r="BA189" s="43" cm="1">
        <f t="array" ref="BA189">_xlfn.IFS(AY189= "CAT I", 6,AY189= "CAT II", 5,AY189= "CAT III", 4,AY189= "CAT IV", 3,AY189="CAT V", 2, AY189="CAT VI", 1)</f>
        <v>1</v>
      </c>
    </row>
    <row r="190" spans="1:53" x14ac:dyDescent="0.25">
      <c r="A190" s="28" t="s">
        <v>1074</v>
      </c>
      <c r="B190" s="20" t="s">
        <v>1074</v>
      </c>
      <c r="C190" s="20" t="s">
        <v>1075</v>
      </c>
      <c r="D190" s="20" t="s">
        <v>1076</v>
      </c>
      <c r="E190" s="20" t="s">
        <v>1077</v>
      </c>
      <c r="F190" s="20" t="s">
        <v>151</v>
      </c>
      <c r="G190" s="20">
        <v>1</v>
      </c>
      <c r="H190" s="20" t="s">
        <v>64</v>
      </c>
      <c r="K190" s="20" t="s">
        <v>152</v>
      </c>
      <c r="L190" s="20" t="s">
        <v>153</v>
      </c>
      <c r="M190" s="20">
        <v>113</v>
      </c>
      <c r="N190" s="59">
        <f t="shared" si="14"/>
        <v>58.12757201646091</v>
      </c>
      <c r="Q190" s="29">
        <v>37</v>
      </c>
      <c r="S190" s="29">
        <v>32.299999999999997</v>
      </c>
      <c r="T190" s="29">
        <v>13.4</v>
      </c>
      <c r="U190" s="29">
        <v>16.3</v>
      </c>
      <c r="V190" s="29">
        <v>16.3</v>
      </c>
      <c r="W190" s="29">
        <v>12.3</v>
      </c>
      <c r="X190" s="30">
        <v>12100</v>
      </c>
      <c r="Y190" s="30">
        <v>12100</v>
      </c>
      <c r="Z190" s="20" t="s">
        <v>48</v>
      </c>
      <c r="AA190" s="20" t="s">
        <v>154</v>
      </c>
      <c r="AB190" s="58" t="s">
        <v>1428</v>
      </c>
      <c r="AC190" s="58" cm="1">
        <f t="array" ref="AC190">_xlfn.IFS(AB190="A (Super Heavy)",6,AB190="B (Upper Heavy)",5,AB190="C (Lower Heavy)",4,AB190="D (Upper Medium)",3,AB190="E (Lower Medium)",2,AB190="F (Light)",1, AB190="Specific Analysis",5)</f>
        <v>1</v>
      </c>
      <c r="AD190" s="29">
        <v>1753.1</v>
      </c>
      <c r="AE190" s="20" t="s">
        <v>50</v>
      </c>
      <c r="AF190" s="20" t="s">
        <v>156</v>
      </c>
      <c r="AG190" s="20" t="s">
        <v>152</v>
      </c>
      <c r="AH190" s="20" t="s">
        <v>68</v>
      </c>
      <c r="AI190" s="20" t="s">
        <v>68</v>
      </c>
      <c r="AJ190" s="20" t="s">
        <v>68</v>
      </c>
      <c r="AL190" s="20" t="s">
        <v>152</v>
      </c>
      <c r="AM190" s="20" t="s">
        <v>47</v>
      </c>
      <c r="AN190" s="20" t="s">
        <v>74</v>
      </c>
      <c r="AO190" s="30">
        <v>150</v>
      </c>
      <c r="AP190" s="31">
        <v>144</v>
      </c>
      <c r="AR190" s="20"/>
      <c r="AS190" s="55">
        <f t="shared" si="15"/>
        <v>5488.5239952825905</v>
      </c>
      <c r="AT190" s="55">
        <f t="shared" si="16"/>
        <v>37</v>
      </c>
      <c r="AU190" s="55">
        <f t="shared" si="17"/>
        <v>11.277049679975617</v>
      </c>
      <c r="AV190" s="55">
        <f t="shared" si="20"/>
        <v>58.12757201646091</v>
      </c>
      <c r="AW190" s="55" cm="1">
        <f t="array" ref="AW190">2*9.81^2*(AS190)^2/(3.1416*(AU190^2)*(_xlfn.IFS(F190="Jet",0.973*0.873*0.98094,F190="Turboprop",0.804*0.979*0.97444,F190="Piston",0.804*0.971*0.97444)*IF(R190="",1,1.09011))*1.225*AV190)</f>
        <v>267909.80972233677</v>
      </c>
      <c r="AX190" s="43">
        <f t="shared" si="18"/>
        <v>0.26790980972233674</v>
      </c>
      <c r="AY190" s="41" t="str" cm="1">
        <f t="array" ref="AY190">_xlfn.IFS( AX190&lt;=0.5, "CAT VI",
    AX190&lt;=2, "CAT V",
    AX190&lt;=5, "CAT IV",
    AX190&lt;=10, "CAT III",AX190&lt;=20, "CAT II",AX190&gt;20, "CAT I")</f>
        <v>CAT VI</v>
      </c>
      <c r="AZ190" s="43">
        <f t="shared" si="19"/>
        <v>1</v>
      </c>
      <c r="BA190" s="43" cm="1">
        <f t="array" ref="BA190">_xlfn.IFS(AY190= "CAT I", 6,AY190= "CAT II", 5,AY190= "CAT III", 4,AY190= "CAT IV", 3,AY190="CAT V", 2, AY190="CAT VI", 1)</f>
        <v>1</v>
      </c>
    </row>
    <row r="191" spans="1:53" x14ac:dyDescent="0.25">
      <c r="A191" s="28" t="s">
        <v>1202</v>
      </c>
      <c r="B191" s="20" t="s">
        <v>1202</v>
      </c>
      <c r="C191" s="20" t="s">
        <v>1193</v>
      </c>
      <c r="D191" s="20" t="s">
        <v>1203</v>
      </c>
      <c r="E191" s="20" t="s">
        <v>1204</v>
      </c>
      <c r="F191" s="20" t="s">
        <v>147</v>
      </c>
      <c r="G191" s="20">
        <v>2</v>
      </c>
      <c r="H191" s="20" t="s">
        <v>64</v>
      </c>
      <c r="K191" s="20" t="s">
        <v>45</v>
      </c>
      <c r="L191" s="20" t="s">
        <v>46</v>
      </c>
      <c r="M191" s="20">
        <v>96</v>
      </c>
      <c r="N191" s="59">
        <f t="shared" si="14"/>
        <v>49.382716049382715</v>
      </c>
      <c r="Q191" s="29">
        <v>74.7</v>
      </c>
      <c r="S191" s="29">
        <v>58</v>
      </c>
      <c r="T191" s="29">
        <v>16.399999999999999</v>
      </c>
      <c r="U191" s="29">
        <v>20.399999999999999</v>
      </c>
      <c r="V191" s="29">
        <v>20.399999999999999</v>
      </c>
      <c r="W191" s="29">
        <v>16.399999999999999</v>
      </c>
      <c r="X191" s="30">
        <v>22900</v>
      </c>
      <c r="Y191" s="30">
        <v>22597</v>
      </c>
      <c r="Z191" s="20" t="s">
        <v>48</v>
      </c>
      <c r="AA191" s="20" t="s">
        <v>49</v>
      </c>
      <c r="AB191" s="58" t="s">
        <v>1428</v>
      </c>
      <c r="AC191" s="58" cm="1">
        <f t="array" ref="AC191">_xlfn.IFS(AB191="A (Super Heavy)",6,AB191="B (Upper Heavy)",5,AB191="C (Lower Heavy)",4,AB191="D (Upper Medium)",3,AB191="E (Lower Medium)",2,AB191="F (Light)",1, AB191="Specific Analysis",5)</f>
        <v>1</v>
      </c>
      <c r="AD191" s="29">
        <v>5336.1</v>
      </c>
      <c r="AE191" s="20" t="s">
        <v>50</v>
      </c>
      <c r="AF191" s="20" t="s">
        <v>209</v>
      </c>
      <c r="AG191" s="20" t="s">
        <v>210</v>
      </c>
      <c r="AH191" s="20" t="s">
        <v>68</v>
      </c>
      <c r="AI191" s="20" t="s">
        <v>53</v>
      </c>
      <c r="AJ191" s="20" t="s">
        <v>53</v>
      </c>
      <c r="AL191" s="20" t="s">
        <v>55</v>
      </c>
      <c r="AM191" s="20">
        <v>6</v>
      </c>
      <c r="AN191" s="20" t="s">
        <v>74</v>
      </c>
      <c r="AO191" s="30">
        <v>16</v>
      </c>
      <c r="AP191" s="31">
        <v>212</v>
      </c>
      <c r="AR191" s="20"/>
      <c r="AS191" s="55">
        <f t="shared" si="15"/>
        <v>10249.931960446338</v>
      </c>
      <c r="AT191" s="55">
        <f t="shared" si="16"/>
        <v>74.7</v>
      </c>
      <c r="AU191" s="55">
        <f t="shared" si="17"/>
        <v>22.767448948491314</v>
      </c>
      <c r="AV191" s="55">
        <f t="shared" si="20"/>
        <v>49.382716049382715</v>
      </c>
      <c r="AW191" s="55" cm="1">
        <f t="array" ref="AW191">2*9.81^2*(AS191)^2/(3.1416*(AU191^2)*(_xlfn.IFS(F191="Jet",0.973*0.873*0.98094,F191="Turboprop",0.804*0.979*0.97444,F191="Piston",0.804*0.971*0.97444)*IF(R191="",1,1.09011))*1.225*AV191)</f>
        <v>267624.23542169627</v>
      </c>
      <c r="AX191" s="43">
        <f t="shared" si="18"/>
        <v>0.26762423542169628</v>
      </c>
      <c r="AY191" s="41" t="str" cm="1">
        <f t="array" ref="AY191">_xlfn.IFS( AX191&lt;=0.5, "CAT VI",
    AX191&lt;=2, "CAT V",
    AX191&lt;=5, "CAT IV",
    AX191&lt;=10, "CAT III",AX191&lt;=20, "CAT II",AX191&gt;20, "CAT I")</f>
        <v>CAT VI</v>
      </c>
      <c r="AZ191" s="43">
        <f t="shared" si="19"/>
        <v>1</v>
      </c>
      <c r="BA191" s="43" cm="1">
        <f t="array" ref="BA191">_xlfn.IFS(AY191= "CAT I", 6,AY191= "CAT II", 5,AY191= "CAT III", 4,AY191= "CAT IV", 3,AY191="CAT V", 2, AY191="CAT VI", 1)</f>
        <v>1</v>
      </c>
    </row>
    <row r="192" spans="1:53" x14ac:dyDescent="0.25">
      <c r="A192" s="28" t="s">
        <v>976</v>
      </c>
      <c r="B192" s="20" t="s">
        <v>976</v>
      </c>
      <c r="C192" s="20" t="s">
        <v>964</v>
      </c>
      <c r="D192" s="20" t="s">
        <v>977</v>
      </c>
      <c r="E192" s="20" t="s">
        <v>978</v>
      </c>
      <c r="F192" s="20" t="s">
        <v>43</v>
      </c>
      <c r="G192" s="20">
        <v>2</v>
      </c>
      <c r="H192" s="20" t="s">
        <v>44</v>
      </c>
      <c r="K192" s="20" t="s">
        <v>152</v>
      </c>
      <c r="L192" s="20" t="s">
        <v>200</v>
      </c>
      <c r="M192" s="20">
        <v>128</v>
      </c>
      <c r="N192" s="59">
        <f t="shared" si="14"/>
        <v>65.843621399176953</v>
      </c>
      <c r="Q192" s="29">
        <v>39.5</v>
      </c>
      <c r="S192" s="29">
        <v>48.7</v>
      </c>
      <c r="T192" s="29">
        <v>12.3</v>
      </c>
      <c r="U192" s="29">
        <v>25</v>
      </c>
      <c r="V192" s="29">
        <v>20</v>
      </c>
      <c r="W192" s="29">
        <v>11</v>
      </c>
      <c r="X192" s="30">
        <v>18300</v>
      </c>
      <c r="Y192" s="30">
        <v>14300</v>
      </c>
      <c r="Z192" s="20" t="s">
        <v>54</v>
      </c>
      <c r="AA192" s="20" t="s">
        <v>49</v>
      </c>
      <c r="AB192" s="58" t="s">
        <v>1428</v>
      </c>
      <c r="AC192" s="58" cm="1">
        <f t="array" ref="AC192">_xlfn.IFS(AB192="A (Super Heavy)",6,AB192="B (Upper Heavy)",5,AB192="C (Lower Heavy)",4,AB192="D (Upper Medium)",3,AB192="E (Lower Medium)",2,AB192="F (Light)",1, AB192="Specific Analysis",5)</f>
        <v>1</v>
      </c>
      <c r="AD192" s="29">
        <v>2656.7</v>
      </c>
      <c r="AE192" s="20" t="s">
        <v>50</v>
      </c>
      <c r="AF192" s="20" t="s">
        <v>209</v>
      </c>
      <c r="AG192" s="20" t="s">
        <v>210</v>
      </c>
      <c r="AH192" s="20" t="s">
        <v>68</v>
      </c>
      <c r="AI192" s="20" t="s">
        <v>53</v>
      </c>
      <c r="AJ192" s="20" t="s">
        <v>53</v>
      </c>
      <c r="AL192" s="20" t="s">
        <v>55</v>
      </c>
      <c r="AM192" s="20">
        <v>9</v>
      </c>
      <c r="AN192" s="20" t="s">
        <v>74</v>
      </c>
      <c r="AO192" s="30">
        <v>283</v>
      </c>
      <c r="AP192" s="31">
        <v>62516</v>
      </c>
      <c r="AR192" s="20"/>
      <c r="AS192" s="55">
        <f t="shared" si="15"/>
        <v>6486.4374489703341</v>
      </c>
      <c r="AT192" s="55">
        <f t="shared" si="16"/>
        <v>39.5</v>
      </c>
      <c r="AU192" s="55">
        <f t="shared" si="17"/>
        <v>12.039012496190185</v>
      </c>
      <c r="AV192" s="55">
        <f t="shared" si="20"/>
        <v>65.843621399176953</v>
      </c>
      <c r="AW192" s="55" cm="1">
        <f t="array" ref="AW192">2*9.81^2*(AS192)^2/(3.1416*(AU192^2)*(_xlfn.IFS(F192="Jet",0.973*0.873*0.98094,F192="Turboprop",0.804*0.979*0.97444,F192="Piston",0.804*0.971*0.97444)*IF(R192="",1,1.09011))*1.225*AV192)</f>
        <v>264623.57631303248</v>
      </c>
      <c r="AX192" s="43">
        <f t="shared" si="18"/>
        <v>0.26462357631303246</v>
      </c>
      <c r="AY192" s="41" t="str" cm="1">
        <f t="array" ref="AY192">_xlfn.IFS( AX192&lt;=0.5, "CAT VI",
    AX192&lt;=2, "CAT V",
    AX192&lt;=5, "CAT IV",
    AX192&lt;=10, "CAT III",AX192&lt;=20, "CAT II",AX192&gt;20, "CAT I")</f>
        <v>CAT VI</v>
      </c>
      <c r="AZ192" s="43">
        <f t="shared" si="19"/>
        <v>1</v>
      </c>
      <c r="BA192" s="43" cm="1">
        <f t="array" ref="BA192">_xlfn.IFS(AY192= "CAT I", 6,AY192= "CAT II", 5,AY192= "CAT III", 4,AY192= "CAT IV", 3,AY192="CAT V", 2, AY192="CAT VI", 1)</f>
        <v>1</v>
      </c>
    </row>
    <row r="193" spans="1:53" x14ac:dyDescent="0.25">
      <c r="A193" s="28" t="s">
        <v>973</v>
      </c>
      <c r="B193" s="20" t="s">
        <v>973</v>
      </c>
      <c r="C193" s="20" t="s">
        <v>964</v>
      </c>
      <c r="D193" s="20" t="s">
        <v>974</v>
      </c>
      <c r="E193" s="20" t="s">
        <v>975</v>
      </c>
      <c r="F193" s="20" t="s">
        <v>43</v>
      </c>
      <c r="G193" s="20">
        <v>2</v>
      </c>
      <c r="H193" s="20" t="s">
        <v>64</v>
      </c>
      <c r="K193" s="20" t="s">
        <v>152</v>
      </c>
      <c r="L193" s="20" t="s">
        <v>153</v>
      </c>
      <c r="M193" s="20">
        <v>120</v>
      </c>
      <c r="N193" s="59">
        <f t="shared" si="14"/>
        <v>61.728395061728399</v>
      </c>
      <c r="Q193" s="29">
        <v>43.8</v>
      </c>
      <c r="S193" s="29">
        <v>48.7</v>
      </c>
      <c r="T193" s="29">
        <v>12.3</v>
      </c>
      <c r="U193" s="29">
        <v>19.7</v>
      </c>
      <c r="V193" s="29">
        <v>19.7</v>
      </c>
      <c r="W193" s="29">
        <v>9.6</v>
      </c>
      <c r="X193" s="30">
        <v>15500</v>
      </c>
      <c r="Y193" s="30">
        <v>15300</v>
      </c>
      <c r="Z193" s="20" t="s">
        <v>54</v>
      </c>
      <c r="AA193" s="20" t="s">
        <v>49</v>
      </c>
      <c r="AB193" s="58" t="s">
        <v>1428</v>
      </c>
      <c r="AC193" s="58" cm="1">
        <f t="array" ref="AC193">_xlfn.IFS(AB193="A (Super Heavy)",6,AB193="B (Upper Heavy)",5,AB193="C (Lower Heavy)",4,AB193="D (Upper Medium)",3,AB193="E (Lower Medium)",2,AB193="F (Light)",1, AB193="Specific Analysis",5)</f>
        <v>1</v>
      </c>
      <c r="AD193" s="29">
        <v>2889.1</v>
      </c>
      <c r="AE193" s="20" t="s">
        <v>50</v>
      </c>
      <c r="AF193" s="20" t="s">
        <v>209</v>
      </c>
      <c r="AG193" s="20" t="s">
        <v>210</v>
      </c>
      <c r="AH193" s="20" t="s">
        <v>68</v>
      </c>
      <c r="AI193" s="20" t="s">
        <v>53</v>
      </c>
      <c r="AJ193" s="20" t="s">
        <v>53</v>
      </c>
      <c r="AL193" s="20" t="s">
        <v>55</v>
      </c>
      <c r="AM193" s="20">
        <v>7</v>
      </c>
      <c r="AN193" s="20" t="s">
        <v>74</v>
      </c>
      <c r="AO193" s="30">
        <v>133</v>
      </c>
      <c r="AP193" s="31">
        <v>27194</v>
      </c>
      <c r="AR193" s="20"/>
      <c r="AS193" s="55">
        <f t="shared" si="15"/>
        <v>6940.0344733738539</v>
      </c>
      <c r="AT193" s="55">
        <f t="shared" si="16"/>
        <v>43.8</v>
      </c>
      <c r="AU193" s="55">
        <f t="shared" si="17"/>
        <v>13.349588540079242</v>
      </c>
      <c r="AV193" s="55">
        <f t="shared" si="20"/>
        <v>61.728395061728399</v>
      </c>
      <c r="AW193" s="55" cm="1">
        <f t="array" ref="AW193">2*9.81^2*(AS193)^2/(3.1416*(AU193^2)*(_xlfn.IFS(F193="Jet",0.973*0.873*0.98094,F193="Turboprop",0.804*0.979*0.97444,F193="Piston",0.804*0.971*0.97444)*IF(R193="",1,1.09011))*1.225*AV193)</f>
        <v>262793.1345093741</v>
      </c>
      <c r="AX193" s="43">
        <f t="shared" si="18"/>
        <v>0.26279313450937408</v>
      </c>
      <c r="AY193" s="41" t="str" cm="1">
        <f t="array" ref="AY193">_xlfn.IFS( AX193&lt;=0.5, "CAT VI",
    AX193&lt;=2, "CAT V",
    AX193&lt;=5, "CAT IV",
    AX193&lt;=10, "CAT III",AX193&lt;=20, "CAT II",AX193&gt;20, "CAT I")</f>
        <v>CAT VI</v>
      </c>
      <c r="AZ193" s="43">
        <f t="shared" si="19"/>
        <v>1</v>
      </c>
      <c r="BA193" s="43" cm="1">
        <f t="array" ref="BA193">_xlfn.IFS(AY193= "CAT I", 6,AY193= "CAT II", 5,AY193= "CAT III", 4,AY193= "CAT IV", 3,AY193="CAT V", 2, AY193="CAT VI", 1)</f>
        <v>1</v>
      </c>
    </row>
    <row r="194" spans="1:53" x14ac:dyDescent="0.25">
      <c r="A194" s="28" t="s">
        <v>606</v>
      </c>
      <c r="B194" s="20" t="s">
        <v>606</v>
      </c>
      <c r="C194" s="20" t="s">
        <v>472</v>
      </c>
      <c r="D194" s="20" t="s">
        <v>607</v>
      </c>
      <c r="E194" s="20" t="s">
        <v>608</v>
      </c>
      <c r="F194" s="20" t="s">
        <v>43</v>
      </c>
      <c r="G194" s="20">
        <v>2</v>
      </c>
      <c r="H194" s="20" t="s">
        <v>64</v>
      </c>
      <c r="K194" s="20" t="s">
        <v>45</v>
      </c>
      <c r="L194" s="20" t="s">
        <v>200</v>
      </c>
      <c r="M194" s="20">
        <v>116</v>
      </c>
      <c r="N194" s="59">
        <f t="shared" ref="N194:N257" si="21">M194/1.944</f>
        <v>59.670781893004119</v>
      </c>
      <c r="Q194" s="29">
        <v>56.3</v>
      </c>
      <c r="S194" s="29">
        <v>51.8</v>
      </c>
      <c r="T194" s="29">
        <v>17.2</v>
      </c>
      <c r="U194" s="29">
        <v>21.9</v>
      </c>
      <c r="V194" s="29">
        <v>21.9</v>
      </c>
      <c r="W194" s="29">
        <v>14.9</v>
      </c>
      <c r="X194" s="30">
        <v>20200</v>
      </c>
      <c r="Y194" s="30">
        <v>18700</v>
      </c>
      <c r="Z194" s="20" t="s">
        <v>48</v>
      </c>
      <c r="AA194" s="20" t="s">
        <v>49</v>
      </c>
      <c r="AB194" s="58" t="s">
        <v>1428</v>
      </c>
      <c r="AC194" s="58" cm="1">
        <f t="array" ref="AC194">_xlfn.IFS(AB194="A (Super Heavy)",6,AB194="B (Upper Heavy)",5,AB194="C (Lower Heavy)",4,AB194="D (Upper Medium)",3,AB194="E (Lower Medium)",2,AB194="F (Light)",1, AB194="Specific Analysis",5)</f>
        <v>1</v>
      </c>
      <c r="AD194" s="29">
        <v>3766.9</v>
      </c>
      <c r="AE194" s="20" t="s">
        <v>50</v>
      </c>
      <c r="AF194" s="20" t="s">
        <v>209</v>
      </c>
      <c r="AG194" s="20" t="s">
        <v>210</v>
      </c>
      <c r="AH194" s="20" t="s">
        <v>68</v>
      </c>
      <c r="AI194" s="20" t="s">
        <v>53</v>
      </c>
      <c r="AJ194" s="20" t="s">
        <v>53</v>
      </c>
      <c r="AL194" s="20" t="s">
        <v>55</v>
      </c>
      <c r="AM194" s="20">
        <v>7</v>
      </c>
      <c r="AN194" s="20" t="s">
        <v>74</v>
      </c>
      <c r="AO194" s="30">
        <v>636</v>
      </c>
      <c r="AP194" s="31">
        <v>336338</v>
      </c>
      <c r="AQ194" s="21" t="s">
        <v>600</v>
      </c>
      <c r="AR194" s="20"/>
      <c r="AS194" s="55">
        <f t="shared" ref="AS194:AS257" si="22">Y194/2.2046</f>
        <v>8482.2643563458223</v>
      </c>
      <c r="AT194" s="55">
        <f t="shared" ref="AT194:AT257" si="23">IF(R194="",Q194,R194)</f>
        <v>56.3</v>
      </c>
      <c r="AU194" s="55">
        <f t="shared" ref="AU194:AU257" si="24">AT194/3.281</f>
        <v>17.159402621152086</v>
      </c>
      <c r="AV194" s="55">
        <f t="shared" si="20"/>
        <v>59.670781893004119</v>
      </c>
      <c r="AW194" s="55" cm="1">
        <f t="array" ref="AW194">2*9.81^2*(AS194)^2/(3.1416*(AU194^2)*(_xlfn.IFS(F194="Jet",0.973*0.873*0.98094,F194="Turboprop",0.804*0.979*0.97444,F194="Piston",0.804*0.971*0.97444)*IF(R194="",1,1.09011))*1.225*AV194)</f>
        <v>245792.74207982834</v>
      </c>
      <c r="AX194" s="43">
        <f t="shared" ref="AX194:AX257" si="25">AW194/1000000</f>
        <v>0.24579274207982835</v>
      </c>
      <c r="AY194" s="41" t="str" cm="1">
        <f t="array" ref="AY194">_xlfn.IFS( AX194&lt;=0.5, "CAT VI",
    AX194&lt;=2, "CAT V",
    AX194&lt;=5, "CAT IV",
    AX194&lt;=10, "CAT III",AX194&lt;=20, "CAT II",AX194&gt;20, "CAT I")</f>
        <v>CAT VI</v>
      </c>
      <c r="AZ194" s="43">
        <f t="shared" ref="AZ194:AZ257" si="26">AC194</f>
        <v>1</v>
      </c>
      <c r="BA194" s="43" cm="1">
        <f t="array" ref="BA194">_xlfn.IFS(AY194= "CAT I", 6,AY194= "CAT II", 5,AY194= "CAT III", 4,AY194= "CAT IV", 3,AY194="CAT V", 2, AY194="CAT VI", 1)</f>
        <v>1</v>
      </c>
    </row>
    <row r="195" spans="1:53" x14ac:dyDescent="0.25">
      <c r="A195" s="28" t="s">
        <v>970</v>
      </c>
      <c r="B195" s="20" t="s">
        <v>970</v>
      </c>
      <c r="C195" s="20" t="s">
        <v>964</v>
      </c>
      <c r="D195" s="20" t="s">
        <v>971</v>
      </c>
      <c r="E195" s="20" t="s">
        <v>972</v>
      </c>
      <c r="F195" s="20" t="s">
        <v>43</v>
      </c>
      <c r="G195" s="20">
        <v>2</v>
      </c>
      <c r="H195" s="20" t="s">
        <v>44</v>
      </c>
      <c r="K195" s="20" t="s">
        <v>152</v>
      </c>
      <c r="L195" s="20" t="s">
        <v>153</v>
      </c>
      <c r="M195" s="20">
        <v>137</v>
      </c>
      <c r="N195" s="59">
        <f t="shared" si="21"/>
        <v>70.473251028806587</v>
      </c>
      <c r="Q195" s="29">
        <v>35.6</v>
      </c>
      <c r="S195" s="29">
        <v>47.6</v>
      </c>
      <c r="T195" s="29">
        <v>12.3</v>
      </c>
      <c r="U195" s="29">
        <v>17</v>
      </c>
      <c r="V195" s="29">
        <v>16.899999999999999</v>
      </c>
      <c r="W195" s="29">
        <v>9.6</v>
      </c>
      <c r="X195" s="30">
        <v>15000</v>
      </c>
      <c r="Y195" s="30">
        <v>12499</v>
      </c>
      <c r="Z195" s="20" t="s">
        <v>54</v>
      </c>
      <c r="AA195" s="20" t="s">
        <v>154</v>
      </c>
      <c r="AB195" s="58" t="s">
        <v>1428</v>
      </c>
      <c r="AC195" s="58" cm="1">
        <f t="array" ref="AC195">_xlfn.IFS(AB195="A (Super Heavy)",6,AB195="B (Upper Heavy)",5,AB195="C (Lower Heavy)",4,AB195="D (Upper Medium)",3,AB195="E (Lower Medium)",2,AB195="F (Light)",1, AB195="Specific Analysis",5)</f>
        <v>1</v>
      </c>
      <c r="AD195" s="29">
        <v>2396.9</v>
      </c>
      <c r="AE195" s="20" t="s">
        <v>50</v>
      </c>
      <c r="AF195" s="20" t="s">
        <v>209</v>
      </c>
      <c r="AG195" s="20" t="s">
        <v>152</v>
      </c>
      <c r="AH195" s="20" t="s">
        <v>68</v>
      </c>
      <c r="AI195" s="20" t="s">
        <v>68</v>
      </c>
      <c r="AJ195" s="20" t="s">
        <v>68</v>
      </c>
      <c r="AL195" s="20" t="s">
        <v>55</v>
      </c>
      <c r="AM195" s="20">
        <v>9</v>
      </c>
      <c r="AN195" s="20" t="s">
        <v>74</v>
      </c>
      <c r="AO195" s="30">
        <v>43</v>
      </c>
      <c r="AP195" s="31">
        <v>540</v>
      </c>
      <c r="AR195" s="20"/>
      <c r="AS195" s="55">
        <f t="shared" si="22"/>
        <v>5669.5092080195955</v>
      </c>
      <c r="AT195" s="55">
        <f t="shared" si="23"/>
        <v>35.6</v>
      </c>
      <c r="AU195" s="55">
        <f t="shared" si="24"/>
        <v>10.850350502895459</v>
      </c>
      <c r="AV195" s="55">
        <f t="shared" si="20"/>
        <v>70.473251028806587</v>
      </c>
      <c r="AW195" s="55" cm="1">
        <f t="array" ref="AW195">2*9.81^2*(AS195)^2/(3.1416*(AU195^2)*(_xlfn.IFS(F195="Jet",0.973*0.873*0.98094,F195="Turboprop",0.804*0.979*0.97444,F195="Piston",0.804*0.971*0.97444)*IF(R195="",1,1.09011))*1.225*AV195)</f>
        <v>232536.21196758584</v>
      </c>
      <c r="AX195" s="43">
        <f t="shared" si="25"/>
        <v>0.23253621196758584</v>
      </c>
      <c r="AY195" s="41" t="str" cm="1">
        <f t="array" ref="AY195">_xlfn.IFS( AX195&lt;=0.5, "CAT VI",
    AX195&lt;=2, "CAT V",
    AX195&lt;=5, "CAT IV",
    AX195&lt;=10, "CAT III",AX195&lt;=20, "CAT II",AX195&gt;20, "CAT I")</f>
        <v>CAT VI</v>
      </c>
      <c r="AZ195" s="43">
        <f t="shared" si="26"/>
        <v>1</v>
      </c>
      <c r="BA195" s="43" cm="1">
        <f t="array" ref="BA195">_xlfn.IFS(AY195= "CAT I", 6,AY195= "CAT II", 5,AY195= "CAT III", 4,AY195= "CAT IV", 3,AY195="CAT V", 2, AY195="CAT VI", 1)</f>
        <v>1</v>
      </c>
    </row>
    <row r="196" spans="1:53" x14ac:dyDescent="0.25">
      <c r="A196" s="28" t="s">
        <v>938</v>
      </c>
      <c r="B196" s="20" t="s">
        <v>938</v>
      </c>
      <c r="C196" s="20" t="s">
        <v>277</v>
      </c>
      <c r="D196" s="20" t="s">
        <v>939</v>
      </c>
      <c r="E196" s="20" t="s">
        <v>940</v>
      </c>
      <c r="F196" s="20" t="s">
        <v>147</v>
      </c>
      <c r="G196" s="20">
        <v>2</v>
      </c>
      <c r="H196" s="20" t="s">
        <v>64</v>
      </c>
      <c r="K196" s="20" t="s">
        <v>45</v>
      </c>
      <c r="L196" s="20" t="s">
        <v>46</v>
      </c>
      <c r="M196" s="20">
        <v>109</v>
      </c>
      <c r="N196" s="59">
        <f t="shared" si="21"/>
        <v>56.069958847736629</v>
      </c>
      <c r="Q196" s="29">
        <v>52</v>
      </c>
      <c r="S196" s="29">
        <v>47.1</v>
      </c>
      <c r="T196" s="29">
        <v>17.5</v>
      </c>
      <c r="U196" s="29">
        <v>20.9</v>
      </c>
      <c r="V196" s="29">
        <v>20.9</v>
      </c>
      <c r="W196" s="29">
        <v>19.7</v>
      </c>
      <c r="X196" s="30">
        <v>15332</v>
      </c>
      <c r="Y196" s="30">
        <v>15609</v>
      </c>
      <c r="Z196" s="20" t="s">
        <v>48</v>
      </c>
      <c r="AA196" s="20" t="s">
        <v>49</v>
      </c>
      <c r="AB196" s="58" t="s">
        <v>1428</v>
      </c>
      <c r="AC196" s="58" cm="1">
        <f t="array" ref="AC196">_xlfn.IFS(AB196="A (Super Heavy)",6,AB196="B (Upper Heavy)",5,AB196="C (Lower Heavy)",4,AB196="D (Upper Medium)",3,AB196="E (Lower Medium)",2,AB196="F (Light)",1, AB196="Specific Analysis",5)</f>
        <v>1</v>
      </c>
      <c r="AD196" s="29">
        <v>3230.2</v>
      </c>
      <c r="AE196" s="20" t="s">
        <v>50</v>
      </c>
      <c r="AF196" s="20" t="s">
        <v>209</v>
      </c>
      <c r="AG196" s="20" t="s">
        <v>210</v>
      </c>
      <c r="AH196" s="20" t="s">
        <v>68</v>
      </c>
      <c r="AI196" s="20" t="s">
        <v>53</v>
      </c>
      <c r="AJ196" s="20" t="s">
        <v>53</v>
      </c>
      <c r="AL196" s="20" t="s">
        <v>55</v>
      </c>
      <c r="AM196" s="20">
        <v>5</v>
      </c>
      <c r="AN196" s="20" t="s">
        <v>56</v>
      </c>
      <c r="AO196" s="30">
        <v>3</v>
      </c>
      <c r="AP196" s="31">
        <v>240</v>
      </c>
      <c r="AR196" s="20"/>
      <c r="AS196" s="55">
        <f t="shared" si="22"/>
        <v>7080.1959539145419</v>
      </c>
      <c r="AT196" s="55">
        <f t="shared" si="23"/>
        <v>52</v>
      </c>
      <c r="AU196" s="55">
        <f t="shared" si="24"/>
        <v>15.848826577263029</v>
      </c>
      <c r="AV196" s="55">
        <f t="shared" si="20"/>
        <v>56.069958847736629</v>
      </c>
      <c r="AW196" s="55" cm="1">
        <f t="array" ref="AW196">2*9.81^2*(AS196)^2/(3.1416*(AU196^2)*(_xlfn.IFS(F196="Jet",0.973*0.873*0.98094,F196="Turboprop",0.804*0.979*0.97444,F196="Piston",0.804*0.971*0.97444)*IF(R196="",1,1.09011))*1.225*AV196)</f>
        <v>232088.31796320065</v>
      </c>
      <c r="AX196" s="43">
        <f t="shared" si="25"/>
        <v>0.23208831796320065</v>
      </c>
      <c r="AY196" s="41" t="str" cm="1">
        <f t="array" ref="AY196">_xlfn.IFS( AX196&lt;=0.5, "CAT VI",
    AX196&lt;=2, "CAT V",
    AX196&lt;=5, "CAT IV",
    AX196&lt;=10, "CAT III",AX196&lt;=20, "CAT II",AX196&gt;20, "CAT I")</f>
        <v>CAT VI</v>
      </c>
      <c r="AZ196" s="43">
        <f t="shared" si="26"/>
        <v>1</v>
      </c>
      <c r="BA196" s="43" cm="1">
        <f t="array" ref="BA196">_xlfn.IFS(AY196= "CAT I", 6,AY196= "CAT II", 5,AY196= "CAT III", 4,AY196= "CAT IV", 3,AY196="CAT V", 2, AY196="CAT VI", 1)</f>
        <v>1</v>
      </c>
    </row>
    <row r="197" spans="1:53" x14ac:dyDescent="0.25">
      <c r="A197" s="28" t="s">
        <v>963</v>
      </c>
      <c r="B197" s="20" t="s">
        <v>963</v>
      </c>
      <c r="C197" s="20" t="s">
        <v>964</v>
      </c>
      <c r="D197" s="20" t="s">
        <v>965</v>
      </c>
      <c r="E197" s="20" t="s">
        <v>966</v>
      </c>
      <c r="F197" s="20" t="s">
        <v>43</v>
      </c>
      <c r="G197" s="20">
        <v>2</v>
      </c>
      <c r="H197" s="20" t="s">
        <v>44</v>
      </c>
      <c r="K197" s="20" t="s">
        <v>152</v>
      </c>
      <c r="L197" s="20" t="s">
        <v>153</v>
      </c>
      <c r="M197" s="20">
        <v>128</v>
      </c>
      <c r="N197" s="59">
        <f t="shared" si="21"/>
        <v>65.843621399176953</v>
      </c>
      <c r="Q197" s="29">
        <v>35.6</v>
      </c>
      <c r="S197" s="29">
        <v>43.3</v>
      </c>
      <c r="T197" s="29">
        <v>12.6</v>
      </c>
      <c r="U197" s="29">
        <v>15.7</v>
      </c>
      <c r="V197" s="29">
        <v>15.7</v>
      </c>
      <c r="W197" s="29">
        <v>10.3</v>
      </c>
      <c r="X197" s="30">
        <v>12500</v>
      </c>
      <c r="Y197" s="30">
        <v>11880</v>
      </c>
      <c r="Z197" s="20" t="s">
        <v>54</v>
      </c>
      <c r="AA197" s="20" t="s">
        <v>154</v>
      </c>
      <c r="AB197" s="58" t="s">
        <v>1428</v>
      </c>
      <c r="AC197" s="58" cm="1">
        <f t="array" ref="AC197">_xlfn.IFS(AB197="A (Super Heavy)",6,AB197="B (Upper Heavy)",5,AB197="C (Lower Heavy)",4,AB197="D (Upper Medium)",3,AB197="E (Lower Medium)",2,AB197="F (Light)",1, AB197="Specific Analysis",5)</f>
        <v>1</v>
      </c>
      <c r="AD197" s="29">
        <v>2199.1999999999998</v>
      </c>
      <c r="AE197" s="20" t="s">
        <v>50</v>
      </c>
      <c r="AF197" s="20" t="s">
        <v>156</v>
      </c>
      <c r="AG197" s="20" t="s">
        <v>152</v>
      </c>
      <c r="AH197" s="20" t="s">
        <v>68</v>
      </c>
      <c r="AI197" s="20" t="s">
        <v>68</v>
      </c>
      <c r="AJ197" s="20" t="s">
        <v>68</v>
      </c>
      <c r="AL197" s="20" t="s">
        <v>55</v>
      </c>
      <c r="AM197" s="20">
        <v>8</v>
      </c>
      <c r="AN197" s="20" t="s">
        <v>74</v>
      </c>
      <c r="AO197" s="30">
        <v>7</v>
      </c>
      <c r="AP197" s="31">
        <v>16</v>
      </c>
      <c r="AR197" s="20"/>
      <c r="AS197" s="55">
        <f t="shared" si="22"/>
        <v>5388.7326499138162</v>
      </c>
      <c r="AT197" s="55">
        <f t="shared" si="23"/>
        <v>35.6</v>
      </c>
      <c r="AU197" s="55">
        <f t="shared" si="24"/>
        <v>10.850350502895459</v>
      </c>
      <c r="AV197" s="55">
        <f t="shared" si="20"/>
        <v>65.843621399176953</v>
      </c>
      <c r="AW197" s="55" cm="1">
        <f t="array" ref="AW197">2*9.81^2*(AS197)^2/(3.1416*(AU197^2)*(_xlfn.IFS(F197="Jet",0.973*0.873*0.98094,F197="Turboprop",0.804*0.979*0.97444,F197="Piston",0.804*0.971*0.97444)*IF(R197="",1,1.09011))*1.225*AV197)</f>
        <v>224845.1562530701</v>
      </c>
      <c r="AX197" s="43">
        <f t="shared" si="25"/>
        <v>0.22484515625307011</v>
      </c>
      <c r="AY197" s="41" t="str" cm="1">
        <f t="array" ref="AY197">_xlfn.IFS( AX197&lt;=0.5, "CAT VI",
    AX197&lt;=2, "CAT V",
    AX197&lt;=5, "CAT IV",
    AX197&lt;=10, "CAT III",AX197&lt;=20, "CAT II",AX197&gt;20, "CAT I")</f>
        <v>CAT VI</v>
      </c>
      <c r="AZ197" s="43">
        <f t="shared" si="26"/>
        <v>1</v>
      </c>
      <c r="BA197" s="43" cm="1">
        <f t="array" ref="BA197">_xlfn.IFS(AY197= "CAT I", 6,AY197= "CAT II", 5,AY197= "CAT III", 4,AY197= "CAT IV", 3,AY197="CAT V", 2, AY197="CAT VI", 1)</f>
        <v>1</v>
      </c>
    </row>
    <row r="198" spans="1:53" x14ac:dyDescent="0.25">
      <c r="A198" s="28" t="s">
        <v>967</v>
      </c>
      <c r="B198" s="20" t="s">
        <v>967</v>
      </c>
      <c r="C198" s="20" t="s">
        <v>964</v>
      </c>
      <c r="D198" s="20" t="s">
        <v>968</v>
      </c>
      <c r="E198" s="20" t="s">
        <v>969</v>
      </c>
      <c r="F198" s="20" t="s">
        <v>43</v>
      </c>
      <c r="G198" s="20">
        <v>2</v>
      </c>
      <c r="H198" s="20" t="s">
        <v>44</v>
      </c>
      <c r="K198" s="20" t="s">
        <v>152</v>
      </c>
      <c r="L198" s="20" t="s">
        <v>153</v>
      </c>
      <c r="M198" s="20">
        <v>128</v>
      </c>
      <c r="N198" s="59">
        <f t="shared" si="21"/>
        <v>65.843621399176953</v>
      </c>
      <c r="Q198" s="29">
        <v>35.6</v>
      </c>
      <c r="S198" s="29">
        <v>43.3</v>
      </c>
      <c r="T198" s="29">
        <v>12.3</v>
      </c>
      <c r="U198" s="29">
        <v>17</v>
      </c>
      <c r="V198" s="29">
        <v>16.899999999999999</v>
      </c>
      <c r="W198" s="29">
        <v>9.6</v>
      </c>
      <c r="X198" s="30">
        <v>13000</v>
      </c>
      <c r="Y198" s="30">
        <v>11880</v>
      </c>
      <c r="Z198" s="20" t="s">
        <v>54</v>
      </c>
      <c r="AA198" s="20" t="s">
        <v>154</v>
      </c>
      <c r="AB198" s="58" t="s">
        <v>1428</v>
      </c>
      <c r="AC198" s="58" cm="1">
        <f t="array" ref="AC198">_xlfn.IFS(AB198="A (Super Heavy)",6,AB198="B (Upper Heavy)",5,AB198="C (Lower Heavy)",4,AB198="D (Upper Medium)",3,AB198="E (Lower Medium)",2,AB198="F (Light)",1, AB198="Specific Analysis",5)</f>
        <v>1</v>
      </c>
      <c r="AD198" s="29">
        <v>2199.4</v>
      </c>
      <c r="AE198" s="20" t="s">
        <v>50</v>
      </c>
      <c r="AF198" s="20" t="s">
        <v>209</v>
      </c>
      <c r="AG198" s="20" t="s">
        <v>152</v>
      </c>
      <c r="AH198" s="20" t="s">
        <v>68</v>
      </c>
      <c r="AI198" s="20" t="s">
        <v>68</v>
      </c>
      <c r="AJ198" s="20" t="s">
        <v>68</v>
      </c>
      <c r="AL198" s="20" t="s">
        <v>55</v>
      </c>
      <c r="AM198" s="20">
        <v>7</v>
      </c>
      <c r="AN198" s="20" t="s">
        <v>56</v>
      </c>
      <c r="AO198" s="30">
        <v>37</v>
      </c>
      <c r="AP198" s="31">
        <v>126</v>
      </c>
      <c r="AR198" s="20"/>
      <c r="AS198" s="55">
        <f t="shared" si="22"/>
        <v>5388.7326499138162</v>
      </c>
      <c r="AT198" s="55">
        <f t="shared" si="23"/>
        <v>35.6</v>
      </c>
      <c r="AU198" s="55">
        <f t="shared" si="24"/>
        <v>10.850350502895459</v>
      </c>
      <c r="AV198" s="55">
        <f t="shared" si="20"/>
        <v>65.843621399176953</v>
      </c>
      <c r="AW198" s="55" cm="1">
        <f t="array" ref="AW198">2*9.81^2*(AS198)^2/(3.1416*(AU198^2)*(_xlfn.IFS(F198="Jet",0.973*0.873*0.98094,F198="Turboprop",0.804*0.979*0.97444,F198="Piston",0.804*0.971*0.97444)*IF(R198="",1,1.09011))*1.225*AV198)</f>
        <v>224845.1562530701</v>
      </c>
      <c r="AX198" s="43">
        <f t="shared" si="25"/>
        <v>0.22484515625307011</v>
      </c>
      <c r="AY198" s="41" t="str" cm="1">
        <f t="array" ref="AY198">_xlfn.IFS( AX198&lt;=0.5, "CAT VI",
    AX198&lt;=2, "CAT V",
    AX198&lt;=5, "CAT IV",
    AX198&lt;=10, "CAT III",AX198&lt;=20, "CAT II",AX198&gt;20, "CAT I")</f>
        <v>CAT VI</v>
      </c>
      <c r="AZ198" s="43">
        <f t="shared" si="26"/>
        <v>1</v>
      </c>
      <c r="BA198" s="43" cm="1">
        <f t="array" ref="BA198">_xlfn.IFS(AY198= "CAT I", 6,AY198= "CAT II", 5,AY198= "CAT III", 4,AY198= "CAT IV", 3,AY198="CAT V", 2, AY198="CAT VI", 1)</f>
        <v>1</v>
      </c>
    </row>
    <row r="199" spans="1:53" x14ac:dyDescent="0.25">
      <c r="A199" s="28" t="s">
        <v>1155</v>
      </c>
      <c r="B199" s="20" t="s">
        <v>1155</v>
      </c>
      <c r="C199" s="20" t="s">
        <v>1152</v>
      </c>
      <c r="D199" s="20" t="s">
        <v>1156</v>
      </c>
      <c r="E199" s="20" t="s">
        <v>1156</v>
      </c>
      <c r="F199" s="20" t="s">
        <v>43</v>
      </c>
      <c r="G199" s="20">
        <v>2</v>
      </c>
      <c r="H199" s="20" t="s">
        <v>64</v>
      </c>
      <c r="K199" s="20" t="s">
        <v>45</v>
      </c>
      <c r="L199" s="20" t="s">
        <v>46</v>
      </c>
      <c r="M199" s="20">
        <v>107</v>
      </c>
      <c r="N199" s="59">
        <f t="shared" si="21"/>
        <v>55.041152263374485</v>
      </c>
      <c r="Q199" s="29">
        <v>55.8</v>
      </c>
      <c r="S199" s="29">
        <v>55.3</v>
      </c>
      <c r="T199" s="29">
        <v>17.7</v>
      </c>
      <c r="U199" s="29">
        <v>25.4</v>
      </c>
      <c r="V199" s="29">
        <v>25.4</v>
      </c>
      <c r="W199" s="29">
        <v>16.100000000000001</v>
      </c>
      <c r="X199" s="30">
        <v>18300</v>
      </c>
      <c r="Y199" s="30">
        <v>16900</v>
      </c>
      <c r="Z199" s="20" t="s">
        <v>54</v>
      </c>
      <c r="AA199" s="20" t="s">
        <v>49</v>
      </c>
      <c r="AB199" s="58" t="s">
        <v>1428</v>
      </c>
      <c r="AC199" s="58" cm="1">
        <f t="array" ref="AC199">_xlfn.IFS(AB199="A (Super Heavy)",6,AB199="B (Upper Heavy)",5,AB199="C (Lower Heavy)",4,AB199="D (Upper Medium)",3,AB199="E (Lower Medium)",2,AB199="F (Light)",1, AB199="Specific Analysis",5)</f>
        <v>1</v>
      </c>
      <c r="AD199" s="29">
        <v>3967.7</v>
      </c>
      <c r="AE199" s="20" t="s">
        <v>50</v>
      </c>
      <c r="AF199" s="20" t="s">
        <v>209</v>
      </c>
      <c r="AG199" s="20" t="s">
        <v>210</v>
      </c>
      <c r="AH199" s="20" t="s">
        <v>68</v>
      </c>
      <c r="AI199" s="20" t="s">
        <v>53</v>
      </c>
      <c r="AJ199" s="20" t="s">
        <v>53</v>
      </c>
      <c r="AL199" s="20" t="s">
        <v>55</v>
      </c>
      <c r="AM199" s="20" t="s">
        <v>47</v>
      </c>
      <c r="AN199" s="20" t="s">
        <v>74</v>
      </c>
      <c r="AO199" s="30">
        <v>69</v>
      </c>
      <c r="AP199" s="31">
        <v>47482</v>
      </c>
      <c r="AQ199" s="19" t="s">
        <v>70</v>
      </c>
      <c r="AR199" s="20"/>
      <c r="AS199" s="55">
        <f t="shared" si="22"/>
        <v>7665.789712419486</v>
      </c>
      <c r="AT199" s="55">
        <f t="shared" si="23"/>
        <v>55.8</v>
      </c>
      <c r="AU199" s="55">
        <f t="shared" si="24"/>
        <v>17.007010057909174</v>
      </c>
      <c r="AV199" s="55">
        <f t="shared" si="20"/>
        <v>55.041152263374485</v>
      </c>
      <c r="AW199" s="55" cm="1">
        <f t="array" ref="AW199">2*9.81^2*(AS199)^2/(3.1416*(AU199^2)*(_xlfn.IFS(F199="Jet",0.973*0.873*0.98094,F199="Turboprop",0.804*0.979*0.97444,F199="Piston",0.804*0.971*0.97444)*IF(R199="",1,1.09011))*1.225*AV199)</f>
        <v>221555.15233849807</v>
      </c>
      <c r="AX199" s="43">
        <f t="shared" si="25"/>
        <v>0.22155515233849807</v>
      </c>
      <c r="AY199" s="41" t="str" cm="1">
        <f t="array" ref="AY199">_xlfn.IFS( AX199&lt;=0.5, "CAT VI",
    AX199&lt;=2, "CAT V",
    AX199&lt;=5, "CAT IV",
    AX199&lt;=10, "CAT III",AX199&lt;=20, "CAT II",AX199&gt;20, "CAT I")</f>
        <v>CAT VI</v>
      </c>
      <c r="AZ199" s="43">
        <f t="shared" si="26"/>
        <v>1</v>
      </c>
      <c r="BA199" s="43" cm="1">
        <f t="array" ref="BA199">_xlfn.IFS(AY199= "CAT I", 6,AY199= "CAT II", 5,AY199= "CAT III", 4,AY199= "CAT IV", 3,AY199="CAT V", 2, AY199="CAT VI", 1)</f>
        <v>1</v>
      </c>
    </row>
    <row r="200" spans="1:53" x14ac:dyDescent="0.25">
      <c r="A200" s="28" t="s">
        <v>1411</v>
      </c>
      <c r="B200" s="20" t="s">
        <v>1411</v>
      </c>
      <c r="C200" s="20" t="s">
        <v>1415</v>
      </c>
      <c r="D200" s="20" t="s">
        <v>1412</v>
      </c>
      <c r="F200" s="20" t="s">
        <v>147</v>
      </c>
      <c r="G200" s="20">
        <v>2</v>
      </c>
      <c r="H200" s="20" t="s">
        <v>64</v>
      </c>
      <c r="K200" s="20" t="s">
        <v>45</v>
      </c>
      <c r="L200" s="20">
        <v>3</v>
      </c>
      <c r="M200" s="20">
        <v>95</v>
      </c>
      <c r="N200" s="59">
        <f t="shared" si="21"/>
        <v>48.86831275720165</v>
      </c>
      <c r="Q200" s="29">
        <v>95</v>
      </c>
      <c r="S200" s="29">
        <v>67.8</v>
      </c>
      <c r="T200" s="29">
        <v>16.8</v>
      </c>
      <c r="U200" s="29">
        <v>38.200000000000003</v>
      </c>
      <c r="V200" s="29">
        <v>17</v>
      </c>
      <c r="W200" s="29">
        <v>20.5</v>
      </c>
      <c r="X200" s="30">
        <v>28750</v>
      </c>
      <c r="Y200" s="30">
        <v>26000</v>
      </c>
      <c r="Z200" s="20" t="s">
        <v>48</v>
      </c>
      <c r="AA200" s="20" t="s">
        <v>49</v>
      </c>
      <c r="AB200" s="58" t="s">
        <v>1428</v>
      </c>
      <c r="AC200" s="58" cm="1">
        <f t="array" ref="AC200">_xlfn.IFS(AB200="A (Super Heavy)",6,AB200="B (Upper Heavy)",5,AB200="C (Lower Heavy)",4,AB200="D (Upper Medium)",3,AB200="E (Lower Medium)",2,AB200="F (Light)",1, AB200="Specific Analysis",5)</f>
        <v>1</v>
      </c>
      <c r="AD200" s="29">
        <v>7634</v>
      </c>
      <c r="AE200" s="20" t="s">
        <v>50</v>
      </c>
      <c r="AF200" s="20" t="s">
        <v>51</v>
      </c>
      <c r="AG200" s="20" t="s">
        <v>210</v>
      </c>
      <c r="AH200" s="20" t="s">
        <v>68</v>
      </c>
      <c r="AI200" s="20" t="s">
        <v>53</v>
      </c>
      <c r="AJ200" s="20" t="s">
        <v>53</v>
      </c>
      <c r="AL200" s="20" t="s">
        <v>55</v>
      </c>
      <c r="AM200" s="20">
        <v>5</v>
      </c>
      <c r="AN200" s="20" t="s">
        <v>74</v>
      </c>
      <c r="AP200" s="31">
        <v>2140</v>
      </c>
      <c r="AQ200" s="19" t="s">
        <v>1416</v>
      </c>
      <c r="AR200" s="32">
        <v>45517</v>
      </c>
      <c r="AS200" s="55">
        <f t="shared" si="22"/>
        <v>11793.522634491517</v>
      </c>
      <c r="AT200" s="55">
        <f t="shared" si="23"/>
        <v>95</v>
      </c>
      <c r="AU200" s="55">
        <f t="shared" si="24"/>
        <v>28.95458701615361</v>
      </c>
      <c r="AV200" s="55">
        <f t="shared" ref="AV200:AV263" si="27">M200/1.944</f>
        <v>48.86831275720165</v>
      </c>
      <c r="AW200" s="55" cm="1">
        <f t="array" ref="AW200">2*9.81^2*(AS200)^2/(3.1416*(AU200^2)*(_xlfn.IFS(F200="Jet",0.973*0.873*0.98094,F200="Turboprop",0.804*0.979*0.97444,F200="Piston",0.804*0.971*0.97444)*IF(R200="",1,1.09011))*1.225*AV200)</f>
        <v>221366.64605827737</v>
      </c>
      <c r="AX200" s="43">
        <f t="shared" si="25"/>
        <v>0.22136664605827738</v>
      </c>
      <c r="AY200" s="41" t="str" cm="1">
        <f t="array" ref="AY200">_xlfn.IFS( AX200&lt;=0.5, "CAT VI",
    AX200&lt;=2, "CAT V",
    AX200&lt;=5, "CAT IV",
    AX200&lt;=10, "CAT III",AX200&lt;=20, "CAT II",AX200&gt;20, "CAT I")</f>
        <v>CAT VI</v>
      </c>
      <c r="AZ200" s="43">
        <f t="shared" si="26"/>
        <v>1</v>
      </c>
      <c r="BA200" s="43" cm="1">
        <f t="array" ref="BA200">_xlfn.IFS(AY200= "CAT I", 6,AY200= "CAT II", 5,AY200= "CAT III", 4,AY200= "CAT IV", 3,AY200="CAT V", 2, AY200="CAT VI", 1)</f>
        <v>1</v>
      </c>
    </row>
    <row r="201" spans="1:53" x14ac:dyDescent="0.25">
      <c r="A201" s="28" t="s">
        <v>542</v>
      </c>
      <c r="B201" s="20" t="s">
        <v>542</v>
      </c>
      <c r="C201" s="20" t="s">
        <v>472</v>
      </c>
      <c r="D201" s="20" t="s">
        <v>543</v>
      </c>
      <c r="E201" s="20" t="s">
        <v>543</v>
      </c>
      <c r="F201" s="20" t="s">
        <v>43</v>
      </c>
      <c r="G201" s="20">
        <v>2</v>
      </c>
      <c r="H201" s="20" t="s">
        <v>64</v>
      </c>
      <c r="K201" s="20" t="s">
        <v>45</v>
      </c>
      <c r="L201" s="20" t="s">
        <v>200</v>
      </c>
      <c r="M201" s="20">
        <v>111</v>
      </c>
      <c r="N201" s="59">
        <f t="shared" si="21"/>
        <v>57.098765432098766</v>
      </c>
      <c r="Q201" s="29">
        <v>50.8</v>
      </c>
      <c r="S201" s="29">
        <v>53.3</v>
      </c>
      <c r="T201" s="29">
        <v>15.4</v>
      </c>
      <c r="U201" s="29">
        <v>21.2</v>
      </c>
      <c r="V201" s="29">
        <v>21.2</v>
      </c>
      <c r="W201" s="29">
        <v>12.3</v>
      </c>
      <c r="X201" s="30">
        <v>17110</v>
      </c>
      <c r="Y201" s="30">
        <v>15660</v>
      </c>
      <c r="Z201" s="20" t="s">
        <v>48</v>
      </c>
      <c r="AA201" s="20" t="s">
        <v>49</v>
      </c>
      <c r="AB201" s="58" t="s">
        <v>1428</v>
      </c>
      <c r="AC201" s="58" cm="1">
        <f t="array" ref="AC201">_xlfn.IFS(AB201="A (Super Heavy)",6,AB201="B (Upper Heavy)",5,AB201="C (Lower Heavy)",4,AB201="D (Upper Medium)",3,AB201="E (Lower Medium)",2,AB201="F (Light)",1, AB201="Specific Analysis",5)</f>
        <v>1</v>
      </c>
      <c r="AD201" s="29">
        <v>3548.6</v>
      </c>
      <c r="AE201" s="20" t="s">
        <v>50</v>
      </c>
      <c r="AF201" s="20" t="s">
        <v>209</v>
      </c>
      <c r="AG201" s="20" t="s">
        <v>210</v>
      </c>
      <c r="AH201" s="20" t="s">
        <v>68</v>
      </c>
      <c r="AI201" s="20" t="s">
        <v>53</v>
      </c>
      <c r="AJ201" s="20" t="s">
        <v>53</v>
      </c>
      <c r="AL201" s="20" t="s">
        <v>55</v>
      </c>
      <c r="AM201" s="20">
        <v>7</v>
      </c>
      <c r="AN201" s="20" t="s">
        <v>74</v>
      </c>
      <c r="AO201" s="30">
        <v>153</v>
      </c>
      <c r="AP201" s="31">
        <v>82654</v>
      </c>
      <c r="AQ201" s="19" t="s">
        <v>70</v>
      </c>
      <c r="AR201" s="20"/>
      <c r="AS201" s="55">
        <f t="shared" si="22"/>
        <v>7103.3294021591219</v>
      </c>
      <c r="AT201" s="55">
        <f t="shared" si="23"/>
        <v>50.8</v>
      </c>
      <c r="AU201" s="55">
        <f t="shared" si="24"/>
        <v>15.483084425480035</v>
      </c>
      <c r="AV201" s="55">
        <f t="shared" si="27"/>
        <v>57.098765432098766</v>
      </c>
      <c r="AW201" s="55" cm="1">
        <f t="array" ref="AW201">2*9.81^2*(AS201)^2/(3.1416*(AU201^2)*(_xlfn.IFS(F201="Jet",0.973*0.873*0.98094,F201="Turboprop",0.804*0.979*0.97444,F201="Piston",0.804*0.971*0.97444)*IF(R201="",1,1.09011))*1.225*AV201)</f>
        <v>221255.32541481042</v>
      </c>
      <c r="AX201" s="43">
        <f t="shared" si="25"/>
        <v>0.22125532541481041</v>
      </c>
      <c r="AY201" s="41" t="str" cm="1">
        <f t="array" ref="AY201">_xlfn.IFS( AX201&lt;=0.5, "CAT VI",
    AX201&lt;=2, "CAT V",
    AX201&lt;=5, "CAT IV",
    AX201&lt;=10, "CAT III",AX201&lt;=20, "CAT II",AX201&gt;20, "CAT I")</f>
        <v>CAT VI</v>
      </c>
      <c r="AZ201" s="43">
        <f t="shared" si="26"/>
        <v>1</v>
      </c>
      <c r="BA201" s="43" cm="1">
        <f t="array" ref="BA201">_xlfn.IFS(AY201= "CAT I", 6,AY201= "CAT II", 5,AY201= "CAT III", 4,AY201= "CAT IV", 3,AY201="CAT V", 2, AY201="CAT VI", 1)</f>
        <v>1</v>
      </c>
    </row>
    <row r="202" spans="1:53" x14ac:dyDescent="0.25">
      <c r="A202" s="28" t="s">
        <v>704</v>
      </c>
      <c r="B202" s="20" t="s">
        <v>704</v>
      </c>
      <c r="C202" s="20" t="s">
        <v>701</v>
      </c>
      <c r="D202" s="20" t="s">
        <v>705</v>
      </c>
      <c r="E202" s="20" t="s">
        <v>706</v>
      </c>
      <c r="F202" s="20" t="s">
        <v>151</v>
      </c>
      <c r="G202" s="20">
        <v>2</v>
      </c>
      <c r="H202" s="20" t="s">
        <v>64</v>
      </c>
      <c r="K202" s="20" t="s">
        <v>55</v>
      </c>
      <c r="L202" s="20">
        <v>3</v>
      </c>
      <c r="M202" s="20">
        <v>97</v>
      </c>
      <c r="N202" s="59">
        <f t="shared" si="21"/>
        <v>49.897119341563787</v>
      </c>
      <c r="Q202" s="29">
        <v>90</v>
      </c>
      <c r="S202" s="29">
        <v>67.8</v>
      </c>
      <c r="T202" s="29">
        <v>16.7</v>
      </c>
      <c r="U202" s="29">
        <v>36.299999999999997</v>
      </c>
      <c r="V202" s="29">
        <v>36.299999999999997</v>
      </c>
      <c r="W202" s="29">
        <v>20.100000000000001</v>
      </c>
      <c r="X202" s="30">
        <v>25200</v>
      </c>
      <c r="Y202" s="30">
        <v>24400</v>
      </c>
      <c r="Z202" s="20" t="s">
        <v>48</v>
      </c>
      <c r="AA202" s="20" t="s">
        <v>49</v>
      </c>
      <c r="AB202" s="58" t="s">
        <v>1428</v>
      </c>
      <c r="AC202" s="58" cm="1">
        <f t="array" ref="AC202">_xlfn.IFS(AB202="A (Super Heavy)",6,AB202="B (Upper Heavy)",5,AB202="C (Lower Heavy)",4,AB202="D (Upper Medium)",3,AB202="E (Lower Medium)",2,AB202="F (Light)",1, AB202="Specific Analysis",5)</f>
        <v>1</v>
      </c>
      <c r="AD202" s="29">
        <v>7280</v>
      </c>
      <c r="AE202" s="20" t="s">
        <v>50</v>
      </c>
      <c r="AF202" s="20" t="s">
        <v>209</v>
      </c>
      <c r="AG202" s="20" t="s">
        <v>210</v>
      </c>
      <c r="AH202" s="20" t="s">
        <v>68</v>
      </c>
      <c r="AI202" s="20" t="s">
        <v>53</v>
      </c>
      <c r="AJ202" s="20" t="s">
        <v>53</v>
      </c>
      <c r="AL202" s="20" t="s">
        <v>55</v>
      </c>
      <c r="AM202" s="20">
        <v>8</v>
      </c>
      <c r="AN202" s="20" t="s">
        <v>74</v>
      </c>
      <c r="AO202" s="30">
        <v>7</v>
      </c>
      <c r="AP202" s="31">
        <v>0</v>
      </c>
      <c r="AQ202" s="19" t="s">
        <v>70</v>
      </c>
      <c r="AR202" s="20"/>
      <c r="AS202" s="55">
        <f t="shared" si="22"/>
        <v>11067.767395445886</v>
      </c>
      <c r="AT202" s="55">
        <f t="shared" si="23"/>
        <v>90</v>
      </c>
      <c r="AU202" s="55">
        <f t="shared" si="24"/>
        <v>27.430661383724473</v>
      </c>
      <c r="AV202" s="55">
        <f t="shared" si="27"/>
        <v>49.897119341563787</v>
      </c>
      <c r="AW202" s="55" cm="1">
        <f t="array" ref="AW202">2*9.81^2*(AS202)^2/(3.1416*(AU202^2)*(_xlfn.IFS(F202="Jet",0.973*0.873*0.98094,F202="Turboprop",0.804*0.979*0.97444,F202="Piston",0.804*0.971*0.97444)*IF(R202="",1,1.09011))*1.225*AV202)</f>
        <v>214497.71319477574</v>
      </c>
      <c r="AX202" s="43">
        <f t="shared" si="25"/>
        <v>0.21449771319477576</v>
      </c>
      <c r="AY202" s="41" t="str" cm="1">
        <f t="array" ref="AY202">_xlfn.IFS( AX202&lt;=0.5, "CAT VI",
    AX202&lt;=2, "CAT V",
    AX202&lt;=5, "CAT IV",
    AX202&lt;=10, "CAT III",AX202&lt;=20, "CAT II",AX202&gt;20, "CAT I")</f>
        <v>CAT VI</v>
      </c>
      <c r="AZ202" s="43">
        <f t="shared" si="26"/>
        <v>1</v>
      </c>
      <c r="BA202" s="43" cm="1">
        <f t="array" ref="BA202">_xlfn.IFS(AY202= "CAT I", 6,AY202= "CAT II", 5,AY202= "CAT III", 4,AY202= "CAT IV", 3,AY202="CAT V", 2, AY202="CAT VI", 1)</f>
        <v>1</v>
      </c>
    </row>
    <row r="203" spans="1:53" x14ac:dyDescent="0.25">
      <c r="A203" s="28" t="s">
        <v>1032</v>
      </c>
      <c r="B203" s="20" t="s">
        <v>1032</v>
      </c>
      <c r="C203" s="20" t="s">
        <v>1033</v>
      </c>
      <c r="D203" s="20" t="s">
        <v>1034</v>
      </c>
      <c r="E203" s="20" t="s">
        <v>1035</v>
      </c>
      <c r="F203" s="20" t="s">
        <v>147</v>
      </c>
      <c r="G203" s="20">
        <v>2</v>
      </c>
      <c r="H203" s="20" t="s">
        <v>64</v>
      </c>
      <c r="K203" s="20" t="s">
        <v>152</v>
      </c>
      <c r="L203" s="20" t="s">
        <v>153</v>
      </c>
      <c r="M203" s="20">
        <v>105</v>
      </c>
      <c r="N203" s="59">
        <f t="shared" si="21"/>
        <v>54.012345679012348</v>
      </c>
      <c r="Q203" s="29">
        <v>39.200000000000003</v>
      </c>
      <c r="S203" s="29">
        <v>39.4</v>
      </c>
      <c r="T203" s="29">
        <v>13.7</v>
      </c>
      <c r="U203" s="29">
        <v>18</v>
      </c>
      <c r="V203" s="29">
        <v>14</v>
      </c>
      <c r="W203" s="29">
        <v>7</v>
      </c>
      <c r="X203" s="30">
        <v>11574</v>
      </c>
      <c r="Y203" s="30">
        <v>11025</v>
      </c>
      <c r="Z203" s="20" t="s">
        <v>48</v>
      </c>
      <c r="AA203" s="20" t="s">
        <v>154</v>
      </c>
      <c r="AB203" s="58" t="s">
        <v>1428</v>
      </c>
      <c r="AC203" s="58" cm="1">
        <f t="array" ref="AC203">_xlfn.IFS(AB203="A (Super Heavy)",6,AB203="B (Upper Heavy)",5,AB203="C (Lower Heavy)",4,AB203="D (Upper Medium)",3,AB203="E (Lower Medium)",2,AB203="F (Light)",1, AB203="Specific Analysis",5)</f>
        <v>1</v>
      </c>
      <c r="AD203" s="29">
        <v>2184.1</v>
      </c>
      <c r="AE203" s="20" t="s">
        <v>50</v>
      </c>
      <c r="AF203" s="20" t="s">
        <v>156</v>
      </c>
      <c r="AG203" s="20" t="s">
        <v>152</v>
      </c>
      <c r="AH203" s="20" t="s">
        <v>68</v>
      </c>
      <c r="AI203" s="20" t="s">
        <v>68</v>
      </c>
      <c r="AJ203" s="20" t="s">
        <v>68</v>
      </c>
      <c r="AL203" s="20" t="s">
        <v>45</v>
      </c>
      <c r="AM203" s="20">
        <v>6</v>
      </c>
      <c r="AN203" s="20" t="s">
        <v>74</v>
      </c>
      <c r="AO203" s="30">
        <v>87</v>
      </c>
      <c r="AP203" s="31">
        <v>14708</v>
      </c>
      <c r="AQ203" s="19" t="s">
        <v>70</v>
      </c>
      <c r="AR203" s="20"/>
      <c r="AS203" s="55">
        <f t="shared" si="22"/>
        <v>5000.9071940488066</v>
      </c>
      <c r="AT203" s="55">
        <f t="shared" si="23"/>
        <v>39.200000000000003</v>
      </c>
      <c r="AU203" s="55">
        <f t="shared" si="24"/>
        <v>11.947576958244438</v>
      </c>
      <c r="AV203" s="55">
        <f t="shared" si="27"/>
        <v>54.012345679012348</v>
      </c>
      <c r="AW203" s="55" cm="1">
        <f t="array" ref="AW203">2*9.81^2*(AS203)^2/(3.1416*(AU203^2)*(_xlfn.IFS(F203="Jet",0.973*0.873*0.98094,F203="Turboprop",0.804*0.979*0.97444,F203="Piston",0.804*0.971*0.97444)*IF(R203="",1,1.09011))*1.225*AV203)</f>
        <v>211510.56637462601</v>
      </c>
      <c r="AX203" s="43">
        <f t="shared" si="25"/>
        <v>0.21151056637462601</v>
      </c>
      <c r="AY203" s="41" t="str" cm="1">
        <f t="array" ref="AY203">_xlfn.IFS( AX203&lt;=0.5, "CAT VI",
    AX203&lt;=2, "CAT V",
    AX203&lt;=5, "CAT IV",
    AX203&lt;=10, "CAT III",AX203&lt;=20, "CAT II",AX203&gt;20, "CAT I")</f>
        <v>CAT VI</v>
      </c>
      <c r="AZ203" s="43">
        <f t="shared" si="26"/>
        <v>1</v>
      </c>
      <c r="BA203" s="43" cm="1">
        <f t="array" ref="BA203">_xlfn.IFS(AY203= "CAT I", 6,AY203= "CAT II", 5,AY203= "CAT III", 4,AY203= "CAT IV", 3,AY203="CAT V", 2, AY203="CAT VI", 1)</f>
        <v>1</v>
      </c>
    </row>
    <row r="204" spans="1:53" x14ac:dyDescent="0.25">
      <c r="A204" s="28" t="s">
        <v>789</v>
      </c>
      <c r="B204" s="20" t="s">
        <v>789</v>
      </c>
      <c r="C204" s="20" t="s">
        <v>748</v>
      </c>
      <c r="D204" s="20" t="s">
        <v>790</v>
      </c>
      <c r="E204" s="20" t="s">
        <v>791</v>
      </c>
      <c r="F204" s="20" t="s">
        <v>43</v>
      </c>
      <c r="G204" s="20">
        <v>2</v>
      </c>
      <c r="H204" s="20" t="s">
        <v>64</v>
      </c>
      <c r="K204" s="20" t="s">
        <v>45</v>
      </c>
      <c r="L204" s="20" t="s">
        <v>200</v>
      </c>
      <c r="M204" s="20">
        <v>116</v>
      </c>
      <c r="N204" s="59">
        <f t="shared" si="21"/>
        <v>59.670781893004119</v>
      </c>
      <c r="R204" s="29">
        <v>52.2</v>
      </c>
      <c r="S204" s="29">
        <v>51.3</v>
      </c>
      <c r="T204" s="29">
        <v>16.8</v>
      </c>
      <c r="U204" s="29">
        <v>20.5</v>
      </c>
      <c r="V204" s="29">
        <v>20.5</v>
      </c>
      <c r="W204" s="29">
        <v>10</v>
      </c>
      <c r="X204" s="30">
        <v>17968</v>
      </c>
      <c r="Y204" s="30">
        <v>16685</v>
      </c>
      <c r="Z204" s="20" t="s">
        <v>48</v>
      </c>
      <c r="AA204" s="20" t="s">
        <v>49</v>
      </c>
      <c r="AB204" s="58" t="s">
        <v>1428</v>
      </c>
      <c r="AC204" s="58" cm="1">
        <f t="array" ref="AC204">_xlfn.IFS(AB204="A (Super Heavy)",6,AB204="B (Upper Heavy)",5,AB204="C (Lower Heavy)",4,AB204="D (Upper Medium)",3,AB204="E (Lower Medium)",2,AB204="F (Light)",1, AB204="Specific Analysis",5)</f>
        <v>1</v>
      </c>
      <c r="AD204" s="29">
        <v>3502.1</v>
      </c>
      <c r="AE204" s="20" t="s">
        <v>50</v>
      </c>
      <c r="AF204" s="20" t="s">
        <v>209</v>
      </c>
      <c r="AG204" s="20" t="s">
        <v>210</v>
      </c>
      <c r="AH204" s="20" t="s">
        <v>68</v>
      </c>
      <c r="AI204" s="20" t="s">
        <v>53</v>
      </c>
      <c r="AJ204" s="20" t="s">
        <v>53</v>
      </c>
      <c r="AL204" s="20" t="s">
        <v>55</v>
      </c>
      <c r="AM204" s="20">
        <v>6</v>
      </c>
      <c r="AN204" s="20" t="s">
        <v>74</v>
      </c>
      <c r="AO204" s="30">
        <v>450</v>
      </c>
      <c r="AP204" s="31">
        <v>349746</v>
      </c>
      <c r="AQ204" s="19" t="s">
        <v>70</v>
      </c>
      <c r="AR204" s="20"/>
      <c r="AS204" s="55">
        <f t="shared" si="22"/>
        <v>7568.2663521727291</v>
      </c>
      <c r="AT204" s="55">
        <f t="shared" si="23"/>
        <v>52.2</v>
      </c>
      <c r="AU204" s="55">
        <f t="shared" si="24"/>
        <v>15.909783602560195</v>
      </c>
      <c r="AV204" s="55">
        <f t="shared" si="27"/>
        <v>59.670781893004119</v>
      </c>
      <c r="AW204" s="55" cm="1">
        <f t="array" ref="AW204">2*9.81^2*(AS204)^2/(3.1416*(AU204^2)*(_xlfn.IFS(F204="Jet",0.973*0.873*0.98094,F204="Turboprop",0.804*0.979*0.97444,F204="Piston",0.804*0.971*0.97444)*IF(R204="",1,1.09011))*1.225*AV204)</f>
        <v>208806.36047058934</v>
      </c>
      <c r="AX204" s="43">
        <f t="shared" si="25"/>
        <v>0.20880636047058934</v>
      </c>
      <c r="AY204" s="41" t="str" cm="1">
        <f t="array" ref="AY204">_xlfn.IFS( AX204&lt;=0.5, "CAT VI",
    AX204&lt;=2, "CAT V",
    AX204&lt;=5, "CAT IV",
    AX204&lt;=10, "CAT III",AX204&lt;=20, "CAT II",AX204&gt;20, "CAT I")</f>
        <v>CAT VI</v>
      </c>
      <c r="AZ204" s="43">
        <f t="shared" si="26"/>
        <v>1</v>
      </c>
      <c r="BA204" s="43" cm="1">
        <f t="array" ref="BA204">_xlfn.IFS(AY204= "CAT I", 6,AY204= "CAT II", 5,AY204= "CAT III", 4,AY204= "CAT IV", 3,AY204="CAT V", 2, AY204="CAT VI", 1)</f>
        <v>1</v>
      </c>
    </row>
    <row r="205" spans="1:53" s="40" customFormat="1" x14ac:dyDescent="0.25">
      <c r="A205" s="28" t="s">
        <v>609</v>
      </c>
      <c r="B205" s="20" t="s">
        <v>609</v>
      </c>
      <c r="C205" s="20" t="s">
        <v>472</v>
      </c>
      <c r="D205" s="20" t="s">
        <v>610</v>
      </c>
      <c r="E205" s="20" t="s">
        <v>611</v>
      </c>
      <c r="F205" s="20" t="s">
        <v>43</v>
      </c>
      <c r="G205" s="20">
        <v>2</v>
      </c>
      <c r="H205" s="20" t="s">
        <v>44</v>
      </c>
      <c r="I205" s="20"/>
      <c r="J205" s="20"/>
      <c r="K205" s="20" t="s">
        <v>45</v>
      </c>
      <c r="L205" s="20" t="s">
        <v>200</v>
      </c>
      <c r="M205" s="20">
        <v>126</v>
      </c>
      <c r="N205" s="59">
        <f t="shared" si="21"/>
        <v>64.81481481481481</v>
      </c>
      <c r="O205" s="20"/>
      <c r="P205" s="20"/>
      <c r="Q205" s="29">
        <v>53.5</v>
      </c>
      <c r="R205" s="29"/>
      <c r="S205" s="29">
        <v>55.5</v>
      </c>
      <c r="T205" s="29">
        <v>16.8</v>
      </c>
      <c r="U205" s="29">
        <v>21.3</v>
      </c>
      <c r="V205" s="29">
        <v>21.3</v>
      </c>
      <c r="W205" s="29">
        <v>9.4</v>
      </c>
      <c r="X205" s="30">
        <v>23000</v>
      </c>
      <c r="Y205" s="30">
        <v>17000</v>
      </c>
      <c r="Z205" s="20" t="s">
        <v>54</v>
      </c>
      <c r="AA205" s="20" t="s">
        <v>49</v>
      </c>
      <c r="AB205" s="58" t="s">
        <v>1428</v>
      </c>
      <c r="AC205" s="58" cm="1">
        <f t="array" ref="AC205">_xlfn.IFS(AB205="A (Super Heavy)",6,AB205="B (Upper Heavy)",5,AB205="C (Lower Heavy)",4,AB205="D (Upper Medium)",3,AB205="E (Lower Medium)",2,AB205="F (Light)",1, AB205="Specific Analysis",5)</f>
        <v>1</v>
      </c>
      <c r="AD205" s="29">
        <v>3841.8</v>
      </c>
      <c r="AE205" s="20" t="s">
        <v>50</v>
      </c>
      <c r="AF205" s="20" t="s">
        <v>209</v>
      </c>
      <c r="AG205" s="20" t="s">
        <v>210</v>
      </c>
      <c r="AH205" s="20" t="s">
        <v>68</v>
      </c>
      <c r="AI205" s="20" t="s">
        <v>53</v>
      </c>
      <c r="AJ205" s="20" t="s">
        <v>53</v>
      </c>
      <c r="AK205" s="20"/>
      <c r="AL205" s="20" t="s">
        <v>55</v>
      </c>
      <c r="AM205" s="20">
        <v>8</v>
      </c>
      <c r="AN205" s="20" t="s">
        <v>74</v>
      </c>
      <c r="AO205" s="30">
        <v>214</v>
      </c>
      <c r="AP205" s="31">
        <v>44220</v>
      </c>
      <c r="AQ205" s="19"/>
      <c r="AR205" s="20"/>
      <c r="AS205" s="55">
        <f t="shared" si="22"/>
        <v>7711.1494148598385</v>
      </c>
      <c r="AT205" s="55">
        <f t="shared" si="23"/>
        <v>53.5</v>
      </c>
      <c r="AU205" s="55">
        <f t="shared" si="24"/>
        <v>16.306004266991771</v>
      </c>
      <c r="AV205" s="55">
        <f t="shared" si="27"/>
        <v>64.81481481481481</v>
      </c>
      <c r="AW205" s="55" cm="1">
        <f t="array" ref="AW205">2*9.81^2*(AS205)^2/(3.1416*(AU205^2)*(_xlfn.IFS(F205="Jet",0.973*0.873*0.98094,F205="Turboprop",0.804*0.979*0.97444,F205="Piston",0.804*0.971*0.97444)*IF(R205="",1,1.09011))*1.225*AV205)</f>
        <v>207100.12168810537</v>
      </c>
      <c r="AX205" s="43">
        <f t="shared" si="25"/>
        <v>0.20710012168810538</v>
      </c>
      <c r="AY205" s="41" t="str" cm="1">
        <f t="array" ref="AY205">_xlfn.IFS( AX205&lt;=0.5, "CAT VI",
    AX205&lt;=2, "CAT V",
    AX205&lt;=5, "CAT IV",
    AX205&lt;=10, "CAT III",AX205&lt;=20, "CAT II",AX205&gt;20, "CAT I")</f>
        <v>CAT VI</v>
      </c>
      <c r="AZ205" s="43">
        <f t="shared" si="26"/>
        <v>1</v>
      </c>
      <c r="BA205" s="43" cm="1">
        <f t="array" ref="BA205">_xlfn.IFS(AY205= "CAT I", 6,AY205= "CAT II", 5,AY205= "CAT III", 4,AY205= "CAT IV", 3,AY205="CAT V", 2, AY205="CAT VI", 1)</f>
        <v>1</v>
      </c>
    </row>
    <row r="206" spans="1:53" x14ac:dyDescent="0.25">
      <c r="A206" s="28" t="s">
        <v>1036</v>
      </c>
      <c r="B206" s="20" t="s">
        <v>1036</v>
      </c>
      <c r="C206" s="20" t="s">
        <v>1033</v>
      </c>
      <c r="D206" s="20" t="s">
        <v>1037</v>
      </c>
      <c r="E206" s="20" t="s">
        <v>1038</v>
      </c>
      <c r="F206" s="20" t="s">
        <v>43</v>
      </c>
      <c r="G206" s="20">
        <v>2</v>
      </c>
      <c r="H206" s="20" t="s">
        <v>64</v>
      </c>
      <c r="K206" s="20" t="s">
        <v>152</v>
      </c>
      <c r="L206" s="20" t="s">
        <v>153</v>
      </c>
      <c r="M206" s="20">
        <v>118</v>
      </c>
      <c r="N206" s="59">
        <f t="shared" si="21"/>
        <v>60.699588477366255</v>
      </c>
      <c r="Q206" s="29">
        <v>43.5</v>
      </c>
      <c r="S206" s="29">
        <v>48.4</v>
      </c>
      <c r="T206" s="29">
        <v>13.9</v>
      </c>
      <c r="U206" s="29">
        <v>19.5</v>
      </c>
      <c r="V206" s="29">
        <v>19.5</v>
      </c>
      <c r="W206" s="29">
        <v>11.5</v>
      </c>
      <c r="X206" s="30">
        <v>14630</v>
      </c>
      <c r="Y206" s="30">
        <v>13200</v>
      </c>
      <c r="Z206" s="20" t="s">
        <v>48</v>
      </c>
      <c r="AA206" s="20" t="s">
        <v>49</v>
      </c>
      <c r="AB206" s="58" t="s">
        <v>1428</v>
      </c>
      <c r="AC206" s="58" cm="1">
        <f t="array" ref="AC206">_xlfn.IFS(AB206="A (Super Heavy)",6,AB206="B (Upper Heavy)",5,AB206="C (Lower Heavy)",4,AB206="D (Upper Medium)",3,AB206="E (Lower Medium)",2,AB206="F (Light)",1, AB206="Specific Analysis",5)</f>
        <v>1</v>
      </c>
      <c r="AD206" s="29">
        <v>2856.9</v>
      </c>
      <c r="AE206" s="20" t="s">
        <v>50</v>
      </c>
      <c r="AF206" s="20" t="s">
        <v>209</v>
      </c>
      <c r="AG206" s="20" t="s">
        <v>210</v>
      </c>
      <c r="AH206" s="20" t="s">
        <v>68</v>
      </c>
      <c r="AI206" s="20" t="s">
        <v>53</v>
      </c>
      <c r="AJ206" s="20" t="s">
        <v>53</v>
      </c>
      <c r="AL206" s="20" t="s">
        <v>55</v>
      </c>
      <c r="AM206" s="20">
        <v>7</v>
      </c>
      <c r="AN206" s="20" t="s">
        <v>74</v>
      </c>
      <c r="AO206" s="30">
        <v>29</v>
      </c>
      <c r="AP206" s="31">
        <v>496</v>
      </c>
      <c r="AQ206" s="19" t="s">
        <v>70</v>
      </c>
      <c r="AR206" s="20"/>
      <c r="AS206" s="55">
        <f t="shared" si="22"/>
        <v>5987.4807221264628</v>
      </c>
      <c r="AT206" s="55">
        <f t="shared" si="23"/>
        <v>43.5</v>
      </c>
      <c r="AU206" s="55">
        <f t="shared" si="24"/>
        <v>13.258153002133495</v>
      </c>
      <c r="AV206" s="55">
        <f t="shared" si="27"/>
        <v>60.699588477366255</v>
      </c>
      <c r="AW206" s="55" cm="1">
        <f t="array" ref="AW206">2*9.81^2*(AS206)^2/(3.1416*(AU206^2)*(_xlfn.IFS(F206="Jet",0.973*0.873*0.98094,F206="Turboprop",0.804*0.979*0.97444,F206="Piston",0.804*0.971*0.97444)*IF(R206="",1,1.09011))*1.225*AV206)</f>
        <v>201673.09424728944</v>
      </c>
      <c r="AX206" s="43">
        <f t="shared" si="25"/>
        <v>0.20167309424728944</v>
      </c>
      <c r="AY206" s="41" t="str" cm="1">
        <f t="array" ref="AY206">_xlfn.IFS( AX206&lt;=0.5, "CAT VI",
    AX206&lt;=2, "CAT V",
    AX206&lt;=5, "CAT IV",
    AX206&lt;=10, "CAT III",AX206&lt;=20, "CAT II",AX206&gt;20, "CAT I")</f>
        <v>CAT VI</v>
      </c>
      <c r="AZ206" s="43">
        <f t="shared" si="26"/>
        <v>1</v>
      </c>
      <c r="BA206" s="43" cm="1">
        <f t="array" ref="BA206">_xlfn.IFS(AY206= "CAT I", 6,AY206= "CAT II", 5,AY206= "CAT III", 4,AY206= "CAT IV", 3,AY206="CAT V", 2, AY206="CAT VI", 1)</f>
        <v>1</v>
      </c>
    </row>
    <row r="207" spans="1:53" x14ac:dyDescent="0.25">
      <c r="A207" s="28" t="s">
        <v>244</v>
      </c>
      <c r="B207" s="20" t="s">
        <v>244</v>
      </c>
      <c r="C207" s="20" t="s">
        <v>212</v>
      </c>
      <c r="D207" s="20" t="s">
        <v>245</v>
      </c>
      <c r="E207" s="20" t="s">
        <v>246</v>
      </c>
      <c r="F207" s="20" t="s">
        <v>147</v>
      </c>
      <c r="G207" s="20">
        <v>1</v>
      </c>
      <c r="H207" s="20" t="s">
        <v>64</v>
      </c>
      <c r="K207" s="20" t="s">
        <v>45</v>
      </c>
      <c r="L207" s="20" t="s">
        <v>200</v>
      </c>
      <c r="M207" s="20">
        <v>103</v>
      </c>
      <c r="N207" s="59">
        <f t="shared" si="21"/>
        <v>52.983539094650205</v>
      </c>
      <c r="Q207" s="29">
        <v>59.3</v>
      </c>
      <c r="S207" s="29">
        <v>37.5</v>
      </c>
      <c r="T207" s="29">
        <v>11.2</v>
      </c>
      <c r="U207" s="29">
        <v>23.8</v>
      </c>
      <c r="V207" s="29">
        <v>23.8</v>
      </c>
      <c r="W207" s="29">
        <v>11</v>
      </c>
      <c r="X207" s="30">
        <v>16000</v>
      </c>
      <c r="Y207" s="30">
        <v>16000</v>
      </c>
      <c r="Z207" s="20" t="s">
        <v>48</v>
      </c>
      <c r="AA207" s="20" t="s">
        <v>247</v>
      </c>
      <c r="AB207" s="58" t="s">
        <v>1428</v>
      </c>
      <c r="AC207" s="58" cm="1">
        <f t="array" ref="AC207">_xlfn.IFS(AB207="A (Super Heavy)",6,AB207="B (Upper Heavy)",5,AB207="C (Lower Heavy)",4,AB207="D (Upper Medium)",3,AB207="E (Lower Medium)",2,AB207="F (Light)",1, AB207="Specific Analysis",5)</f>
        <v>1</v>
      </c>
      <c r="AD207" s="29">
        <v>2943.1</v>
      </c>
      <c r="AE207" s="20" t="s">
        <v>50</v>
      </c>
      <c r="AF207" s="20" t="s">
        <v>209</v>
      </c>
      <c r="AG207" s="20" t="s">
        <v>210</v>
      </c>
      <c r="AH207" s="20" t="s">
        <v>68</v>
      </c>
      <c r="AI207" s="20" t="s">
        <v>53</v>
      </c>
      <c r="AJ207" s="20" t="s">
        <v>53</v>
      </c>
      <c r="AL207" s="20" t="s">
        <v>55</v>
      </c>
      <c r="AM207" s="20" t="s">
        <v>47</v>
      </c>
      <c r="AN207" s="20" t="s">
        <v>74</v>
      </c>
      <c r="AO207" s="30">
        <v>534</v>
      </c>
      <c r="AP207" s="31">
        <v>116</v>
      </c>
      <c r="AR207" s="20"/>
      <c r="AS207" s="55">
        <f t="shared" si="22"/>
        <v>7257.5523904563179</v>
      </c>
      <c r="AT207" s="55">
        <f t="shared" si="23"/>
        <v>59.3</v>
      </c>
      <c r="AU207" s="55">
        <f t="shared" si="24"/>
        <v>18.073758000609569</v>
      </c>
      <c r="AV207" s="55">
        <f t="shared" si="27"/>
        <v>52.983539094650205</v>
      </c>
      <c r="AW207" s="55" cm="1">
        <f t="array" ref="AW207">2*9.81^2*(AS207)^2/(3.1416*(AU207^2)*(_xlfn.IFS(F207="Jet",0.973*0.873*0.98094,F207="Turboprop",0.804*0.979*0.97444,F207="Piston",0.804*0.971*0.97444)*IF(R207="",1,1.09011))*1.225*AV207)</f>
        <v>198440.2012878668</v>
      </c>
      <c r="AX207" s="43">
        <f t="shared" si="25"/>
        <v>0.1984402012878668</v>
      </c>
      <c r="AY207" s="41" t="str" cm="1">
        <f t="array" ref="AY207">_xlfn.IFS( AX207&lt;=0.5, "CAT VI",
    AX207&lt;=2, "CAT V",
    AX207&lt;=5, "CAT IV",
    AX207&lt;=10, "CAT III",AX207&lt;=20, "CAT II",AX207&gt;20, "CAT I")</f>
        <v>CAT VI</v>
      </c>
      <c r="AZ207" s="43">
        <f t="shared" si="26"/>
        <v>1</v>
      </c>
      <c r="BA207" s="43" cm="1">
        <f t="array" ref="BA207">_xlfn.IFS(AY207= "CAT I", 6,AY207= "CAT II", 5,AY207= "CAT III", 4,AY207= "CAT IV", 3,AY207="CAT V", 2, AY207="CAT VI", 1)</f>
        <v>1</v>
      </c>
    </row>
    <row r="208" spans="1:53" x14ac:dyDescent="0.25">
      <c r="A208" s="28" t="s">
        <v>603</v>
      </c>
      <c r="B208" s="20" t="s">
        <v>603</v>
      </c>
      <c r="C208" s="20" t="s">
        <v>472</v>
      </c>
      <c r="D208" s="20" t="s">
        <v>604</v>
      </c>
      <c r="E208" s="20" t="s">
        <v>605</v>
      </c>
      <c r="F208" s="20" t="s">
        <v>43</v>
      </c>
      <c r="G208" s="20">
        <v>2</v>
      </c>
      <c r="H208" s="20" t="s">
        <v>64</v>
      </c>
      <c r="K208" s="20" t="s">
        <v>45</v>
      </c>
      <c r="L208" s="20" t="s">
        <v>46</v>
      </c>
      <c r="M208" s="20">
        <v>103</v>
      </c>
      <c r="N208" s="59">
        <f t="shared" si="21"/>
        <v>52.983539094650205</v>
      </c>
      <c r="Q208" s="29">
        <v>54.1</v>
      </c>
      <c r="S208" s="29">
        <v>48.9</v>
      </c>
      <c r="T208" s="29">
        <v>15</v>
      </c>
      <c r="U208" s="29">
        <v>20.100000000000001</v>
      </c>
      <c r="V208" s="29">
        <v>19.899999999999999</v>
      </c>
      <c r="W208" s="29">
        <v>17.600000000000001</v>
      </c>
      <c r="X208" s="30">
        <v>16300</v>
      </c>
      <c r="Y208" s="30">
        <v>15200</v>
      </c>
      <c r="Z208" s="20" t="s">
        <v>48</v>
      </c>
      <c r="AA208" s="20" t="s">
        <v>49</v>
      </c>
      <c r="AB208" s="58" t="s">
        <v>1428</v>
      </c>
      <c r="AC208" s="58" cm="1">
        <f t="array" ref="AC208">_xlfn.IFS(AB208="A (Super Heavy)",6,AB208="B (Upper Heavy)",5,AB208="C (Lower Heavy)",4,AB208="D (Upper Medium)",3,AB208="E (Lower Medium)",2,AB208="F (Light)",1, AB208="Specific Analysis",5)</f>
        <v>1</v>
      </c>
      <c r="AD208" s="29">
        <v>3455</v>
      </c>
      <c r="AE208" s="20" t="s">
        <v>50</v>
      </c>
      <c r="AF208" s="20" t="s">
        <v>209</v>
      </c>
      <c r="AG208" s="20" t="s">
        <v>210</v>
      </c>
      <c r="AH208" s="20" t="s">
        <v>68</v>
      </c>
      <c r="AI208" s="20" t="s">
        <v>53</v>
      </c>
      <c r="AJ208" s="20" t="s">
        <v>53</v>
      </c>
      <c r="AL208" s="20" t="s">
        <v>55</v>
      </c>
      <c r="AM208" s="20">
        <v>8</v>
      </c>
      <c r="AN208" s="20" t="s">
        <v>74</v>
      </c>
      <c r="AO208" s="30">
        <v>584</v>
      </c>
      <c r="AP208" s="31">
        <v>187112</v>
      </c>
      <c r="AQ208" s="21" t="s">
        <v>600</v>
      </c>
      <c r="AR208" s="20"/>
      <c r="AS208" s="55">
        <f t="shared" si="22"/>
        <v>6894.6747709335023</v>
      </c>
      <c r="AT208" s="55">
        <f t="shared" si="23"/>
        <v>54.1</v>
      </c>
      <c r="AU208" s="55">
        <f t="shared" si="24"/>
        <v>16.488875342883269</v>
      </c>
      <c r="AV208" s="55">
        <f t="shared" si="27"/>
        <v>52.983539094650205</v>
      </c>
      <c r="AW208" s="55" cm="1">
        <f t="array" ref="AW208">2*9.81^2*(AS208)^2/(3.1416*(AU208^2)*(_xlfn.IFS(F208="Jet",0.973*0.873*0.98094,F208="Turboprop",0.804*0.979*0.97444,F208="Piston",0.804*0.971*0.97444)*IF(R208="",1,1.09011))*1.225*AV208)</f>
        <v>198068.78679060077</v>
      </c>
      <c r="AX208" s="43">
        <f t="shared" si="25"/>
        <v>0.19806878679060078</v>
      </c>
      <c r="AY208" s="41" t="str" cm="1">
        <f t="array" ref="AY208">_xlfn.IFS( AX208&lt;=0.5, "CAT VI",
    AX208&lt;=2, "CAT V",
    AX208&lt;=5, "CAT IV",
    AX208&lt;=10, "CAT III",AX208&lt;=20, "CAT II",AX208&gt;20, "CAT I")</f>
        <v>CAT VI</v>
      </c>
      <c r="AZ208" s="43">
        <f t="shared" si="26"/>
        <v>1</v>
      </c>
      <c r="BA208" s="43" cm="1">
        <f t="array" ref="BA208">_xlfn.IFS(AY208= "CAT I", 6,AY208= "CAT II", 5,AY208= "CAT III", 4,AY208= "CAT IV", 3,AY208="CAT V", 2, AY208="CAT VI", 1)</f>
        <v>1</v>
      </c>
    </row>
    <row r="209" spans="1:53" x14ac:dyDescent="0.25">
      <c r="A209" s="28" t="s">
        <v>1218</v>
      </c>
      <c r="B209" s="20" t="s">
        <v>1218</v>
      </c>
      <c r="C209" s="20" t="s">
        <v>1219</v>
      </c>
      <c r="D209" s="20" t="s">
        <v>1220</v>
      </c>
      <c r="E209" s="20" t="s">
        <v>1221</v>
      </c>
      <c r="F209" s="20" t="s">
        <v>147</v>
      </c>
      <c r="G209" s="20">
        <v>2</v>
      </c>
      <c r="H209" s="20" t="s">
        <v>64</v>
      </c>
      <c r="K209" s="20" t="s">
        <v>45</v>
      </c>
      <c r="L209" s="20" t="s">
        <v>46</v>
      </c>
      <c r="M209" s="20">
        <v>105</v>
      </c>
      <c r="N209" s="59">
        <f t="shared" si="21"/>
        <v>54.012345679012348</v>
      </c>
      <c r="Q209" s="29">
        <v>46.3</v>
      </c>
      <c r="S209" s="29">
        <v>42.2</v>
      </c>
      <c r="T209" s="29">
        <v>16.7</v>
      </c>
      <c r="U209" s="29">
        <v>11.5</v>
      </c>
      <c r="V209" s="29">
        <v>11.5</v>
      </c>
      <c r="W209" s="29">
        <v>16.399999999999999</v>
      </c>
      <c r="X209" s="30">
        <v>12500</v>
      </c>
      <c r="Y209" s="30">
        <v>12500</v>
      </c>
      <c r="Z209" s="20" t="s">
        <v>54</v>
      </c>
      <c r="AA209" s="20" t="s">
        <v>154</v>
      </c>
      <c r="AB209" s="58" t="s">
        <v>1428</v>
      </c>
      <c r="AC209" s="58" cm="1">
        <f t="array" ref="AC209">_xlfn.IFS(AB209="A (Super Heavy)",6,AB209="B (Upper Heavy)",5,AB209="C (Lower Heavy)",4,AB209="D (Upper Medium)",3,AB209="E (Lower Medium)",2,AB209="F (Light)",1, AB209="Specific Analysis",5)</f>
        <v>1</v>
      </c>
      <c r="AD209" s="29">
        <v>2657.4</v>
      </c>
      <c r="AE209" s="20" t="s">
        <v>50</v>
      </c>
      <c r="AF209" s="20" t="s">
        <v>209</v>
      </c>
      <c r="AG209" s="20" t="s">
        <v>152</v>
      </c>
      <c r="AH209" s="20" t="s">
        <v>68</v>
      </c>
      <c r="AI209" s="20" t="s">
        <v>68</v>
      </c>
      <c r="AJ209" s="20" t="s">
        <v>68</v>
      </c>
      <c r="AL209" s="20" t="s">
        <v>55</v>
      </c>
      <c r="AM209" s="20">
        <v>5</v>
      </c>
      <c r="AN209" s="20" t="s">
        <v>74</v>
      </c>
      <c r="AO209" s="30">
        <v>56</v>
      </c>
      <c r="AP209" s="31">
        <v>9836</v>
      </c>
      <c r="AR209" s="20"/>
      <c r="AS209" s="55">
        <f t="shared" si="22"/>
        <v>5669.9628050439987</v>
      </c>
      <c r="AT209" s="55">
        <f t="shared" si="23"/>
        <v>46.3</v>
      </c>
      <c r="AU209" s="55">
        <f t="shared" si="24"/>
        <v>14.111551356293811</v>
      </c>
      <c r="AV209" s="55">
        <f t="shared" si="27"/>
        <v>54.012345679012348</v>
      </c>
      <c r="AW209" s="55" cm="1">
        <f t="array" ref="AW209">2*9.81^2*(AS209)^2/(3.1416*(AU209^2)*(_xlfn.IFS(F209="Jet",0.973*0.873*0.98094,F209="Turboprop",0.804*0.979*0.97444,F209="Piston",0.804*0.971*0.97444)*IF(R209="",1,1.09011))*1.225*AV209)</f>
        <v>194896.95321100115</v>
      </c>
      <c r="AX209" s="43">
        <f t="shared" si="25"/>
        <v>0.19489695321100114</v>
      </c>
      <c r="AY209" s="41" t="str" cm="1">
        <f t="array" ref="AY209">_xlfn.IFS( AX209&lt;=0.5, "CAT VI",
    AX209&lt;=2, "CAT V",
    AX209&lt;=5, "CAT IV",
    AX209&lt;=10, "CAT III",AX209&lt;=20, "CAT II",AX209&gt;20, "CAT I")</f>
        <v>CAT VI</v>
      </c>
      <c r="AZ209" s="43">
        <f t="shared" si="26"/>
        <v>1</v>
      </c>
      <c r="BA209" s="43" cm="1">
        <f t="array" ref="BA209">_xlfn.IFS(AY209= "CAT I", 6,AY209= "CAT II", 5,AY209= "CAT III", 4,AY209= "CAT IV", 3,AY209="CAT V", 2, AY209="CAT VI", 1)</f>
        <v>1</v>
      </c>
    </row>
    <row r="210" spans="1:53" x14ac:dyDescent="0.25">
      <c r="A210" s="28" t="s">
        <v>700</v>
      </c>
      <c r="B210" s="20" t="s">
        <v>700</v>
      </c>
      <c r="C210" s="20" t="s">
        <v>701</v>
      </c>
      <c r="D210" s="20" t="s">
        <v>702</v>
      </c>
      <c r="E210" s="20" t="s">
        <v>703</v>
      </c>
      <c r="F210" s="20" t="s">
        <v>151</v>
      </c>
      <c r="G210" s="20">
        <v>2</v>
      </c>
      <c r="H210" s="20" t="s">
        <v>64</v>
      </c>
      <c r="K210" s="20" t="s">
        <v>55</v>
      </c>
      <c r="L210" s="20">
        <v>3</v>
      </c>
      <c r="M210" s="20">
        <v>97</v>
      </c>
      <c r="N210" s="59">
        <f t="shared" si="21"/>
        <v>49.897119341563787</v>
      </c>
      <c r="Q210" s="29">
        <v>95.2</v>
      </c>
      <c r="S210" s="29">
        <v>64.7</v>
      </c>
      <c r="T210" s="29">
        <v>16.899999999999999</v>
      </c>
      <c r="U210" s="29">
        <v>36.299999999999997</v>
      </c>
      <c r="V210" s="29">
        <v>36.299999999999997</v>
      </c>
      <c r="W210" s="29">
        <v>20.100000000000001</v>
      </c>
      <c r="X210" s="30">
        <v>25200</v>
      </c>
      <c r="Y210" s="30">
        <v>24400</v>
      </c>
      <c r="Z210" s="20" t="s">
        <v>48</v>
      </c>
      <c r="AA210" s="20" t="s">
        <v>49</v>
      </c>
      <c r="AB210" s="58" t="s">
        <v>1428</v>
      </c>
      <c r="AC210" s="58" cm="1">
        <f t="array" ref="AC210">_xlfn.IFS(AB210="A (Super Heavy)",6,AB210="B (Upper Heavy)",5,AB210="C (Lower Heavy)",4,AB210="D (Upper Medium)",3,AB210="E (Lower Medium)",2,AB210="F (Light)",1, AB210="Specific Analysis",5)</f>
        <v>1</v>
      </c>
      <c r="AD210" s="29">
        <v>7326.6</v>
      </c>
      <c r="AE210" s="20" t="s">
        <v>50</v>
      </c>
      <c r="AF210" s="20" t="s">
        <v>209</v>
      </c>
      <c r="AG210" s="20" t="s">
        <v>210</v>
      </c>
      <c r="AH210" s="20" t="s">
        <v>68</v>
      </c>
      <c r="AI210" s="20" t="s">
        <v>53</v>
      </c>
      <c r="AJ210" s="20" t="s">
        <v>53</v>
      </c>
      <c r="AL210" s="20" t="s">
        <v>55</v>
      </c>
      <c r="AM210" s="20">
        <v>8</v>
      </c>
      <c r="AN210" s="20" t="s">
        <v>74</v>
      </c>
      <c r="AO210" s="30">
        <v>175</v>
      </c>
      <c r="AP210" s="31">
        <v>394</v>
      </c>
      <c r="AQ210" s="19" t="s">
        <v>70</v>
      </c>
      <c r="AR210" s="20"/>
      <c r="AS210" s="55">
        <f t="shared" si="22"/>
        <v>11067.767395445886</v>
      </c>
      <c r="AT210" s="55">
        <f t="shared" si="23"/>
        <v>95.2</v>
      </c>
      <c r="AU210" s="55">
        <f t="shared" si="24"/>
        <v>29.015544041450777</v>
      </c>
      <c r="AV210" s="55">
        <f t="shared" si="27"/>
        <v>49.897119341563787</v>
      </c>
      <c r="AW210" s="55" cm="1">
        <f t="array" ref="AW210">2*9.81^2*(AS210)^2/(3.1416*(AU210^2)*(_xlfn.IFS(F210="Jet",0.973*0.873*0.98094,F210="Turboprop",0.804*0.979*0.97444,F210="Piston",0.804*0.971*0.97444)*IF(R210="",1,1.09011))*1.225*AV210)</f>
        <v>191705.15377596079</v>
      </c>
      <c r="AX210" s="43">
        <f t="shared" si="25"/>
        <v>0.19170515377596078</v>
      </c>
      <c r="AY210" s="41" t="str" cm="1">
        <f t="array" ref="AY210">_xlfn.IFS( AX210&lt;=0.5, "CAT VI",
    AX210&lt;=2, "CAT V",
    AX210&lt;=5, "CAT IV",
    AX210&lt;=10, "CAT III",AX210&lt;=20, "CAT II",AX210&gt;20, "CAT I")</f>
        <v>CAT VI</v>
      </c>
      <c r="AZ210" s="43">
        <f t="shared" si="26"/>
        <v>1</v>
      </c>
      <c r="BA210" s="43" cm="1">
        <f t="array" ref="BA210">_xlfn.IFS(AY210= "CAT I", 6,AY210= "CAT II", 5,AY210= "CAT III", 4,AY210= "CAT IV", 3,AY210="CAT V", 2, AY210="CAT VI", 1)</f>
        <v>1</v>
      </c>
    </row>
    <row r="211" spans="1:53" x14ac:dyDescent="0.25">
      <c r="A211" s="28" t="s">
        <v>935</v>
      </c>
      <c r="B211" s="20" t="s">
        <v>935</v>
      </c>
      <c r="C211" s="20" t="s">
        <v>277</v>
      </c>
      <c r="D211" s="20" t="s">
        <v>936</v>
      </c>
      <c r="E211" s="20" t="s">
        <v>937</v>
      </c>
      <c r="F211" s="20" t="s">
        <v>147</v>
      </c>
      <c r="G211" s="20">
        <v>2</v>
      </c>
      <c r="H211" s="20" t="s">
        <v>64</v>
      </c>
      <c r="K211" s="20" t="s">
        <v>45</v>
      </c>
      <c r="L211" s="20" t="s">
        <v>46</v>
      </c>
      <c r="M211" s="20">
        <v>115</v>
      </c>
      <c r="N211" s="59">
        <f t="shared" si="21"/>
        <v>59.156378600823047</v>
      </c>
      <c r="Q211" s="29">
        <v>52</v>
      </c>
      <c r="S211" s="29">
        <v>47.1</v>
      </c>
      <c r="T211" s="29">
        <v>17.5</v>
      </c>
      <c r="U211" s="29">
        <v>14.9</v>
      </c>
      <c r="V211" s="29">
        <v>14.9</v>
      </c>
      <c r="W211" s="29">
        <v>19.7</v>
      </c>
      <c r="X211" s="30">
        <v>15322</v>
      </c>
      <c r="Y211" s="30">
        <v>14550</v>
      </c>
      <c r="Z211" s="20" t="s">
        <v>48</v>
      </c>
      <c r="AA211" s="20" t="s">
        <v>247</v>
      </c>
      <c r="AB211" s="58" t="s">
        <v>1428</v>
      </c>
      <c r="AC211" s="58" cm="1">
        <f t="array" ref="AC211">_xlfn.IFS(AB211="A (Super Heavy)",6,AB211="B (Upper Heavy)",5,AB211="C (Lower Heavy)",4,AB211="D (Upper Medium)",3,AB211="E (Lower Medium)",2,AB211="F (Light)",1, AB211="Specific Analysis",5)</f>
        <v>1</v>
      </c>
      <c r="AD211" s="29">
        <v>3230.2</v>
      </c>
      <c r="AE211" s="20" t="s">
        <v>50</v>
      </c>
      <c r="AF211" s="20" t="s">
        <v>209</v>
      </c>
      <c r="AG211" s="20" t="s">
        <v>210</v>
      </c>
      <c r="AH211" s="20" t="s">
        <v>68</v>
      </c>
      <c r="AI211" s="20" t="s">
        <v>53</v>
      </c>
      <c r="AJ211" s="20" t="s">
        <v>53</v>
      </c>
      <c r="AL211" s="20" t="s">
        <v>55</v>
      </c>
      <c r="AM211" s="20">
        <v>5</v>
      </c>
      <c r="AN211" s="20" t="s">
        <v>74</v>
      </c>
      <c r="AO211" s="30">
        <v>10</v>
      </c>
      <c r="AP211" s="31">
        <v>1846</v>
      </c>
      <c r="AR211" s="20"/>
      <c r="AS211" s="55">
        <f t="shared" si="22"/>
        <v>6599.8367050712141</v>
      </c>
      <c r="AT211" s="55">
        <f t="shared" si="23"/>
        <v>52</v>
      </c>
      <c r="AU211" s="55">
        <f t="shared" si="24"/>
        <v>15.848826577263029</v>
      </c>
      <c r="AV211" s="55">
        <f t="shared" si="27"/>
        <v>59.156378600823047</v>
      </c>
      <c r="AW211" s="55" cm="1">
        <f t="array" ref="AW211">2*9.81^2*(AS211)^2/(3.1416*(AU211^2)*(_xlfn.IFS(F211="Jet",0.973*0.873*0.98094,F211="Turboprop",0.804*0.979*0.97444,F211="Piston",0.804*0.971*0.97444)*IF(R211="",1,1.09011))*1.225*AV211)</f>
        <v>191142.72097599859</v>
      </c>
      <c r="AX211" s="43">
        <f t="shared" si="25"/>
        <v>0.19114272097599858</v>
      </c>
      <c r="AY211" s="41" t="str" cm="1">
        <f t="array" ref="AY211">_xlfn.IFS( AX211&lt;=0.5, "CAT VI",
    AX211&lt;=2, "CAT V",
    AX211&lt;=5, "CAT IV",
    AX211&lt;=10, "CAT III",AX211&lt;=20, "CAT II",AX211&gt;20, "CAT I")</f>
        <v>CAT VI</v>
      </c>
      <c r="AZ211" s="43">
        <f t="shared" si="26"/>
        <v>1</v>
      </c>
      <c r="BA211" s="43" cm="1">
        <f t="array" ref="BA211">_xlfn.IFS(AY211= "CAT I", 6,AY211= "CAT II", 5,AY211= "CAT III", 4,AY211= "CAT IV", 3,AY211="CAT V", 2, AY211="CAT VI", 1)</f>
        <v>1</v>
      </c>
    </row>
    <row r="212" spans="1:53" x14ac:dyDescent="0.25">
      <c r="A212" s="28" t="s">
        <v>747</v>
      </c>
      <c r="B212" s="20" t="s">
        <v>747</v>
      </c>
      <c r="C212" s="20" t="s">
        <v>748</v>
      </c>
      <c r="D212" s="20" t="s">
        <v>749</v>
      </c>
      <c r="E212" s="20" t="s">
        <v>750</v>
      </c>
      <c r="F212" s="20" t="s">
        <v>147</v>
      </c>
      <c r="G212" s="20">
        <v>2</v>
      </c>
      <c r="H212" s="20" t="s">
        <v>64</v>
      </c>
      <c r="K212" s="20" t="s">
        <v>45</v>
      </c>
      <c r="L212" s="20" t="s">
        <v>46</v>
      </c>
      <c r="M212" s="20">
        <v>92</v>
      </c>
      <c r="N212" s="59">
        <f t="shared" si="21"/>
        <v>47.325102880658434</v>
      </c>
      <c r="Q212" s="29">
        <v>50.3</v>
      </c>
      <c r="S212" s="29">
        <v>50.3</v>
      </c>
      <c r="T212" s="29">
        <v>16.2</v>
      </c>
      <c r="U212" s="29">
        <v>17</v>
      </c>
      <c r="V212" s="29">
        <v>17</v>
      </c>
      <c r="W212" s="29">
        <v>17</v>
      </c>
      <c r="X212" s="30">
        <v>13010</v>
      </c>
      <c r="Y212" s="30">
        <v>12566</v>
      </c>
      <c r="Z212" s="20" t="s">
        <v>48</v>
      </c>
      <c r="AA212" s="20" t="s">
        <v>154</v>
      </c>
      <c r="AB212" s="58" t="s">
        <v>1428</v>
      </c>
      <c r="AC212" s="58" cm="1">
        <f t="array" ref="AC212">_xlfn.IFS(AB212="A (Super Heavy)",6,AB212="B (Upper Heavy)",5,AB212="C (Lower Heavy)",4,AB212="D (Upper Medium)",3,AB212="E (Lower Medium)",2,AB212="F (Light)",1, AB212="Specific Analysis",5)</f>
        <v>1</v>
      </c>
      <c r="AD212" s="29">
        <v>3333.8</v>
      </c>
      <c r="AE212" s="20" t="s">
        <v>50</v>
      </c>
      <c r="AF212" s="20" t="s">
        <v>209</v>
      </c>
      <c r="AG212" s="20" t="s">
        <v>152</v>
      </c>
      <c r="AH212" s="20" t="s">
        <v>68</v>
      </c>
      <c r="AI212" s="20" t="s">
        <v>68</v>
      </c>
      <c r="AJ212" s="20" t="s">
        <v>68</v>
      </c>
      <c r="AL212" s="20" t="s">
        <v>55</v>
      </c>
      <c r="AM212" s="20">
        <v>7</v>
      </c>
      <c r="AN212" s="20" t="s">
        <v>74</v>
      </c>
      <c r="AO212" s="30">
        <v>14</v>
      </c>
      <c r="AP212" s="31">
        <v>1584</v>
      </c>
      <c r="AR212" s="20"/>
      <c r="AS212" s="55">
        <f t="shared" si="22"/>
        <v>5699.9002086546307</v>
      </c>
      <c r="AT212" s="55">
        <f t="shared" si="23"/>
        <v>50.3</v>
      </c>
      <c r="AU212" s="55">
        <f t="shared" si="24"/>
        <v>15.330691862237121</v>
      </c>
      <c r="AV212" s="55">
        <f t="shared" si="27"/>
        <v>47.325102880658434</v>
      </c>
      <c r="AW212" s="55" cm="1">
        <f t="array" ref="AW212">2*9.81^2*(AS212)^2/(3.1416*(AU212^2)*(_xlfn.IFS(F212="Jet",0.973*0.873*0.98094,F212="Turboprop",0.804*0.979*0.97444,F212="Piston",0.804*0.971*0.97444)*IF(R212="",1,1.09011))*1.225*AV212)</f>
        <v>190461.24475086905</v>
      </c>
      <c r="AX212" s="43">
        <f t="shared" si="25"/>
        <v>0.19046124475086906</v>
      </c>
      <c r="AY212" s="41" t="str" cm="1">
        <f t="array" ref="AY212">_xlfn.IFS( AX212&lt;=0.5, "CAT VI",
    AX212&lt;=2, "CAT V",
    AX212&lt;=5, "CAT IV",
    AX212&lt;=10, "CAT III",AX212&lt;=20, "CAT II",AX212&gt;20, "CAT I")</f>
        <v>CAT VI</v>
      </c>
      <c r="AZ212" s="43">
        <f t="shared" si="26"/>
        <v>1</v>
      </c>
      <c r="BA212" s="43" cm="1">
        <f t="array" ref="BA212">_xlfn.IFS(AY212= "CAT I", 6,AY212= "CAT II", 5,AY212= "CAT III", 4,AY212= "CAT IV", 3,AY212="CAT V", 2, AY212="CAT VI", 1)</f>
        <v>1</v>
      </c>
    </row>
    <row r="213" spans="1:53" x14ac:dyDescent="0.25">
      <c r="A213" s="28" t="s">
        <v>1222</v>
      </c>
      <c r="B213" s="20" t="s">
        <v>1222</v>
      </c>
      <c r="C213" s="20" t="s">
        <v>1219</v>
      </c>
      <c r="D213" s="20" t="s">
        <v>1223</v>
      </c>
      <c r="E213" s="20" t="s">
        <v>1224</v>
      </c>
      <c r="F213" s="20" t="s">
        <v>147</v>
      </c>
      <c r="G213" s="20">
        <v>2</v>
      </c>
      <c r="H213" s="20" t="s">
        <v>64</v>
      </c>
      <c r="K213" s="20" t="s">
        <v>45</v>
      </c>
      <c r="L213" s="20">
        <v>3</v>
      </c>
      <c r="M213" s="20">
        <v>112</v>
      </c>
      <c r="N213" s="59">
        <f t="shared" si="21"/>
        <v>57.613168724279838</v>
      </c>
      <c r="Q213" s="29">
        <v>57</v>
      </c>
      <c r="S213" s="29">
        <v>59.4</v>
      </c>
      <c r="T213" s="29">
        <v>16.7</v>
      </c>
      <c r="U213" s="29">
        <v>23.7</v>
      </c>
      <c r="V213" s="29">
        <v>23.7</v>
      </c>
      <c r="W213" s="29">
        <v>20.399999999999999</v>
      </c>
      <c r="X213" s="30">
        <v>15999</v>
      </c>
      <c r="Y213" s="30">
        <v>15675</v>
      </c>
      <c r="Z213" s="20" t="s">
        <v>54</v>
      </c>
      <c r="AA213" s="20" t="s">
        <v>247</v>
      </c>
      <c r="AB213" s="58" t="s">
        <v>1428</v>
      </c>
      <c r="AC213" s="58" cm="1">
        <f t="array" ref="AC213">_xlfn.IFS(AB213="A (Super Heavy)",6,AB213="B (Upper Heavy)",5,AB213="C (Lower Heavy)",4,AB213="D (Upper Medium)",3,AB213="E (Lower Medium)",2,AB213="F (Light)",1, AB213="Specific Analysis",5)</f>
        <v>1</v>
      </c>
      <c r="AD213" s="29">
        <v>4314.8</v>
      </c>
      <c r="AE213" s="20" t="s">
        <v>50</v>
      </c>
      <c r="AF213" s="20" t="s">
        <v>209</v>
      </c>
      <c r="AG213" s="20" t="s">
        <v>210</v>
      </c>
      <c r="AH213" s="20" t="s">
        <v>68</v>
      </c>
      <c r="AI213" s="20" t="s">
        <v>53</v>
      </c>
      <c r="AJ213" s="20" t="s">
        <v>53</v>
      </c>
      <c r="AL213" s="20" t="s">
        <v>55</v>
      </c>
      <c r="AM213" s="20">
        <v>5</v>
      </c>
      <c r="AN213" s="20" t="s">
        <v>56</v>
      </c>
      <c r="AO213" s="30">
        <v>28</v>
      </c>
      <c r="AP213" s="31">
        <v>62930</v>
      </c>
      <c r="AR213" s="20"/>
      <c r="AS213" s="55">
        <f t="shared" si="22"/>
        <v>7110.1333575251747</v>
      </c>
      <c r="AT213" s="55">
        <f t="shared" si="23"/>
        <v>57</v>
      </c>
      <c r="AU213" s="55">
        <f t="shared" si="24"/>
        <v>17.372752209692166</v>
      </c>
      <c r="AV213" s="55">
        <f t="shared" si="27"/>
        <v>57.613168724279838</v>
      </c>
      <c r="AW213" s="55" cm="1">
        <f t="array" ref="AW213">2*9.81^2*(AS213)^2/(3.1416*(AU213^2)*(_xlfn.IFS(F213="Jet",0.973*0.873*0.98094,F213="Turboprop",0.804*0.979*0.97444,F213="Piston",0.804*0.971*0.97444)*IF(R213="",1,1.09011))*1.225*AV213)</f>
        <v>189576.13726910931</v>
      </c>
      <c r="AX213" s="43">
        <f t="shared" si="25"/>
        <v>0.18957613726910932</v>
      </c>
      <c r="AY213" s="41" t="str" cm="1">
        <f t="array" ref="AY213">_xlfn.IFS( AX213&lt;=0.5, "CAT VI",
    AX213&lt;=2, "CAT V",
    AX213&lt;=5, "CAT IV",
    AX213&lt;=10, "CAT III",AX213&lt;=20, "CAT II",AX213&gt;20, "CAT I")</f>
        <v>CAT VI</v>
      </c>
      <c r="AZ213" s="43">
        <f t="shared" si="26"/>
        <v>1</v>
      </c>
      <c r="BA213" s="43" cm="1">
        <f t="array" ref="BA213">_xlfn.IFS(AY213= "CAT I", 6,AY213= "CAT II", 5,AY213= "CAT III", 4,AY213= "CAT IV", 3,AY213="CAT V", 2, AY213="CAT VI", 1)</f>
        <v>1</v>
      </c>
    </row>
    <row r="214" spans="1:53" x14ac:dyDescent="0.25">
      <c r="A214" s="28" t="s">
        <v>915</v>
      </c>
      <c r="B214" s="20" t="s">
        <v>915</v>
      </c>
      <c r="C214" s="20" t="s">
        <v>277</v>
      </c>
      <c r="D214" s="20" t="s">
        <v>916</v>
      </c>
      <c r="E214" s="20" t="s">
        <v>917</v>
      </c>
      <c r="F214" s="20" t="s">
        <v>43</v>
      </c>
      <c r="G214" s="20">
        <v>1</v>
      </c>
      <c r="H214" s="20" t="s">
        <v>44</v>
      </c>
      <c r="K214" s="20" t="s">
        <v>152</v>
      </c>
      <c r="L214" s="20" t="s">
        <v>153</v>
      </c>
      <c r="M214" s="20">
        <v>139</v>
      </c>
      <c r="N214" s="59">
        <f t="shared" si="21"/>
        <v>71.502057613168731</v>
      </c>
      <c r="Q214" s="29">
        <v>32.6</v>
      </c>
      <c r="S214" s="29">
        <v>37.4</v>
      </c>
      <c r="T214" s="29">
        <v>13.1</v>
      </c>
      <c r="U214" s="29">
        <v>11.3</v>
      </c>
      <c r="V214" s="29">
        <v>11.3</v>
      </c>
      <c r="W214" s="29">
        <v>12</v>
      </c>
      <c r="X214" s="30">
        <v>11243.58</v>
      </c>
      <c r="Y214" s="30">
        <v>10249</v>
      </c>
      <c r="Z214" s="20" t="s">
        <v>48</v>
      </c>
      <c r="AA214" s="20" t="s">
        <v>49</v>
      </c>
      <c r="AB214" s="58" t="s">
        <v>1428</v>
      </c>
      <c r="AC214" s="58" cm="1">
        <f t="array" ref="AC214">_xlfn.IFS(AB214="A (Super Heavy)",6,AB214="B (Upper Heavy)",5,AB214="C (Lower Heavy)",4,AB214="D (Upper Medium)",3,AB214="E (Lower Medium)",2,AB214="F (Light)",1, AB214="Specific Analysis",5)</f>
        <v>1</v>
      </c>
      <c r="AD214" s="29">
        <v>1806.2</v>
      </c>
      <c r="AE214" s="20" t="s">
        <v>50</v>
      </c>
      <c r="AF214" s="20" t="s">
        <v>209</v>
      </c>
      <c r="AG214" s="20" t="s">
        <v>210</v>
      </c>
      <c r="AH214" s="20" t="s">
        <v>68</v>
      </c>
      <c r="AI214" s="20" t="s">
        <v>53</v>
      </c>
      <c r="AJ214" s="20" t="s">
        <v>53</v>
      </c>
      <c r="AL214" s="20" t="s">
        <v>55</v>
      </c>
      <c r="AM214" s="20" t="s">
        <v>47</v>
      </c>
      <c r="AN214" s="20" t="s">
        <v>74</v>
      </c>
      <c r="AO214" s="30">
        <v>221</v>
      </c>
      <c r="AP214" s="31">
        <v>63750</v>
      </c>
      <c r="AR214" s="20"/>
      <c r="AS214" s="55">
        <f t="shared" si="22"/>
        <v>4648.9159031116751</v>
      </c>
      <c r="AT214" s="55">
        <f t="shared" si="23"/>
        <v>32.6</v>
      </c>
      <c r="AU214" s="55">
        <f t="shared" si="24"/>
        <v>9.9359951234379764</v>
      </c>
      <c r="AV214" s="55">
        <f t="shared" si="27"/>
        <v>71.502057613168731</v>
      </c>
      <c r="AW214" s="55" cm="1">
        <f t="array" ref="AW214">2*9.81^2*(AS214)^2/(3.1416*(AU214^2)*(_xlfn.IFS(F214="Jet",0.973*0.873*0.98094,F214="Turboprop",0.804*0.979*0.97444,F214="Piston",0.804*0.971*0.97444)*IF(R214="",1,1.09011))*1.225*AV214)</f>
        <v>183769.57305523063</v>
      </c>
      <c r="AX214" s="43">
        <f t="shared" si="25"/>
        <v>0.18376957305523065</v>
      </c>
      <c r="AY214" s="41" t="str" cm="1">
        <f t="array" ref="AY214">_xlfn.IFS( AX214&lt;=0.5, "CAT VI",
    AX214&lt;=2, "CAT V",
    AX214&lt;=5, "CAT IV",
    AX214&lt;=10, "CAT III",AX214&lt;=20, "CAT II",AX214&gt;20, "CAT I")</f>
        <v>CAT VI</v>
      </c>
      <c r="AZ214" s="43">
        <f t="shared" si="26"/>
        <v>1</v>
      </c>
      <c r="BA214" s="43" cm="1">
        <f t="array" ref="BA214">_xlfn.IFS(AY214= "CAT I", 6,AY214= "CAT II", 5,AY214= "CAT III", 4,AY214= "CAT IV", 3,AY214="CAT V", 2, AY214="CAT VI", 1)</f>
        <v>1</v>
      </c>
    </row>
    <row r="215" spans="1:53" x14ac:dyDescent="0.25">
      <c r="A215" s="28" t="s">
        <v>252</v>
      </c>
      <c r="B215" s="20" t="s">
        <v>252</v>
      </c>
      <c r="C215" s="20" t="s">
        <v>249</v>
      </c>
      <c r="D215" s="20" t="s">
        <v>253</v>
      </c>
      <c r="E215" s="20" t="s">
        <v>254</v>
      </c>
      <c r="F215" s="20" t="s">
        <v>147</v>
      </c>
      <c r="G215" s="20">
        <v>2</v>
      </c>
      <c r="H215" s="20" t="s">
        <v>64</v>
      </c>
      <c r="I215" s="20" t="s">
        <v>64</v>
      </c>
      <c r="J215" s="20" t="s">
        <v>44</v>
      </c>
      <c r="K215" s="20" t="s">
        <v>45</v>
      </c>
      <c r="L215" s="20" t="s">
        <v>46</v>
      </c>
      <c r="M215" s="20">
        <v>121</v>
      </c>
      <c r="N215" s="59">
        <f t="shared" si="21"/>
        <v>62.242798353909464</v>
      </c>
      <c r="O215" s="20">
        <v>109</v>
      </c>
      <c r="P215" s="20">
        <v>121</v>
      </c>
      <c r="Q215" s="29">
        <v>58</v>
      </c>
      <c r="S215" s="29">
        <v>57.7</v>
      </c>
      <c r="T215" s="29">
        <v>15.4</v>
      </c>
      <c r="U215" s="29">
        <v>23.8</v>
      </c>
      <c r="V215" s="29">
        <v>23.8</v>
      </c>
      <c r="W215" s="29">
        <v>19.2</v>
      </c>
      <c r="X215" s="30">
        <v>17120</v>
      </c>
      <c r="Y215" s="30">
        <v>16000</v>
      </c>
      <c r="Z215" s="20" t="s">
        <v>54</v>
      </c>
      <c r="AA215" s="20" t="s">
        <v>49</v>
      </c>
      <c r="AB215" s="58" t="s">
        <v>1428</v>
      </c>
      <c r="AC215" s="58" cm="1">
        <f t="array" ref="AC215">_xlfn.IFS(AB215="A (Super Heavy)",6,AB215="B (Upper Heavy)",5,AB215="C (Lower Heavy)",4,AB215="D (Upper Medium)",3,AB215="E (Lower Medium)",2,AB215="F (Light)",1, AB215="Specific Analysis",5)</f>
        <v>1</v>
      </c>
      <c r="AD215" s="29">
        <v>4261.6000000000004</v>
      </c>
      <c r="AE215" s="20" t="s">
        <v>50</v>
      </c>
      <c r="AF215" s="20" t="s">
        <v>209</v>
      </c>
      <c r="AG215" s="20" t="s">
        <v>210</v>
      </c>
      <c r="AH215" s="20" t="s">
        <v>68</v>
      </c>
      <c r="AI215" s="20" t="s">
        <v>53</v>
      </c>
      <c r="AJ215" s="20" t="s">
        <v>53</v>
      </c>
      <c r="AL215" s="20" t="s">
        <v>55</v>
      </c>
      <c r="AM215" s="20">
        <v>7</v>
      </c>
      <c r="AN215" s="20" t="s">
        <v>74</v>
      </c>
      <c r="AO215" s="30">
        <v>143</v>
      </c>
      <c r="AP215" s="31">
        <v>125508</v>
      </c>
      <c r="AQ215" s="19" t="s">
        <v>1397</v>
      </c>
      <c r="AR215" s="20"/>
      <c r="AS215" s="55">
        <f t="shared" si="22"/>
        <v>7257.5523904563179</v>
      </c>
      <c r="AT215" s="55">
        <f t="shared" si="23"/>
        <v>58</v>
      </c>
      <c r="AU215" s="55">
        <f t="shared" si="24"/>
        <v>17.677537336177995</v>
      </c>
      <c r="AV215" s="55">
        <f t="shared" si="27"/>
        <v>62.242798353909464</v>
      </c>
      <c r="AW215" s="55" cm="1">
        <f t="array" ref="AW215">2*9.81^2*(AS215)^2/(3.1416*(AU215^2)*(_xlfn.IFS(F215="Jet",0.973*0.873*0.98094,F215="Turboprop",0.804*0.979*0.97444,F215="Piston",0.804*0.971*0.97444)*IF(R215="",1,1.09011))*1.225*AV215)</f>
        <v>176577.31668556071</v>
      </c>
      <c r="AX215" s="43">
        <f t="shared" si="25"/>
        <v>0.1765773166855607</v>
      </c>
      <c r="AY215" s="41" t="str" cm="1">
        <f t="array" ref="AY215">_xlfn.IFS( AX215&lt;=0.5, "CAT VI",
    AX215&lt;=2, "CAT V",
    AX215&lt;=5, "CAT IV",
    AX215&lt;=10, "CAT III",AX215&lt;=20, "CAT II",AX215&gt;20, "CAT I")</f>
        <v>CAT VI</v>
      </c>
      <c r="AZ215" s="43">
        <f t="shared" si="26"/>
        <v>1</v>
      </c>
      <c r="BA215" s="43" cm="1">
        <f t="array" ref="BA215">_xlfn.IFS(AY215= "CAT I", 6,AY215= "CAT II", 5,AY215= "CAT III", 4,AY215= "CAT IV", 3,AY215="CAT V", 2, AY215="CAT VI", 1)</f>
        <v>1</v>
      </c>
    </row>
    <row r="216" spans="1:53" x14ac:dyDescent="0.25">
      <c r="A216" s="28" t="s">
        <v>258</v>
      </c>
      <c r="B216" s="20" t="s">
        <v>258</v>
      </c>
      <c r="C216" s="20" t="s">
        <v>249</v>
      </c>
      <c r="D216" s="20" t="s">
        <v>259</v>
      </c>
      <c r="E216" s="20" t="s">
        <v>260</v>
      </c>
      <c r="F216" s="20" t="s">
        <v>147</v>
      </c>
      <c r="G216" s="20">
        <v>2</v>
      </c>
      <c r="H216" s="20" t="s">
        <v>64</v>
      </c>
      <c r="K216" s="20" t="s">
        <v>45</v>
      </c>
      <c r="L216" s="20" t="s">
        <v>46</v>
      </c>
      <c r="M216" s="20">
        <v>107</v>
      </c>
      <c r="N216" s="59">
        <f t="shared" si="21"/>
        <v>55.041152263374485</v>
      </c>
      <c r="Q216" s="29">
        <v>57.9</v>
      </c>
      <c r="S216" s="29">
        <v>46.7</v>
      </c>
      <c r="T216" s="29">
        <v>14.3</v>
      </c>
      <c r="U216" s="29">
        <v>16.3</v>
      </c>
      <c r="V216" s="29">
        <v>16.3</v>
      </c>
      <c r="W216" s="29">
        <v>17.2</v>
      </c>
      <c r="X216" s="30">
        <v>15000</v>
      </c>
      <c r="Y216" s="30">
        <v>15000</v>
      </c>
      <c r="Z216" s="20" t="s">
        <v>54</v>
      </c>
      <c r="AA216" s="20" t="s">
        <v>247</v>
      </c>
      <c r="AB216" s="58" t="s">
        <v>1428</v>
      </c>
      <c r="AC216" s="58" cm="1">
        <f t="array" ref="AC216">_xlfn.IFS(AB216="A (Super Heavy)",6,AB216="B (Upper Heavy)",5,AB216="C (Lower Heavy)",4,AB216="D (Upper Medium)",3,AB216="E (Lower Medium)",2,AB216="F (Light)",1, AB216="Specific Analysis",5)</f>
        <v>1</v>
      </c>
      <c r="AD216" s="29">
        <v>3509</v>
      </c>
      <c r="AE216" s="20" t="s">
        <v>50</v>
      </c>
      <c r="AF216" s="20" t="s">
        <v>209</v>
      </c>
      <c r="AG216" s="20" t="s">
        <v>210</v>
      </c>
      <c r="AH216" s="20" t="s">
        <v>68</v>
      </c>
      <c r="AI216" s="20" t="s">
        <v>53</v>
      </c>
      <c r="AJ216" s="20" t="s">
        <v>53</v>
      </c>
      <c r="AL216" s="20" t="s">
        <v>55</v>
      </c>
      <c r="AM216" s="20">
        <v>7</v>
      </c>
      <c r="AN216" s="20" t="s">
        <v>74</v>
      </c>
      <c r="AO216" s="30">
        <v>1201</v>
      </c>
      <c r="AP216" s="31">
        <v>233806</v>
      </c>
      <c r="AR216" s="20"/>
      <c r="AS216" s="55">
        <f t="shared" si="22"/>
        <v>6803.9553660527981</v>
      </c>
      <c r="AT216" s="55">
        <f t="shared" si="23"/>
        <v>57.9</v>
      </c>
      <c r="AU216" s="55">
        <f t="shared" si="24"/>
        <v>17.647058823529409</v>
      </c>
      <c r="AV216" s="55">
        <f t="shared" si="27"/>
        <v>55.041152263374485</v>
      </c>
      <c r="AW216" s="55" cm="1">
        <f t="array" ref="AW216">2*9.81^2*(AS216)^2/(3.1416*(AU216^2)*(_xlfn.IFS(F216="Jet",0.973*0.873*0.98094,F216="Turboprop",0.804*0.979*0.97444,F216="Piston",0.804*0.971*0.97444)*IF(R216="",1,1.09011))*1.225*AV216)</f>
        <v>176107.52678464603</v>
      </c>
      <c r="AX216" s="43">
        <f t="shared" si="25"/>
        <v>0.17610752678464603</v>
      </c>
      <c r="AY216" s="41" t="str" cm="1">
        <f t="array" ref="AY216">_xlfn.IFS( AX216&lt;=0.5, "CAT VI",
    AX216&lt;=2, "CAT V",
    AX216&lt;=5, "CAT IV",
    AX216&lt;=10, "CAT III",AX216&lt;=20, "CAT II",AX216&gt;20, "CAT I")</f>
        <v>CAT VI</v>
      </c>
      <c r="AZ216" s="43">
        <f t="shared" si="26"/>
        <v>1</v>
      </c>
      <c r="BA216" s="43" cm="1">
        <f t="array" ref="BA216">_xlfn.IFS(AY216= "CAT I", 6,AY216= "CAT II", 5,AY216= "CAT III", 4,AY216= "CAT IV", 3,AY216="CAT V", 2, AY216="CAT VI", 1)</f>
        <v>1</v>
      </c>
    </row>
    <row r="217" spans="1:53" x14ac:dyDescent="0.25">
      <c r="A217" s="28" t="s">
        <v>1228</v>
      </c>
      <c r="B217" s="20" t="s">
        <v>1228</v>
      </c>
      <c r="C217" s="20" t="s">
        <v>1075</v>
      </c>
      <c r="D217" s="20" t="s">
        <v>1229</v>
      </c>
      <c r="E217" s="20" t="s">
        <v>1229</v>
      </c>
      <c r="F217" s="20" t="s">
        <v>151</v>
      </c>
      <c r="G217" s="20">
        <v>1</v>
      </c>
      <c r="H217" s="20" t="s">
        <v>106</v>
      </c>
      <c r="K217" s="20" t="s">
        <v>152</v>
      </c>
      <c r="L217" s="20" t="s">
        <v>153</v>
      </c>
      <c r="M217" s="20">
        <v>62</v>
      </c>
      <c r="N217" s="59">
        <f t="shared" si="21"/>
        <v>31.89300411522634</v>
      </c>
      <c r="Q217" s="29">
        <v>40.1</v>
      </c>
      <c r="S217" s="29">
        <v>33</v>
      </c>
      <c r="T217" s="29">
        <v>12.7</v>
      </c>
      <c r="U217" s="29">
        <v>8.1999999999999993</v>
      </c>
      <c r="V217" s="29">
        <v>8.1999999999999993</v>
      </c>
      <c r="W217" s="29">
        <v>13.6</v>
      </c>
      <c r="X217" s="30">
        <v>8500</v>
      </c>
      <c r="Y217" s="30">
        <v>7809</v>
      </c>
      <c r="Z217" s="20" t="s">
        <v>48</v>
      </c>
      <c r="AA217" s="20" t="s">
        <v>154</v>
      </c>
      <c r="AB217" s="58" t="s">
        <v>1428</v>
      </c>
      <c r="AC217" s="58" cm="1">
        <f t="array" ref="AC217">_xlfn.IFS(AB217="A (Super Heavy)",6,AB217="B (Upper Heavy)",5,AB217="C (Lower Heavy)",4,AB217="D (Upper Medium)",3,AB217="E (Lower Medium)",2,AB217="F (Light)",1, AB217="Specific Analysis",5)</f>
        <v>1</v>
      </c>
      <c r="AD217" s="29">
        <v>1903.8</v>
      </c>
      <c r="AE217" s="20" t="s">
        <v>50</v>
      </c>
      <c r="AF217" s="20" t="s">
        <v>156</v>
      </c>
      <c r="AG217" s="20" t="s">
        <v>152</v>
      </c>
      <c r="AH217" s="20" t="s">
        <v>68</v>
      </c>
      <c r="AI217" s="20" t="s">
        <v>68</v>
      </c>
      <c r="AJ217" s="20" t="s">
        <v>68</v>
      </c>
      <c r="AL217" s="20" t="s">
        <v>152</v>
      </c>
      <c r="AM217" s="20" t="s">
        <v>47</v>
      </c>
      <c r="AN217" s="20" t="s">
        <v>74</v>
      </c>
      <c r="AO217" s="30">
        <v>212</v>
      </c>
      <c r="AP217" s="31">
        <v>44</v>
      </c>
      <c r="AR217" s="20"/>
      <c r="AS217" s="55">
        <f t="shared" si="22"/>
        <v>3542.1391635670866</v>
      </c>
      <c r="AT217" s="55">
        <f t="shared" si="23"/>
        <v>40.1</v>
      </c>
      <c r="AU217" s="55">
        <f t="shared" si="24"/>
        <v>12.221883572081682</v>
      </c>
      <c r="AV217" s="55">
        <f t="shared" si="27"/>
        <v>31.89300411522634</v>
      </c>
      <c r="AW217" s="55" cm="1">
        <f t="array" ref="AW217">2*9.81^2*(AS217)^2/(3.1416*(AU217^2)*(_xlfn.IFS(F217="Jet",0.973*0.873*0.98094,F217="Turboprop",0.804*0.979*0.97444,F217="Piston",0.804*0.971*0.97444)*IF(R217="",1,1.09011))*1.225*AV217)</f>
        <v>173145.08895087335</v>
      </c>
      <c r="AX217" s="43">
        <f t="shared" si="25"/>
        <v>0.17314508895087335</v>
      </c>
      <c r="AY217" s="41" t="str" cm="1">
        <f t="array" ref="AY217">_xlfn.IFS( AX217&lt;=0.5, "CAT VI",
    AX217&lt;=2, "CAT V",
    AX217&lt;=5, "CAT IV",
    AX217&lt;=10, "CAT III",AX217&lt;=20, "CAT II",AX217&gt;20, "CAT I")</f>
        <v>CAT VI</v>
      </c>
      <c r="AZ217" s="43">
        <f t="shared" si="26"/>
        <v>1</v>
      </c>
      <c r="BA217" s="43" cm="1">
        <f t="array" ref="BA217">_xlfn.IFS(AY217= "CAT I", 6,AY217= "CAT II", 5,AY217= "CAT III", 4,AY217= "CAT IV", 3,AY217="CAT V", 2, AY217="CAT VI", 1)</f>
        <v>1</v>
      </c>
    </row>
    <row r="218" spans="1:53" x14ac:dyDescent="0.25">
      <c r="A218" s="28" t="s">
        <v>594</v>
      </c>
      <c r="B218" s="20" t="s">
        <v>594</v>
      </c>
      <c r="C218" s="20" t="s">
        <v>472</v>
      </c>
      <c r="D218" s="20" t="s">
        <v>595</v>
      </c>
      <c r="E218" s="20" t="s">
        <v>596</v>
      </c>
      <c r="F218" s="20" t="s">
        <v>43</v>
      </c>
      <c r="G218" s="20">
        <v>2</v>
      </c>
      <c r="H218" s="20" t="s">
        <v>64</v>
      </c>
      <c r="K218" s="20" t="s">
        <v>45</v>
      </c>
      <c r="L218" s="20" t="s">
        <v>46</v>
      </c>
      <c r="M218" s="20">
        <v>105</v>
      </c>
      <c r="N218" s="59">
        <f t="shared" si="21"/>
        <v>54.012345679012348</v>
      </c>
      <c r="Q218" s="29">
        <v>51.7</v>
      </c>
      <c r="S218" s="29">
        <v>47.3</v>
      </c>
      <c r="T218" s="29">
        <v>15</v>
      </c>
      <c r="U218" s="29">
        <v>18.2</v>
      </c>
      <c r="V218" s="29">
        <v>18.5</v>
      </c>
      <c r="W218" s="29">
        <v>17.600000000000001</v>
      </c>
      <c r="X218" s="30">
        <v>15100</v>
      </c>
      <c r="Y218" s="30">
        <v>13500</v>
      </c>
      <c r="Z218" s="20" t="s">
        <v>48</v>
      </c>
      <c r="AA218" s="20" t="s">
        <v>154</v>
      </c>
      <c r="AB218" s="58" t="s">
        <v>1428</v>
      </c>
      <c r="AC218" s="58" cm="1">
        <f t="array" ref="AC218">_xlfn.IFS(AB218="A (Super Heavy)",6,AB218="B (Upper Heavy)",5,AB218="C (Lower Heavy)",4,AB218="D (Upper Medium)",3,AB218="E (Lower Medium)",2,AB218="F (Light)",1, AB218="Specific Analysis",5)</f>
        <v>1</v>
      </c>
      <c r="AD218" s="29">
        <v>3226.9</v>
      </c>
      <c r="AE218" s="20" t="s">
        <v>50</v>
      </c>
      <c r="AF218" s="20" t="s">
        <v>209</v>
      </c>
      <c r="AG218" s="20" t="s">
        <v>152</v>
      </c>
      <c r="AH218" s="20" t="s">
        <v>68</v>
      </c>
      <c r="AI218" s="20" t="s">
        <v>68</v>
      </c>
      <c r="AJ218" s="20" t="s">
        <v>68</v>
      </c>
      <c r="AL218" s="20" t="s">
        <v>55</v>
      </c>
      <c r="AM218" s="20">
        <v>7</v>
      </c>
      <c r="AN218" s="20" t="s">
        <v>74</v>
      </c>
      <c r="AO218" s="30">
        <v>565</v>
      </c>
      <c r="AP218" s="31">
        <v>82582</v>
      </c>
      <c r="AQ218" s="19" t="s">
        <v>597</v>
      </c>
      <c r="AR218" s="20"/>
      <c r="AS218" s="55">
        <f t="shared" si="22"/>
        <v>6123.5598294475185</v>
      </c>
      <c r="AT218" s="55">
        <f t="shared" si="23"/>
        <v>51.7</v>
      </c>
      <c r="AU218" s="55">
        <f t="shared" si="24"/>
        <v>15.757391039317282</v>
      </c>
      <c r="AV218" s="55">
        <f t="shared" si="27"/>
        <v>54.012345679012348</v>
      </c>
      <c r="AW218" s="55" cm="1">
        <f t="array" ref="AW218">2*9.81^2*(AS218)^2/(3.1416*(AU218^2)*(_xlfn.IFS(F218="Jet",0.973*0.873*0.98094,F218="Turboprop",0.804*0.979*0.97444,F218="Piston",0.804*0.971*0.97444)*IF(R218="",1,1.09011))*1.225*AV218)</f>
        <v>167825.4313952846</v>
      </c>
      <c r="AX218" s="43">
        <f t="shared" si="25"/>
        <v>0.16782543139528461</v>
      </c>
      <c r="AY218" s="41" t="str" cm="1">
        <f t="array" ref="AY218">_xlfn.IFS( AX218&lt;=0.5, "CAT VI",
    AX218&lt;=2, "CAT V",
    AX218&lt;=5, "CAT IV",
    AX218&lt;=10, "CAT III",AX218&lt;=20, "CAT II",AX218&gt;20, "CAT I")</f>
        <v>CAT VI</v>
      </c>
      <c r="AZ218" s="43">
        <f t="shared" si="26"/>
        <v>1</v>
      </c>
      <c r="BA218" s="43" cm="1">
        <f t="array" ref="BA218">_xlfn.IFS(AY218= "CAT I", 6,AY218= "CAT II", 5,AY218= "CAT III", 4,AY218= "CAT IV", 3,AY218="CAT V", 2, AY218="CAT VI", 1)</f>
        <v>1</v>
      </c>
    </row>
    <row r="219" spans="1:53" x14ac:dyDescent="0.25">
      <c r="A219" s="28" t="s">
        <v>451</v>
      </c>
      <c r="B219" s="20" t="s">
        <v>451</v>
      </c>
      <c r="C219" s="20" t="s">
        <v>249</v>
      </c>
      <c r="D219" s="20" t="s">
        <v>452</v>
      </c>
      <c r="E219" s="20" t="s">
        <v>453</v>
      </c>
      <c r="F219" s="20" t="s">
        <v>147</v>
      </c>
      <c r="G219" s="20">
        <v>2</v>
      </c>
      <c r="H219" s="20" t="s">
        <v>64</v>
      </c>
      <c r="K219" s="20" t="s">
        <v>152</v>
      </c>
      <c r="L219" s="20" t="s">
        <v>153</v>
      </c>
      <c r="M219" s="20">
        <v>107</v>
      </c>
      <c r="N219" s="59">
        <f t="shared" si="21"/>
        <v>55.041152263374485</v>
      </c>
      <c r="Q219" s="29">
        <v>45.9</v>
      </c>
      <c r="S219" s="29">
        <v>44.6</v>
      </c>
      <c r="T219" s="29">
        <v>14.3</v>
      </c>
      <c r="U219" s="29">
        <v>17.8</v>
      </c>
      <c r="V219" s="29">
        <v>17.8</v>
      </c>
      <c r="W219" s="29">
        <v>14.9</v>
      </c>
      <c r="X219" s="30">
        <v>11300</v>
      </c>
      <c r="Y219" s="30">
        <v>11300</v>
      </c>
      <c r="Z219" s="20" t="s">
        <v>54</v>
      </c>
      <c r="AA219" s="20" t="s">
        <v>154</v>
      </c>
      <c r="AB219" s="58" t="s">
        <v>1428</v>
      </c>
      <c r="AC219" s="58" cm="1">
        <f t="array" ref="AC219">_xlfn.IFS(AB219="A (Super Heavy)",6,AB219="B (Upper Heavy)",5,AB219="C (Lower Heavy)",4,AB219="D (Upper Medium)",3,AB219="E (Lower Medium)",2,AB219="F (Light)",1, AB219="Specific Analysis",5)</f>
        <v>1</v>
      </c>
      <c r="AD219" s="29">
        <v>2773.6</v>
      </c>
      <c r="AE219" s="20" t="s">
        <v>50</v>
      </c>
      <c r="AF219" s="20" t="s">
        <v>156</v>
      </c>
      <c r="AG219" s="20" t="s">
        <v>152</v>
      </c>
      <c r="AH219" s="20" t="s">
        <v>68</v>
      </c>
      <c r="AI219" s="20" t="s">
        <v>68</v>
      </c>
      <c r="AJ219" s="20" t="s">
        <v>68</v>
      </c>
      <c r="AL219" s="20" t="s">
        <v>45</v>
      </c>
      <c r="AM219" s="20">
        <v>5</v>
      </c>
      <c r="AN219" s="20" t="s">
        <v>74</v>
      </c>
      <c r="AO219" s="30">
        <v>115</v>
      </c>
      <c r="AP219" s="31">
        <v>72432</v>
      </c>
      <c r="AR219" s="20"/>
      <c r="AS219" s="55">
        <f t="shared" si="22"/>
        <v>5125.6463757597749</v>
      </c>
      <c r="AT219" s="55">
        <f t="shared" si="23"/>
        <v>45.9</v>
      </c>
      <c r="AU219" s="55">
        <f t="shared" si="24"/>
        <v>13.98963730569948</v>
      </c>
      <c r="AV219" s="55">
        <f t="shared" si="27"/>
        <v>55.041152263374485</v>
      </c>
      <c r="AW219" s="55" cm="1">
        <f t="array" ref="AW219">2*9.81^2*(AS219)^2/(3.1416*(AU219^2)*(_xlfn.IFS(F219="Jet",0.973*0.873*0.98094,F219="Turboprop",0.804*0.979*0.97444,F219="Piston",0.804*0.971*0.97444)*IF(R219="",1,1.09011))*1.225*AV219)</f>
        <v>159031.82515244401</v>
      </c>
      <c r="AX219" s="43">
        <f t="shared" si="25"/>
        <v>0.15903182515244402</v>
      </c>
      <c r="AY219" s="41" t="str" cm="1">
        <f t="array" ref="AY219">_xlfn.IFS( AX219&lt;=0.5, "CAT VI",
    AX219&lt;=2, "CAT V",
    AX219&lt;=5, "CAT IV",
    AX219&lt;=10, "CAT III",AX219&lt;=20, "CAT II",AX219&gt;20, "CAT I")</f>
        <v>CAT VI</v>
      </c>
      <c r="AZ219" s="43">
        <f t="shared" si="26"/>
        <v>1</v>
      </c>
      <c r="BA219" s="43" cm="1">
        <f t="array" ref="BA219">_xlfn.IFS(AY219= "CAT I", 6,AY219= "CAT II", 5,AY219= "CAT III", 4,AY219= "CAT IV", 3,AY219="CAT V", 2, AY219="CAT VI", 1)</f>
        <v>1</v>
      </c>
    </row>
    <row r="220" spans="1:53" x14ac:dyDescent="0.25">
      <c r="A220" s="28" t="s">
        <v>408</v>
      </c>
      <c r="B220" s="20" t="s">
        <v>408</v>
      </c>
      <c r="C220" s="20" t="s">
        <v>409</v>
      </c>
      <c r="D220" s="20" t="s">
        <v>410</v>
      </c>
      <c r="E220" s="20" t="s">
        <v>411</v>
      </c>
      <c r="F220" s="20" t="s">
        <v>147</v>
      </c>
      <c r="G220" s="20">
        <v>2</v>
      </c>
      <c r="H220" s="20" t="s">
        <v>64</v>
      </c>
      <c r="K220" s="20" t="s">
        <v>45</v>
      </c>
      <c r="L220" s="20" t="s">
        <v>46</v>
      </c>
      <c r="M220" s="20">
        <v>107</v>
      </c>
      <c r="N220" s="59">
        <f t="shared" si="21"/>
        <v>55.041152263374485</v>
      </c>
      <c r="Q220" s="29">
        <v>57.9</v>
      </c>
      <c r="S220" s="29">
        <v>46.7</v>
      </c>
      <c r="T220" s="29">
        <v>14.3</v>
      </c>
      <c r="U220" s="29">
        <v>16.3</v>
      </c>
      <c r="V220" s="29">
        <v>16.3</v>
      </c>
      <c r="W220" s="29">
        <v>17.2</v>
      </c>
      <c r="X220" s="30">
        <v>14000</v>
      </c>
      <c r="Y220" s="30">
        <v>14000</v>
      </c>
      <c r="Z220" s="20" t="s">
        <v>54</v>
      </c>
      <c r="AA220" s="20" t="s">
        <v>154</v>
      </c>
      <c r="AB220" s="58" t="s">
        <v>1428</v>
      </c>
      <c r="AC220" s="58" cm="1">
        <f t="array" ref="AC220">_xlfn.IFS(AB220="A (Super Heavy)",6,AB220="B (Upper Heavy)",5,AB220="C (Lower Heavy)",4,AB220="D (Upper Medium)",3,AB220="E (Lower Medium)",2,AB220="F (Light)",1, AB220="Specific Analysis",5)</f>
        <v>1</v>
      </c>
      <c r="AD220" s="29">
        <v>3509</v>
      </c>
      <c r="AE220" s="20" t="s">
        <v>50</v>
      </c>
      <c r="AF220" s="20" t="s">
        <v>209</v>
      </c>
      <c r="AG220" s="20" t="s">
        <v>152</v>
      </c>
      <c r="AH220" s="20" t="s">
        <v>68</v>
      </c>
      <c r="AI220" s="20" t="s">
        <v>68</v>
      </c>
      <c r="AJ220" s="20" t="s">
        <v>68</v>
      </c>
      <c r="AL220" s="20" t="s">
        <v>55</v>
      </c>
      <c r="AM220" s="20">
        <v>6</v>
      </c>
      <c r="AN220" s="20" t="s">
        <v>74</v>
      </c>
      <c r="AO220" s="30">
        <v>437</v>
      </c>
      <c r="AP220" s="31">
        <v>61714</v>
      </c>
      <c r="AQ220" s="19" t="s">
        <v>70</v>
      </c>
      <c r="AR220" s="20"/>
      <c r="AS220" s="55">
        <f t="shared" si="22"/>
        <v>6350.3583416492784</v>
      </c>
      <c r="AT220" s="55">
        <f t="shared" si="23"/>
        <v>57.9</v>
      </c>
      <c r="AU220" s="55">
        <f t="shared" si="24"/>
        <v>17.647058823529409</v>
      </c>
      <c r="AV220" s="55">
        <f t="shared" si="27"/>
        <v>55.041152263374485</v>
      </c>
      <c r="AW220" s="55" cm="1">
        <f t="array" ref="AW220">2*9.81^2*(AS220)^2/(3.1416*(AU220^2)*(_xlfn.IFS(F220="Jet",0.973*0.873*0.98094,F220="Turboprop",0.804*0.979*0.97444,F220="Piston",0.804*0.971*0.97444)*IF(R220="",1,1.09011))*1.225*AV220)</f>
        <v>153409.22333240279</v>
      </c>
      <c r="AX220" s="43">
        <f t="shared" si="25"/>
        <v>0.15340922333240278</v>
      </c>
      <c r="AY220" s="41" t="str" cm="1">
        <f t="array" ref="AY220">_xlfn.IFS( AX220&lt;=0.5, "CAT VI",
    AX220&lt;=2, "CAT V",
    AX220&lt;=5, "CAT IV",
    AX220&lt;=10, "CAT III",AX220&lt;=20, "CAT II",AX220&gt;20, "CAT I")</f>
        <v>CAT VI</v>
      </c>
      <c r="AZ220" s="43">
        <f t="shared" si="26"/>
        <v>1</v>
      </c>
      <c r="BA220" s="43" cm="1">
        <f t="array" ref="BA220">_xlfn.IFS(AY220= "CAT I", 6,AY220= "CAT II", 5,AY220= "CAT III", 4,AY220= "CAT IV", 3,AY220="CAT V", 2, AY220="CAT VI", 1)</f>
        <v>1</v>
      </c>
    </row>
    <row r="221" spans="1:53" x14ac:dyDescent="0.25">
      <c r="A221" s="28" t="s">
        <v>781</v>
      </c>
      <c r="B221" s="20" t="s">
        <v>781</v>
      </c>
      <c r="C221" s="20" t="s">
        <v>748</v>
      </c>
      <c r="D221" s="20" t="s">
        <v>782</v>
      </c>
      <c r="E221" s="20" t="s">
        <v>783</v>
      </c>
      <c r="F221" s="20" t="s">
        <v>43</v>
      </c>
      <c r="G221" s="20">
        <v>2</v>
      </c>
      <c r="H221" s="20" t="s">
        <v>64</v>
      </c>
      <c r="K221" s="20" t="s">
        <v>152</v>
      </c>
      <c r="L221" s="20" t="s">
        <v>153</v>
      </c>
      <c r="M221" s="20">
        <v>100</v>
      </c>
      <c r="N221" s="59">
        <f t="shared" si="21"/>
        <v>51.440329218106996</v>
      </c>
      <c r="Q221" s="29">
        <v>40.299999999999997</v>
      </c>
      <c r="S221" s="29">
        <v>42.1</v>
      </c>
      <c r="T221" s="29">
        <v>14.3</v>
      </c>
      <c r="U221" s="29">
        <v>16.8</v>
      </c>
      <c r="V221" s="29">
        <v>16.8</v>
      </c>
      <c r="W221" s="29">
        <v>10</v>
      </c>
      <c r="X221" s="30">
        <v>10582</v>
      </c>
      <c r="Y221" s="30">
        <v>9766</v>
      </c>
      <c r="Z221" s="20" t="s">
        <v>48</v>
      </c>
      <c r="AA221" s="20" t="s">
        <v>154</v>
      </c>
      <c r="AB221" s="58" t="s">
        <v>1428</v>
      </c>
      <c r="AC221" s="58" cm="1">
        <f t="array" ref="AC221">_xlfn.IFS(AB221="A (Super Heavy)",6,AB221="B (Upper Heavy)",5,AB221="C (Lower Heavy)",4,AB221="D (Upper Medium)",3,AB221="E (Lower Medium)",2,AB221="F (Light)",1, AB221="Specific Analysis",5)</f>
        <v>1</v>
      </c>
      <c r="AD221" s="29">
        <v>2369.9</v>
      </c>
      <c r="AE221" s="20" t="s">
        <v>50</v>
      </c>
      <c r="AF221" s="20" t="s">
        <v>156</v>
      </c>
      <c r="AG221" s="20" t="s">
        <v>152</v>
      </c>
      <c r="AH221" s="20" t="s">
        <v>68</v>
      </c>
      <c r="AI221" s="20" t="s">
        <v>68</v>
      </c>
      <c r="AJ221" s="20" t="s">
        <v>68</v>
      </c>
      <c r="AL221" s="20" t="s">
        <v>55</v>
      </c>
      <c r="AM221" s="20">
        <v>7</v>
      </c>
      <c r="AN221" s="20" t="s">
        <v>74</v>
      </c>
      <c r="AO221" s="30">
        <v>210</v>
      </c>
      <c r="AP221" s="31">
        <v>49670</v>
      </c>
      <c r="AQ221" s="19" t="s">
        <v>70</v>
      </c>
      <c r="AR221" s="20"/>
      <c r="AS221" s="55">
        <f t="shared" si="22"/>
        <v>4429.8285403247755</v>
      </c>
      <c r="AT221" s="55">
        <f t="shared" si="23"/>
        <v>40.299999999999997</v>
      </c>
      <c r="AU221" s="55">
        <f t="shared" si="24"/>
        <v>12.282840597378847</v>
      </c>
      <c r="AV221" s="55">
        <f t="shared" si="27"/>
        <v>51.440329218106996</v>
      </c>
      <c r="AW221" s="55" cm="1">
        <f t="array" ref="AW221">2*9.81^2*(AS221)^2/(3.1416*(AU221^2)*(_xlfn.IFS(F221="Jet",0.973*0.873*0.98094,F221="Turboprop",0.804*0.979*0.97444,F221="Piston",0.804*0.971*0.97444)*IF(R221="",1,1.09011))*1.225*AV221)</f>
        <v>151769.31294473543</v>
      </c>
      <c r="AX221" s="43">
        <f t="shared" si="25"/>
        <v>0.15176931294473542</v>
      </c>
      <c r="AY221" s="41" t="str" cm="1">
        <f t="array" ref="AY221">_xlfn.IFS( AX221&lt;=0.5, "CAT VI",
    AX221&lt;=2, "CAT V",
    AX221&lt;=5, "CAT IV",
    AX221&lt;=10, "CAT III",AX221&lt;=20, "CAT II",AX221&gt;20, "CAT I")</f>
        <v>CAT VI</v>
      </c>
      <c r="AZ221" s="43">
        <f t="shared" si="26"/>
        <v>1</v>
      </c>
      <c r="BA221" s="43" cm="1">
        <f t="array" ref="BA221">_xlfn.IFS(AY221= "CAT I", 6,AY221= "CAT II", 5,AY221= "CAT III", 4,AY221= "CAT IV", 3,AY221="CAT V", 2, AY221="CAT VI", 1)</f>
        <v>1</v>
      </c>
    </row>
    <row r="222" spans="1:53" x14ac:dyDescent="0.25">
      <c r="A222" s="28" t="s">
        <v>391</v>
      </c>
      <c r="B222" s="20" t="s">
        <v>391</v>
      </c>
      <c r="C222" s="20" t="s">
        <v>249</v>
      </c>
      <c r="D222" s="20" t="s">
        <v>392</v>
      </c>
      <c r="E222" s="20" t="s">
        <v>393</v>
      </c>
      <c r="F222" s="20" t="s">
        <v>147</v>
      </c>
      <c r="G222" s="20">
        <v>2</v>
      </c>
      <c r="H222" s="20" t="s">
        <v>64</v>
      </c>
      <c r="K222" s="20" t="s">
        <v>152</v>
      </c>
      <c r="L222" s="20" t="s">
        <v>153</v>
      </c>
      <c r="M222" s="20">
        <v>111</v>
      </c>
      <c r="N222" s="59">
        <f t="shared" si="21"/>
        <v>57.098765432098766</v>
      </c>
      <c r="Q222" s="29">
        <v>45.9</v>
      </c>
      <c r="S222" s="29">
        <v>39.9</v>
      </c>
      <c r="T222" s="29">
        <v>15.4</v>
      </c>
      <c r="U222" s="29">
        <v>13.9</v>
      </c>
      <c r="V222" s="29">
        <v>15</v>
      </c>
      <c r="W222" s="29">
        <v>13.7</v>
      </c>
      <c r="X222" s="30">
        <v>11800</v>
      </c>
      <c r="Y222" s="30">
        <v>11210</v>
      </c>
      <c r="Z222" s="20" t="s">
        <v>54</v>
      </c>
      <c r="AA222" s="20" t="s">
        <v>154</v>
      </c>
      <c r="AB222" s="58" t="s">
        <v>1428</v>
      </c>
      <c r="AC222" s="58" cm="1">
        <f t="array" ref="AC222">_xlfn.IFS(AB222="A (Super Heavy)",6,AB222="B (Upper Heavy)",5,AB222="C (Lower Heavy)",4,AB222="D (Upper Medium)",3,AB222="E (Lower Medium)",2,AB222="F (Light)",1, AB222="Specific Analysis",5)</f>
        <v>1</v>
      </c>
      <c r="AD222" s="29">
        <v>2511.6</v>
      </c>
      <c r="AE222" s="20" t="s">
        <v>50</v>
      </c>
      <c r="AF222" s="20" t="s">
        <v>156</v>
      </c>
      <c r="AG222" s="20" t="s">
        <v>152</v>
      </c>
      <c r="AH222" s="20" t="s">
        <v>68</v>
      </c>
      <c r="AI222" s="20" t="s">
        <v>68</v>
      </c>
      <c r="AJ222" s="20" t="s">
        <v>68</v>
      </c>
      <c r="AL222" s="20" t="s">
        <v>45</v>
      </c>
      <c r="AM222" s="20">
        <v>7</v>
      </c>
      <c r="AN222" s="20" t="s">
        <v>74</v>
      </c>
      <c r="AO222" s="30">
        <v>105</v>
      </c>
      <c r="AP222" s="31">
        <v>14424</v>
      </c>
      <c r="AR222" s="20"/>
      <c r="AS222" s="55">
        <f t="shared" si="22"/>
        <v>5084.8226435634579</v>
      </c>
      <c r="AT222" s="55">
        <f t="shared" si="23"/>
        <v>45.9</v>
      </c>
      <c r="AU222" s="55">
        <f t="shared" si="24"/>
        <v>13.98963730569948</v>
      </c>
      <c r="AV222" s="55">
        <f t="shared" si="27"/>
        <v>57.098765432098766</v>
      </c>
      <c r="AW222" s="55" cm="1">
        <f t="array" ref="AW222">2*9.81^2*(AS222)^2/(3.1416*(AU222^2)*(_xlfn.IFS(F222="Jet",0.973*0.873*0.98094,F222="Turboprop",0.804*0.979*0.97444,F222="Piston",0.804*0.971*0.97444)*IF(R222="",1,1.09011))*1.225*AV222)</f>
        <v>150868.71118523242</v>
      </c>
      <c r="AX222" s="43">
        <f t="shared" si="25"/>
        <v>0.15086871118523243</v>
      </c>
      <c r="AY222" s="41" t="str" cm="1">
        <f t="array" ref="AY222">_xlfn.IFS( AX222&lt;=0.5, "CAT VI",
    AX222&lt;=2, "CAT V",
    AX222&lt;=5, "CAT IV",
    AX222&lt;=10, "CAT III",AX222&lt;=20, "CAT II",AX222&gt;20, "CAT I")</f>
        <v>CAT VI</v>
      </c>
      <c r="AZ222" s="43">
        <f t="shared" si="26"/>
        <v>1</v>
      </c>
      <c r="BA222" s="43" cm="1">
        <f t="array" ref="BA222">_xlfn.IFS(AY222= "CAT I", 6,AY222= "CAT II", 5,AY222= "CAT III", 4,AY222= "CAT IV", 3,AY222="CAT V", 2, AY222="CAT VI", 1)</f>
        <v>1</v>
      </c>
    </row>
    <row r="223" spans="1:53" x14ac:dyDescent="0.25">
      <c r="A223" s="28" t="s">
        <v>601</v>
      </c>
      <c r="B223" s="20" t="s">
        <v>601</v>
      </c>
      <c r="C223" s="20" t="s">
        <v>472</v>
      </c>
      <c r="D223" s="20" t="s">
        <v>602</v>
      </c>
      <c r="E223" s="20" t="s">
        <v>602</v>
      </c>
      <c r="F223" s="20" t="s">
        <v>43</v>
      </c>
      <c r="G223" s="20">
        <v>2</v>
      </c>
      <c r="H223" s="20" t="s">
        <v>64</v>
      </c>
      <c r="K223" s="20" t="s">
        <v>45</v>
      </c>
      <c r="L223" s="20" t="s">
        <v>153</v>
      </c>
      <c r="M223" s="20">
        <v>117</v>
      </c>
      <c r="N223" s="59">
        <f t="shared" si="21"/>
        <v>60.185185185185183</v>
      </c>
      <c r="Q223" s="29">
        <v>52.2</v>
      </c>
      <c r="S223" s="29">
        <v>47.7</v>
      </c>
      <c r="T223" s="29">
        <v>15</v>
      </c>
      <c r="U223" s="29">
        <v>18.5</v>
      </c>
      <c r="V223" s="29">
        <v>16.399999999999999</v>
      </c>
      <c r="W223" s="29">
        <v>13.5</v>
      </c>
      <c r="X223" s="30">
        <v>14800</v>
      </c>
      <c r="Y223" s="30">
        <v>13500</v>
      </c>
      <c r="Z223" s="20" t="s">
        <v>48</v>
      </c>
      <c r="AA223" s="20" t="s">
        <v>154</v>
      </c>
      <c r="AB223" s="58" t="s">
        <v>1428</v>
      </c>
      <c r="AC223" s="58" cm="1">
        <f t="array" ref="AC223">_xlfn.IFS(AB223="A (Super Heavy)",6,AB223="B (Upper Heavy)",5,AB223="C (Lower Heavy)",4,AB223="D (Upper Medium)",3,AB223="E (Lower Medium)",2,AB223="F (Light)",1, AB223="Specific Analysis",5)</f>
        <v>1</v>
      </c>
      <c r="AD223" s="29">
        <v>3251.6</v>
      </c>
      <c r="AE223" s="20" t="s">
        <v>50</v>
      </c>
      <c r="AF223" s="20" t="s">
        <v>209</v>
      </c>
      <c r="AG223" s="20" t="s">
        <v>152</v>
      </c>
      <c r="AH223" s="20" t="s">
        <v>68</v>
      </c>
      <c r="AI223" s="20" t="s">
        <v>68</v>
      </c>
      <c r="AJ223" s="20" t="s">
        <v>68</v>
      </c>
      <c r="AL223" s="20" t="s">
        <v>55</v>
      </c>
      <c r="AM223" s="20">
        <v>7</v>
      </c>
      <c r="AN223" s="20" t="s">
        <v>74</v>
      </c>
      <c r="AO223" s="30">
        <v>95</v>
      </c>
      <c r="AP223" s="31">
        <v>32088</v>
      </c>
      <c r="AR223" s="32">
        <v>45491</v>
      </c>
      <c r="AS223" s="55">
        <f t="shared" si="22"/>
        <v>6123.5598294475185</v>
      </c>
      <c r="AT223" s="55">
        <f t="shared" si="23"/>
        <v>52.2</v>
      </c>
      <c r="AU223" s="55">
        <f t="shared" si="24"/>
        <v>15.909783602560195</v>
      </c>
      <c r="AV223" s="55">
        <f t="shared" si="27"/>
        <v>60.185185185185183</v>
      </c>
      <c r="AW223" s="55" cm="1">
        <f t="array" ref="AW223">2*9.81^2*(AS223)^2/(3.1416*(AU223^2)*(_xlfn.IFS(F223="Jet",0.973*0.873*0.98094,F223="Turboprop",0.804*0.979*0.97444,F223="Piston",0.804*0.971*0.97444)*IF(R223="",1,1.09011))*1.225*AV223)</f>
        <v>147741.08690338521</v>
      </c>
      <c r="AX223" s="43">
        <f t="shared" si="25"/>
        <v>0.14774108690338519</v>
      </c>
      <c r="AY223" s="41" t="str" cm="1">
        <f t="array" ref="AY223">_xlfn.IFS( AX223&lt;=0.5, "CAT VI",
    AX223&lt;=2, "CAT V",
    AX223&lt;=5, "CAT IV",
    AX223&lt;=10, "CAT III",AX223&lt;=20, "CAT II",AX223&gt;20, "CAT I")</f>
        <v>CAT VI</v>
      </c>
      <c r="AZ223" s="43">
        <f t="shared" si="26"/>
        <v>1</v>
      </c>
      <c r="BA223" s="43" cm="1">
        <f t="array" ref="BA223">_xlfn.IFS(AY223= "CAT I", 6,AY223= "CAT II", 5,AY223= "CAT III", 4,AY223= "CAT IV", 3,AY223="CAT V", 2, AY223="CAT VI", 1)</f>
        <v>1</v>
      </c>
    </row>
    <row r="224" spans="1:53" x14ac:dyDescent="0.25">
      <c r="A224" s="28" t="s">
        <v>1157</v>
      </c>
      <c r="B224" s="20" t="s">
        <v>1157</v>
      </c>
      <c r="C224" s="20" t="s">
        <v>1158</v>
      </c>
      <c r="D224" s="20" t="s">
        <v>1159</v>
      </c>
      <c r="E224" s="20" t="s">
        <v>1160</v>
      </c>
      <c r="F224" s="20" t="s">
        <v>43</v>
      </c>
      <c r="G224" s="20">
        <v>2</v>
      </c>
      <c r="H224" s="20" t="s">
        <v>64</v>
      </c>
      <c r="K224" s="20" t="s">
        <v>152</v>
      </c>
      <c r="L224" s="20" t="s">
        <v>153</v>
      </c>
      <c r="M224" s="20">
        <v>120</v>
      </c>
      <c r="N224" s="59">
        <f t="shared" si="21"/>
        <v>61.728395061728399</v>
      </c>
      <c r="Q224" s="29">
        <v>44.5</v>
      </c>
      <c r="S224" s="29">
        <v>46</v>
      </c>
      <c r="T224" s="29">
        <v>15.3</v>
      </c>
      <c r="U224" s="29">
        <v>17.600000000000001</v>
      </c>
      <c r="V224" s="29">
        <v>17.600000000000001</v>
      </c>
      <c r="W224" s="29">
        <v>9.1999999999999993</v>
      </c>
      <c r="X224" s="30">
        <v>12500</v>
      </c>
      <c r="Y224" s="30">
        <v>11600</v>
      </c>
      <c r="Z224" s="20" t="s">
        <v>48</v>
      </c>
      <c r="AA224" s="20" t="s">
        <v>154</v>
      </c>
      <c r="AB224" s="58" t="s">
        <v>1428</v>
      </c>
      <c r="AC224" s="58" cm="1">
        <f t="array" ref="AC224">_xlfn.IFS(AB224="A (Super Heavy)",6,AB224="B (Upper Heavy)",5,AB224="C (Lower Heavy)",4,AB224="D (Upper Medium)",3,AB224="E (Lower Medium)",2,AB224="F (Light)",1, AB224="Specific Analysis",5)</f>
        <v>1</v>
      </c>
      <c r="AD224" s="29">
        <v>2779.5</v>
      </c>
      <c r="AE224" s="20" t="s">
        <v>50</v>
      </c>
      <c r="AF224" s="20" t="s">
        <v>209</v>
      </c>
      <c r="AG224" s="20" t="s">
        <v>152</v>
      </c>
      <c r="AH224" s="20" t="s">
        <v>68</v>
      </c>
      <c r="AI224" s="20" t="s">
        <v>68</v>
      </c>
      <c r="AJ224" s="20" t="s">
        <v>68</v>
      </c>
      <c r="AL224" s="20" t="s">
        <v>55</v>
      </c>
      <c r="AM224" s="20">
        <v>7</v>
      </c>
      <c r="AN224" s="20" t="s">
        <v>74</v>
      </c>
      <c r="AO224" s="30">
        <v>199</v>
      </c>
      <c r="AP224" s="31">
        <v>44484</v>
      </c>
      <c r="AQ224" s="19" t="s">
        <v>70</v>
      </c>
      <c r="AR224" s="20"/>
      <c r="AS224" s="55">
        <f t="shared" si="22"/>
        <v>5261.7254830808306</v>
      </c>
      <c r="AT224" s="55">
        <f t="shared" si="23"/>
        <v>44.5</v>
      </c>
      <c r="AU224" s="55">
        <f t="shared" si="24"/>
        <v>13.562938128619322</v>
      </c>
      <c r="AV224" s="55">
        <f t="shared" si="27"/>
        <v>61.728395061728399</v>
      </c>
      <c r="AW224" s="55" cm="1">
        <f t="array" ref="AW224">2*9.81^2*(AS224)^2/(3.1416*(AU224^2)*(_xlfn.IFS(F224="Jet",0.973*0.873*0.98094,F224="Turboprop",0.804*0.979*0.97444,F224="Piston",0.804*0.971*0.97444)*IF(R224="",1,1.09011))*1.225*AV224)</f>
        <v>146344.13800756837</v>
      </c>
      <c r="AX224" s="43">
        <f t="shared" si="25"/>
        <v>0.14634413800756838</v>
      </c>
      <c r="AY224" s="41" t="str" cm="1">
        <f t="array" ref="AY224">_xlfn.IFS( AX224&lt;=0.5, "CAT VI",
    AX224&lt;=2, "CAT V",
    AX224&lt;=5, "CAT IV",
    AX224&lt;=10, "CAT III",AX224&lt;=20, "CAT II",AX224&gt;20, "CAT I")</f>
        <v>CAT VI</v>
      </c>
      <c r="AZ224" s="43">
        <f t="shared" si="26"/>
        <v>1</v>
      </c>
      <c r="BA224" s="43" cm="1">
        <f t="array" ref="BA224">_xlfn.IFS(AY224= "CAT I", 6,AY224= "CAT II", 5,AY224= "CAT III", 4,AY224= "CAT IV", 3,AY224="CAT V", 2, AY224="CAT VI", 1)</f>
        <v>1</v>
      </c>
    </row>
    <row r="225" spans="1:53" x14ac:dyDescent="0.25">
      <c r="A225" s="28" t="s">
        <v>1043</v>
      </c>
      <c r="B225" s="20" t="s">
        <v>1043</v>
      </c>
      <c r="C225" s="20" t="s">
        <v>1044</v>
      </c>
      <c r="D225" s="20" t="s">
        <v>1045</v>
      </c>
      <c r="E225" s="20" t="s">
        <v>1046</v>
      </c>
      <c r="F225" s="20" t="s">
        <v>147</v>
      </c>
      <c r="G225" s="20">
        <v>2</v>
      </c>
      <c r="H225" s="20" t="s">
        <v>44</v>
      </c>
      <c r="K225" s="20" t="s">
        <v>152</v>
      </c>
      <c r="L225" s="20" t="s">
        <v>46</v>
      </c>
      <c r="M225" s="20">
        <v>121</v>
      </c>
      <c r="N225" s="59">
        <f t="shared" si="21"/>
        <v>62.242798353909464</v>
      </c>
      <c r="Q225" s="29">
        <v>46</v>
      </c>
      <c r="S225" s="29">
        <v>47.3</v>
      </c>
      <c r="T225" s="29">
        <v>13.1</v>
      </c>
      <c r="U225" s="29">
        <v>9.3000000000000007</v>
      </c>
      <c r="V225" s="29">
        <v>19</v>
      </c>
      <c r="W225" s="29">
        <v>19</v>
      </c>
      <c r="X225" s="30">
        <v>12050</v>
      </c>
      <c r="Y225" s="30">
        <v>11500</v>
      </c>
      <c r="Z225" s="20" t="s">
        <v>48</v>
      </c>
      <c r="AA225" s="20" t="s">
        <v>154</v>
      </c>
      <c r="AB225" s="58" t="s">
        <v>1428</v>
      </c>
      <c r="AC225" s="58" cm="1">
        <f t="array" ref="AC225">_xlfn.IFS(AB225="A (Super Heavy)",6,AB225="B (Upper Heavy)",5,AB225="C (Lower Heavy)",4,AB225="D (Upper Medium)",3,AB225="E (Lower Medium)",2,AB225="F (Light)",1, AB225="Specific Analysis",5)</f>
        <v>1</v>
      </c>
      <c r="AD225" s="29">
        <v>2929.3</v>
      </c>
      <c r="AE225" s="20" t="s">
        <v>50</v>
      </c>
      <c r="AF225" s="20" t="s">
        <v>156</v>
      </c>
      <c r="AG225" s="20" t="s">
        <v>152</v>
      </c>
      <c r="AH225" s="20" t="s">
        <v>68</v>
      </c>
      <c r="AI225" s="20" t="s">
        <v>68</v>
      </c>
      <c r="AJ225" s="20" t="s">
        <v>68</v>
      </c>
      <c r="AL225" s="20" t="s">
        <v>45</v>
      </c>
      <c r="AM225" s="20">
        <v>1</v>
      </c>
      <c r="AN225" s="20" t="s">
        <v>74</v>
      </c>
      <c r="AO225" s="30">
        <v>99</v>
      </c>
      <c r="AP225" s="31">
        <v>15648</v>
      </c>
      <c r="AR225" s="20"/>
      <c r="AS225" s="55">
        <f t="shared" si="22"/>
        <v>5216.365780640479</v>
      </c>
      <c r="AT225" s="55">
        <f t="shared" si="23"/>
        <v>46</v>
      </c>
      <c r="AU225" s="55">
        <f t="shared" si="24"/>
        <v>14.020115818348064</v>
      </c>
      <c r="AV225" s="55">
        <f t="shared" si="27"/>
        <v>62.242798353909464</v>
      </c>
      <c r="AW225" s="55" cm="1">
        <f t="array" ref="AW225">2*9.81^2*(AS225)^2/(3.1416*(AU225^2)*(_xlfn.IFS(F225="Jet",0.973*0.873*0.98094,F225="Turboprop",0.804*0.979*0.97444,F225="Piston",0.804*0.971*0.97444)*IF(R225="",1,1.09011))*1.225*AV225)</f>
        <v>145021.01887944981</v>
      </c>
      <c r="AX225" s="43">
        <f t="shared" si="25"/>
        <v>0.14502101887944982</v>
      </c>
      <c r="AY225" s="41" t="str" cm="1">
        <f t="array" ref="AY225">_xlfn.IFS( AX225&lt;=0.5, "CAT VI",
    AX225&lt;=2, "CAT V",
    AX225&lt;=5, "CAT IV",
    AX225&lt;=10, "CAT III",AX225&lt;=20, "CAT II",AX225&gt;20, "CAT I")</f>
        <v>CAT VI</v>
      </c>
      <c r="AZ225" s="43">
        <f t="shared" si="26"/>
        <v>1</v>
      </c>
      <c r="BA225" s="43" cm="1">
        <f t="array" ref="BA225">_xlfn.IFS(AY225= "CAT I", 6,AY225= "CAT II", 5,AY225= "CAT III", 4,AY225= "CAT IV", 3,AY225="CAT V", 2, AY225="CAT VI", 1)</f>
        <v>1</v>
      </c>
    </row>
    <row r="226" spans="1:53" x14ac:dyDescent="0.25">
      <c r="A226" s="28" t="s">
        <v>918</v>
      </c>
      <c r="B226" s="20" t="s">
        <v>918</v>
      </c>
      <c r="C226" s="20" t="s">
        <v>919</v>
      </c>
      <c r="D226" s="20" t="s">
        <v>920</v>
      </c>
      <c r="E226" s="20" t="s">
        <v>921</v>
      </c>
      <c r="F226" s="20" t="s">
        <v>43</v>
      </c>
      <c r="G226" s="20">
        <v>2</v>
      </c>
      <c r="H226" s="20" t="s">
        <v>64</v>
      </c>
      <c r="K226" s="20" t="s">
        <v>152</v>
      </c>
      <c r="L226" s="20" t="s">
        <v>46</v>
      </c>
      <c r="M226" s="20">
        <v>111</v>
      </c>
      <c r="N226" s="59">
        <f t="shared" si="21"/>
        <v>57.098765432098766</v>
      </c>
      <c r="Q226" s="29">
        <v>39.9</v>
      </c>
      <c r="S226" s="29">
        <v>41.1</v>
      </c>
      <c r="T226" s="29">
        <v>13.2</v>
      </c>
      <c r="U226" s="29">
        <v>17.8</v>
      </c>
      <c r="V226" s="29">
        <v>17.8</v>
      </c>
      <c r="W226" s="29">
        <v>15.1</v>
      </c>
      <c r="X226" s="30">
        <v>9039</v>
      </c>
      <c r="Y226" s="30">
        <v>9859</v>
      </c>
      <c r="Z226" s="20" t="s">
        <v>48</v>
      </c>
      <c r="AA226" s="20" t="s">
        <v>154</v>
      </c>
      <c r="AB226" s="58" t="s">
        <v>1428</v>
      </c>
      <c r="AC226" s="58" cm="1">
        <f t="array" ref="AC226">_xlfn.IFS(AB226="A (Super Heavy)",6,AB226="B (Upper Heavy)",5,AB226="C (Lower Heavy)",4,AB226="D (Upper Medium)",3,AB226="E (Lower Medium)",2,AB226="F (Light)",1, AB226="Specific Analysis",5)</f>
        <v>1</v>
      </c>
      <c r="AD226" s="29">
        <v>2300.4</v>
      </c>
      <c r="AE226" s="20" t="s">
        <v>50</v>
      </c>
      <c r="AF226" s="20" t="s">
        <v>156</v>
      </c>
      <c r="AG226" s="20" t="s">
        <v>152</v>
      </c>
      <c r="AH226" s="20" t="s">
        <v>68</v>
      </c>
      <c r="AI226" s="20" t="s">
        <v>68</v>
      </c>
      <c r="AJ226" s="20" t="s">
        <v>68</v>
      </c>
      <c r="AL226" s="20" t="s">
        <v>55</v>
      </c>
      <c r="AM226" s="20" t="s">
        <v>47</v>
      </c>
      <c r="AN226" s="20" t="s">
        <v>74</v>
      </c>
      <c r="AO226" s="30">
        <v>184</v>
      </c>
      <c r="AP226" s="31">
        <v>59970</v>
      </c>
      <c r="AQ226" s="19" t="s">
        <v>70</v>
      </c>
      <c r="AR226" s="20"/>
      <c r="AS226" s="55">
        <f t="shared" si="22"/>
        <v>4472.0130635943024</v>
      </c>
      <c r="AT226" s="55">
        <f t="shared" si="23"/>
        <v>39.9</v>
      </c>
      <c r="AU226" s="55">
        <f t="shared" si="24"/>
        <v>12.160926546784516</v>
      </c>
      <c r="AV226" s="55">
        <f t="shared" si="27"/>
        <v>57.098765432098766</v>
      </c>
      <c r="AW226" s="55" cm="1">
        <f t="array" ref="AW226">2*9.81^2*(AS226)^2/(3.1416*(AU226^2)*(_xlfn.IFS(F226="Jet",0.973*0.873*0.98094,F226="Turboprop",0.804*0.979*0.97444,F226="Piston",0.804*0.971*0.97444)*IF(R226="",1,1.09011))*1.225*AV226)</f>
        <v>142153.50867639127</v>
      </c>
      <c r="AX226" s="43">
        <f t="shared" si="25"/>
        <v>0.14215350867639126</v>
      </c>
      <c r="AY226" s="41" t="str" cm="1">
        <f t="array" ref="AY226">_xlfn.IFS( AX226&lt;=0.5, "CAT VI",
    AX226&lt;=2, "CAT V",
    AX226&lt;=5, "CAT IV",
    AX226&lt;=10, "CAT III",AX226&lt;=20, "CAT II",AX226&gt;20, "CAT I")</f>
        <v>CAT VI</v>
      </c>
      <c r="AZ226" s="43">
        <f t="shared" si="26"/>
        <v>1</v>
      </c>
      <c r="BA226" s="43" cm="1">
        <f t="array" ref="BA226">_xlfn.IFS(AY226= "CAT I", 6,AY226= "CAT II", 5,AY226= "CAT III", 4,AY226= "CAT IV", 3,AY226="CAT V", 2, AY226="CAT VI", 1)</f>
        <v>1</v>
      </c>
    </row>
    <row r="227" spans="1:53" x14ac:dyDescent="0.25">
      <c r="A227" s="28" t="s">
        <v>580</v>
      </c>
      <c r="B227" s="20" t="s">
        <v>580</v>
      </c>
      <c r="C227" s="20" t="s">
        <v>472</v>
      </c>
      <c r="D227" s="20" t="s">
        <v>581</v>
      </c>
      <c r="E227" s="20" t="s">
        <v>582</v>
      </c>
      <c r="F227" s="20" t="s">
        <v>43</v>
      </c>
      <c r="G227" s="20">
        <v>2</v>
      </c>
      <c r="H227" s="20" t="s">
        <v>64</v>
      </c>
      <c r="K227" s="20" t="s">
        <v>152</v>
      </c>
      <c r="L227" s="20" t="s">
        <v>153</v>
      </c>
      <c r="M227" s="20">
        <v>107</v>
      </c>
      <c r="N227" s="59">
        <f t="shared" si="21"/>
        <v>55.041152263374485</v>
      </c>
      <c r="Q227" s="29">
        <v>47.1</v>
      </c>
      <c r="S227" s="29">
        <v>43.5</v>
      </c>
      <c r="T227" s="29">
        <v>14.3</v>
      </c>
      <c r="U227" s="29">
        <v>17.8</v>
      </c>
      <c r="V227" s="29">
        <v>17.8</v>
      </c>
      <c r="W227" s="29">
        <v>12.9</v>
      </c>
      <c r="X227" s="30">
        <v>11850</v>
      </c>
      <c r="Y227" s="30">
        <v>11350</v>
      </c>
      <c r="Z227" s="20" t="s">
        <v>48</v>
      </c>
      <c r="AA227" s="20" t="s">
        <v>154</v>
      </c>
      <c r="AB227" s="58" t="s">
        <v>1428</v>
      </c>
      <c r="AC227" s="58" cm="1">
        <f t="array" ref="AC227">_xlfn.IFS(AB227="A (Super Heavy)",6,AB227="B (Upper Heavy)",5,AB227="C (Lower Heavy)",4,AB227="D (Upper Medium)",3,AB227="E (Lower Medium)",2,AB227="F (Light)",1, AB227="Specific Analysis",5)</f>
        <v>1</v>
      </c>
      <c r="AD227" s="29">
        <v>2769.4</v>
      </c>
      <c r="AE227" s="20" t="s">
        <v>50</v>
      </c>
      <c r="AF227" s="20" t="s">
        <v>156</v>
      </c>
      <c r="AG227" s="20" t="s">
        <v>152</v>
      </c>
      <c r="AH227" s="20" t="s">
        <v>68</v>
      </c>
      <c r="AI227" s="20" t="s">
        <v>68</v>
      </c>
      <c r="AJ227" s="20" t="s">
        <v>68</v>
      </c>
      <c r="AL227" s="20" t="s">
        <v>55</v>
      </c>
      <c r="AM227" s="20">
        <v>6</v>
      </c>
      <c r="AN227" s="20" t="s">
        <v>74</v>
      </c>
      <c r="AO227" s="30">
        <v>83</v>
      </c>
      <c r="AP227" s="31">
        <v>3382</v>
      </c>
      <c r="AQ227" s="19" t="s">
        <v>583</v>
      </c>
      <c r="AR227" s="20"/>
      <c r="AS227" s="55">
        <f t="shared" si="22"/>
        <v>5148.3262269799507</v>
      </c>
      <c r="AT227" s="55">
        <f t="shared" si="23"/>
        <v>47.1</v>
      </c>
      <c r="AU227" s="55">
        <f t="shared" si="24"/>
        <v>14.355379457482474</v>
      </c>
      <c r="AV227" s="55">
        <f t="shared" si="27"/>
        <v>55.041152263374485</v>
      </c>
      <c r="AW227" s="55" cm="1">
        <f t="array" ref="AW227">2*9.81^2*(AS227)^2/(3.1416*(AU227^2)*(_xlfn.IFS(F227="Jet",0.973*0.873*0.98094,F227="Turboprop",0.804*0.979*0.97444,F227="Piston",0.804*0.971*0.97444)*IF(R227="",1,1.09011))*1.225*AV227)</f>
        <v>140257.71249939667</v>
      </c>
      <c r="AX227" s="43">
        <f t="shared" si="25"/>
        <v>0.14025771249939667</v>
      </c>
      <c r="AY227" s="41" t="str" cm="1">
        <f t="array" ref="AY227">_xlfn.IFS( AX227&lt;=0.5, "CAT VI",
    AX227&lt;=2, "CAT V",
    AX227&lt;=5, "CAT IV",
    AX227&lt;=10, "CAT III",AX227&lt;=20, "CAT II",AX227&gt;20, "CAT I")</f>
        <v>CAT VI</v>
      </c>
      <c r="AZ227" s="43">
        <f t="shared" si="26"/>
        <v>1</v>
      </c>
      <c r="BA227" s="43" cm="1">
        <f t="array" ref="BA227">_xlfn.IFS(AY227= "CAT I", 6,AY227= "CAT II", 5,AY227= "CAT III", 4,AY227= "CAT IV", 3,AY227="CAT V", 2, AY227="CAT VI", 1)</f>
        <v>1</v>
      </c>
    </row>
    <row r="228" spans="1:53" x14ac:dyDescent="0.25">
      <c r="A228" s="28" t="s">
        <v>584</v>
      </c>
      <c r="B228" s="20" t="s">
        <v>584</v>
      </c>
      <c r="C228" s="20" t="s">
        <v>472</v>
      </c>
      <c r="D228" s="20" t="s">
        <v>585</v>
      </c>
      <c r="E228" s="20" t="s">
        <v>586</v>
      </c>
      <c r="F228" s="20" t="s">
        <v>43</v>
      </c>
      <c r="G228" s="20">
        <v>2</v>
      </c>
      <c r="H228" s="20" t="s">
        <v>64</v>
      </c>
      <c r="K228" s="20" t="s">
        <v>152</v>
      </c>
      <c r="L228" s="20" t="s">
        <v>153</v>
      </c>
      <c r="M228" s="20">
        <v>107</v>
      </c>
      <c r="N228" s="59">
        <f t="shared" si="21"/>
        <v>55.041152263374485</v>
      </c>
      <c r="Q228" s="29">
        <v>47.1</v>
      </c>
      <c r="S228" s="29">
        <v>43.5</v>
      </c>
      <c r="T228" s="29">
        <v>14.3</v>
      </c>
      <c r="U228" s="29">
        <v>17.8</v>
      </c>
      <c r="V228" s="29">
        <v>17.8</v>
      </c>
      <c r="W228" s="29">
        <v>12.9</v>
      </c>
      <c r="X228" s="30">
        <v>11850</v>
      </c>
      <c r="Y228" s="30">
        <v>11350</v>
      </c>
      <c r="Z228" s="20" t="s">
        <v>48</v>
      </c>
      <c r="AA228" s="20" t="s">
        <v>154</v>
      </c>
      <c r="AB228" s="58" t="s">
        <v>1428</v>
      </c>
      <c r="AC228" s="58" cm="1">
        <f t="array" ref="AC228">_xlfn.IFS(AB228="A (Super Heavy)",6,AB228="B (Upper Heavy)",5,AB228="C (Lower Heavy)",4,AB228="D (Upper Medium)",3,AB228="E (Lower Medium)",2,AB228="F (Light)",1, AB228="Specific Analysis",5)</f>
        <v>1</v>
      </c>
      <c r="AD228" s="29">
        <v>2769.4</v>
      </c>
      <c r="AE228" s="20" t="s">
        <v>50</v>
      </c>
      <c r="AF228" s="20" t="s">
        <v>156</v>
      </c>
      <c r="AG228" s="20" t="s">
        <v>152</v>
      </c>
      <c r="AH228" s="20" t="s">
        <v>68</v>
      </c>
      <c r="AI228" s="20" t="s">
        <v>68</v>
      </c>
      <c r="AJ228" s="20" t="s">
        <v>68</v>
      </c>
      <c r="AL228" s="20" t="s">
        <v>55</v>
      </c>
      <c r="AM228" s="20">
        <v>6</v>
      </c>
      <c r="AN228" s="20" t="s">
        <v>74</v>
      </c>
      <c r="AO228" s="30">
        <v>208</v>
      </c>
      <c r="AP228" s="31">
        <v>19318</v>
      </c>
      <c r="AQ228" s="19" t="s">
        <v>583</v>
      </c>
      <c r="AR228" s="20"/>
      <c r="AS228" s="55">
        <f t="shared" si="22"/>
        <v>5148.3262269799507</v>
      </c>
      <c r="AT228" s="55">
        <f t="shared" si="23"/>
        <v>47.1</v>
      </c>
      <c r="AU228" s="55">
        <f t="shared" si="24"/>
        <v>14.355379457482474</v>
      </c>
      <c r="AV228" s="55">
        <f t="shared" si="27"/>
        <v>55.041152263374485</v>
      </c>
      <c r="AW228" s="55" cm="1">
        <f t="array" ref="AW228">2*9.81^2*(AS228)^2/(3.1416*(AU228^2)*(_xlfn.IFS(F228="Jet",0.973*0.873*0.98094,F228="Turboprop",0.804*0.979*0.97444,F228="Piston",0.804*0.971*0.97444)*IF(R228="",1,1.09011))*1.225*AV228)</f>
        <v>140257.71249939667</v>
      </c>
      <c r="AX228" s="43">
        <f t="shared" si="25"/>
        <v>0.14025771249939667</v>
      </c>
      <c r="AY228" s="41" t="str" cm="1">
        <f t="array" ref="AY228">_xlfn.IFS( AX228&lt;=0.5, "CAT VI",
    AX228&lt;=2, "CAT V",
    AX228&lt;=5, "CAT IV",
    AX228&lt;=10, "CAT III",AX228&lt;=20, "CAT II",AX228&gt;20, "CAT I")</f>
        <v>CAT VI</v>
      </c>
      <c r="AZ228" s="43">
        <f t="shared" si="26"/>
        <v>1</v>
      </c>
      <c r="BA228" s="43" cm="1">
        <f t="array" ref="BA228">_xlfn.IFS(AY228= "CAT I", 6,AY228= "CAT II", 5,AY228= "CAT III", 4,AY228= "CAT IV", 3,AY228="CAT V", 2, AY228="CAT VI", 1)</f>
        <v>1</v>
      </c>
    </row>
    <row r="229" spans="1:53" x14ac:dyDescent="0.25">
      <c r="A229" s="28" t="s">
        <v>229</v>
      </c>
      <c r="B229" s="20" t="s">
        <v>229</v>
      </c>
      <c r="C229" s="20" t="s">
        <v>212</v>
      </c>
      <c r="D229" s="20" t="s">
        <v>230</v>
      </c>
      <c r="E229" s="20" t="s">
        <v>231</v>
      </c>
      <c r="F229" s="20" t="s">
        <v>147</v>
      </c>
      <c r="G229" s="20">
        <v>1</v>
      </c>
      <c r="H229" s="20" t="s">
        <v>64</v>
      </c>
      <c r="K229" s="20" t="s">
        <v>45</v>
      </c>
      <c r="L229" s="20" t="s">
        <v>200</v>
      </c>
      <c r="M229" s="20">
        <v>92</v>
      </c>
      <c r="N229" s="59">
        <f t="shared" si="21"/>
        <v>47.325102880658434</v>
      </c>
      <c r="Q229" s="29">
        <v>56</v>
      </c>
      <c r="S229" s="29">
        <v>33.5</v>
      </c>
      <c r="T229" s="29">
        <v>11</v>
      </c>
      <c r="U229" s="29">
        <v>30.8</v>
      </c>
      <c r="V229" s="29">
        <v>30.8</v>
      </c>
      <c r="W229" s="29">
        <v>11</v>
      </c>
      <c r="X229" s="30">
        <v>12500</v>
      </c>
      <c r="Y229" s="30">
        <v>12000</v>
      </c>
      <c r="Z229" s="20" t="s">
        <v>48</v>
      </c>
      <c r="AA229" s="20" t="s">
        <v>154</v>
      </c>
      <c r="AB229" s="58" t="s">
        <v>1428</v>
      </c>
      <c r="AC229" s="58" cm="1">
        <f t="array" ref="AC229">_xlfn.IFS(AB229="A (Super Heavy)",6,AB229="B (Upper Heavy)",5,AB229="C (Lower Heavy)",4,AB229="D (Upper Medium)",3,AB229="E (Lower Medium)",2,AB229="F (Light)",1, AB229="Specific Analysis",5)</f>
        <v>1</v>
      </c>
      <c r="AD229" s="29">
        <v>2541</v>
      </c>
      <c r="AE229" s="20" t="s">
        <v>50</v>
      </c>
      <c r="AF229" s="20" t="s">
        <v>156</v>
      </c>
      <c r="AG229" s="20" t="s">
        <v>152</v>
      </c>
      <c r="AH229" s="20" t="s">
        <v>68</v>
      </c>
      <c r="AI229" s="20" t="s">
        <v>68</v>
      </c>
      <c r="AJ229" s="20" t="s">
        <v>68</v>
      </c>
      <c r="AL229" s="20" t="s">
        <v>152</v>
      </c>
      <c r="AM229" s="20" t="s">
        <v>47</v>
      </c>
      <c r="AN229" s="20" t="s">
        <v>74</v>
      </c>
      <c r="AO229" s="30">
        <v>238</v>
      </c>
      <c r="AP229" s="31">
        <v>10</v>
      </c>
      <c r="AR229" s="20"/>
      <c r="AS229" s="55">
        <f t="shared" si="22"/>
        <v>5443.1642928422389</v>
      </c>
      <c r="AT229" s="55">
        <f t="shared" si="23"/>
        <v>56</v>
      </c>
      <c r="AU229" s="55">
        <f t="shared" si="24"/>
        <v>17.067967083206337</v>
      </c>
      <c r="AV229" s="55">
        <f t="shared" si="27"/>
        <v>47.325102880658434</v>
      </c>
      <c r="AW229" s="55" cm="1">
        <f t="array" ref="AW229">2*9.81^2*(AS229)^2/(3.1416*(AU229^2)*(_xlfn.IFS(F229="Jet",0.973*0.873*0.98094,F229="Turboprop",0.804*0.979*0.97444,F229="Piston",0.804*0.971*0.97444)*IF(R229="",1,1.09011))*1.225*AV229)</f>
        <v>140131.22409913118</v>
      </c>
      <c r="AX229" s="43">
        <f t="shared" si="25"/>
        <v>0.14013122409913117</v>
      </c>
      <c r="AY229" s="41" t="str" cm="1">
        <f t="array" ref="AY229">_xlfn.IFS( AX229&lt;=0.5, "CAT VI",
    AX229&lt;=2, "CAT V",
    AX229&lt;=5, "CAT IV",
    AX229&lt;=10, "CAT III",AX229&lt;=20, "CAT II",AX229&gt;20, "CAT I")</f>
        <v>CAT VI</v>
      </c>
      <c r="AZ229" s="43">
        <f t="shared" si="26"/>
        <v>1</v>
      </c>
      <c r="BA229" s="43" cm="1">
        <f t="array" ref="BA229">_xlfn.IFS(AY229= "CAT I", 6,AY229= "CAT II", 5,AY229= "CAT III", 4,AY229= "CAT IV", 3,AY229="CAT V", 2, AY229="CAT VI", 1)</f>
        <v>1</v>
      </c>
    </row>
    <row r="230" spans="1:53" x14ac:dyDescent="0.25">
      <c r="A230" s="28" t="s">
        <v>1148</v>
      </c>
      <c r="B230" s="20" t="s">
        <v>1148</v>
      </c>
      <c r="C230" s="20" t="s">
        <v>191</v>
      </c>
      <c r="D230" s="20" t="s">
        <v>1149</v>
      </c>
      <c r="E230" s="20" t="s">
        <v>1150</v>
      </c>
      <c r="F230" s="20" t="s">
        <v>147</v>
      </c>
      <c r="G230" s="20">
        <v>2</v>
      </c>
      <c r="H230" s="20" t="s">
        <v>64</v>
      </c>
      <c r="K230" s="20" t="s">
        <v>152</v>
      </c>
      <c r="L230" s="20" t="s">
        <v>46</v>
      </c>
      <c r="M230" s="20">
        <v>109</v>
      </c>
      <c r="N230" s="59">
        <f t="shared" si="21"/>
        <v>56.069958847736629</v>
      </c>
      <c r="Q230" s="29">
        <v>47.7</v>
      </c>
      <c r="S230" s="29">
        <v>43.4</v>
      </c>
      <c r="T230" s="29">
        <v>17</v>
      </c>
      <c r="U230" s="29">
        <v>10.6</v>
      </c>
      <c r="V230" s="29">
        <v>10.6</v>
      </c>
      <c r="W230" s="29">
        <v>18.8</v>
      </c>
      <c r="X230" s="30">
        <v>12050</v>
      </c>
      <c r="Y230" s="30">
        <v>11100</v>
      </c>
      <c r="Z230" s="20" t="s">
        <v>48</v>
      </c>
      <c r="AA230" s="20" t="s">
        <v>154</v>
      </c>
      <c r="AB230" s="58" t="s">
        <v>1428</v>
      </c>
      <c r="AC230" s="58" cm="1">
        <f t="array" ref="AC230">_xlfn.IFS(AB230="A (Super Heavy)",6,AB230="B (Upper Heavy)",5,AB230="C (Lower Heavy)",4,AB230="D (Upper Medium)",3,AB230="E (Lower Medium)",2,AB230="F (Light)",1, AB230="Specific Analysis",5)</f>
        <v>1</v>
      </c>
      <c r="AD230" s="29">
        <v>2791.1</v>
      </c>
      <c r="AE230" s="20" t="s">
        <v>50</v>
      </c>
      <c r="AF230" s="20" t="s">
        <v>156</v>
      </c>
      <c r="AG230" s="20" t="s">
        <v>152</v>
      </c>
      <c r="AH230" s="20" t="s">
        <v>68</v>
      </c>
      <c r="AI230" s="20" t="s">
        <v>68</v>
      </c>
      <c r="AJ230" s="20" t="s">
        <v>68</v>
      </c>
      <c r="AL230" s="20" t="s">
        <v>45</v>
      </c>
      <c r="AM230" s="20">
        <v>4</v>
      </c>
      <c r="AN230" s="20" t="s">
        <v>74</v>
      </c>
      <c r="AO230" s="30">
        <v>25</v>
      </c>
      <c r="AP230" s="31">
        <v>1538</v>
      </c>
      <c r="AR230" s="20"/>
      <c r="AS230" s="55">
        <f t="shared" si="22"/>
        <v>5034.9269708790707</v>
      </c>
      <c r="AT230" s="55">
        <f t="shared" si="23"/>
        <v>47.7</v>
      </c>
      <c r="AU230" s="55">
        <f t="shared" si="24"/>
        <v>14.538250533373972</v>
      </c>
      <c r="AV230" s="55">
        <f t="shared" si="27"/>
        <v>56.069958847736629</v>
      </c>
      <c r="AW230" s="55" cm="1">
        <f t="array" ref="AW230">2*9.81^2*(AS230)^2/(3.1416*(AU230^2)*(_xlfn.IFS(F230="Jet",0.973*0.873*0.98094,F230="Turboprop",0.804*0.979*0.97444,F230="Piston",0.804*0.971*0.97444)*IF(R230="",1,1.09011))*1.225*AV230)</f>
        <v>139482.26996514821</v>
      </c>
      <c r="AX230" s="43">
        <f t="shared" si="25"/>
        <v>0.1394822699651482</v>
      </c>
      <c r="AY230" s="41" t="str" cm="1">
        <f t="array" ref="AY230">_xlfn.IFS( AX230&lt;=0.5, "CAT VI",
    AX230&lt;=2, "CAT V",
    AX230&lt;=5, "CAT IV",
    AX230&lt;=10, "CAT III",AX230&lt;=20, "CAT II",AX230&gt;20, "CAT I")</f>
        <v>CAT VI</v>
      </c>
      <c r="AZ230" s="43">
        <f t="shared" si="26"/>
        <v>1</v>
      </c>
      <c r="BA230" s="43" cm="1">
        <f t="array" ref="BA230">_xlfn.IFS(AY230= "CAT I", 6,AY230= "CAT II", 5,AY230= "CAT III", 4,AY230= "CAT IV", 3,AY230="CAT V", 2, AY230="CAT VI", 1)</f>
        <v>1</v>
      </c>
    </row>
    <row r="231" spans="1:53" x14ac:dyDescent="0.25">
      <c r="A231" s="28" t="s">
        <v>598</v>
      </c>
      <c r="B231" s="20" t="s">
        <v>598</v>
      </c>
      <c r="C231" s="20" t="s">
        <v>472</v>
      </c>
      <c r="D231" s="20" t="s">
        <v>599</v>
      </c>
      <c r="E231" s="20" t="s">
        <v>599</v>
      </c>
      <c r="F231" s="20" t="s">
        <v>43</v>
      </c>
      <c r="G231" s="20">
        <v>2</v>
      </c>
      <c r="H231" s="20" t="s">
        <v>64</v>
      </c>
      <c r="K231" s="20" t="s">
        <v>45</v>
      </c>
      <c r="L231" s="20" t="s">
        <v>153</v>
      </c>
      <c r="M231" s="20">
        <v>100</v>
      </c>
      <c r="N231" s="59">
        <f t="shared" si="21"/>
        <v>51.440329218106996</v>
      </c>
      <c r="Q231" s="29">
        <v>51.7</v>
      </c>
      <c r="S231" s="29">
        <v>47.7</v>
      </c>
      <c r="T231" s="29">
        <v>15</v>
      </c>
      <c r="U231" s="29">
        <v>18.5</v>
      </c>
      <c r="V231" s="29">
        <v>16.399999999999999</v>
      </c>
      <c r="W231" s="29">
        <v>13.3</v>
      </c>
      <c r="X231" s="30">
        <v>14800</v>
      </c>
      <c r="Y231" s="30">
        <v>12000</v>
      </c>
      <c r="Z231" s="20" t="s">
        <v>48</v>
      </c>
      <c r="AA231" s="20" t="s">
        <v>154</v>
      </c>
      <c r="AB231" s="58" t="s">
        <v>1428</v>
      </c>
      <c r="AC231" s="58" cm="1">
        <f t="array" ref="AC231">_xlfn.IFS(AB231="A (Super Heavy)",6,AB231="B (Upper Heavy)",5,AB231="C (Lower Heavy)",4,AB231="D (Upper Medium)",3,AB231="E (Lower Medium)",2,AB231="F (Light)",1, AB231="Specific Analysis",5)</f>
        <v>1</v>
      </c>
      <c r="AD231" s="29">
        <v>3251.6</v>
      </c>
      <c r="AE231" s="20" t="s">
        <v>50</v>
      </c>
      <c r="AF231" s="20" t="s">
        <v>156</v>
      </c>
      <c r="AG231" s="20" t="s">
        <v>152</v>
      </c>
      <c r="AH231" s="20" t="s">
        <v>68</v>
      </c>
      <c r="AI231" s="20" t="s">
        <v>68</v>
      </c>
      <c r="AJ231" s="20" t="s">
        <v>68</v>
      </c>
      <c r="AL231" s="20" t="s">
        <v>55</v>
      </c>
      <c r="AM231" s="20">
        <v>5</v>
      </c>
      <c r="AN231" s="20" t="s">
        <v>74</v>
      </c>
      <c r="AO231" s="30">
        <v>37</v>
      </c>
      <c r="AP231" s="31">
        <v>2708</v>
      </c>
      <c r="AQ231" s="21" t="s">
        <v>600</v>
      </c>
      <c r="AR231" s="20"/>
      <c r="AS231" s="55">
        <f t="shared" si="22"/>
        <v>5443.1642928422389</v>
      </c>
      <c r="AT231" s="55">
        <f t="shared" si="23"/>
        <v>51.7</v>
      </c>
      <c r="AU231" s="55">
        <f t="shared" si="24"/>
        <v>15.757391039317282</v>
      </c>
      <c r="AV231" s="55">
        <f t="shared" si="27"/>
        <v>51.440329218106996</v>
      </c>
      <c r="AW231" s="55" cm="1">
        <f t="array" ref="AW231">2*9.81^2*(AS231)^2/(3.1416*(AU231^2)*(_xlfn.IFS(F231="Jet",0.973*0.873*0.98094,F231="Turboprop",0.804*0.979*0.97444,F231="Piston",0.804*0.971*0.97444)*IF(R231="",1,1.09011))*1.225*AV231)</f>
        <v>139232.95049090279</v>
      </c>
      <c r="AX231" s="43">
        <f t="shared" si="25"/>
        <v>0.13923295049090278</v>
      </c>
      <c r="AY231" s="41" t="str" cm="1">
        <f t="array" ref="AY231">_xlfn.IFS( AX231&lt;=0.5, "CAT VI",
    AX231&lt;=2, "CAT V",
    AX231&lt;=5, "CAT IV",
    AX231&lt;=10, "CAT III",AX231&lt;=20, "CAT II",AX231&gt;20, "CAT I")</f>
        <v>CAT VI</v>
      </c>
      <c r="AZ231" s="43">
        <f t="shared" si="26"/>
        <v>1</v>
      </c>
      <c r="BA231" s="43" cm="1">
        <f t="array" ref="BA231">_xlfn.IFS(AY231= "CAT I", 6,AY231= "CAT II", 5,AY231= "CAT III", 4,AY231= "CAT IV", 3,AY231="CAT V", 2, AY231="CAT VI", 1)</f>
        <v>1</v>
      </c>
    </row>
    <row r="232" spans="1:53" x14ac:dyDescent="0.25">
      <c r="A232" s="28" t="s">
        <v>400</v>
      </c>
      <c r="B232" s="20" t="s">
        <v>400</v>
      </c>
      <c r="C232" s="20" t="s">
        <v>249</v>
      </c>
      <c r="D232" s="20" t="s">
        <v>401</v>
      </c>
      <c r="E232" s="20" t="s">
        <v>402</v>
      </c>
      <c r="F232" s="20" t="s">
        <v>147</v>
      </c>
      <c r="G232" s="20">
        <v>2</v>
      </c>
      <c r="H232" s="20" t="s">
        <v>64</v>
      </c>
      <c r="K232" s="20" t="s">
        <v>45</v>
      </c>
      <c r="L232" s="20" t="s">
        <v>46</v>
      </c>
      <c r="M232" s="20">
        <v>107</v>
      </c>
      <c r="N232" s="59">
        <f t="shared" si="21"/>
        <v>55.041152263374485</v>
      </c>
      <c r="Q232" s="29">
        <v>54.5</v>
      </c>
      <c r="S232" s="29">
        <v>43.8</v>
      </c>
      <c r="T232" s="29">
        <v>15</v>
      </c>
      <c r="U232" s="29">
        <v>15</v>
      </c>
      <c r="V232" s="29">
        <v>15</v>
      </c>
      <c r="W232" s="29">
        <v>17.2</v>
      </c>
      <c r="X232" s="30">
        <v>12500</v>
      </c>
      <c r="Y232" s="30">
        <v>12500</v>
      </c>
      <c r="Z232" s="20" t="s">
        <v>54</v>
      </c>
      <c r="AA232" s="20" t="s">
        <v>247</v>
      </c>
      <c r="AB232" s="58" t="s">
        <v>1428</v>
      </c>
      <c r="AC232" s="58" cm="1">
        <f t="array" ref="AC232">_xlfn.IFS(AB232="A (Super Heavy)",6,AB232="B (Upper Heavy)",5,AB232="C (Lower Heavy)",4,AB232="D (Upper Medium)",3,AB232="E (Lower Medium)",2,AB232="F (Light)",1, AB232="Specific Analysis",5)</f>
        <v>1</v>
      </c>
      <c r="AD232" s="29">
        <v>3144.4</v>
      </c>
      <c r="AE232" s="20" t="s">
        <v>50</v>
      </c>
      <c r="AF232" s="20" t="s">
        <v>209</v>
      </c>
      <c r="AG232" s="20" t="s">
        <v>152</v>
      </c>
      <c r="AH232" s="20" t="s">
        <v>68</v>
      </c>
      <c r="AI232" s="20" t="s">
        <v>68</v>
      </c>
      <c r="AJ232" s="20" t="s">
        <v>68</v>
      </c>
      <c r="AL232" s="20" t="s">
        <v>55</v>
      </c>
      <c r="AM232" s="20">
        <v>7</v>
      </c>
      <c r="AN232" s="20" t="s">
        <v>74</v>
      </c>
      <c r="AO232" s="30">
        <v>764</v>
      </c>
      <c r="AP232" s="31">
        <v>370044</v>
      </c>
      <c r="AQ232" s="19" t="s">
        <v>70</v>
      </c>
      <c r="AR232" s="20"/>
      <c r="AS232" s="55">
        <f t="shared" si="22"/>
        <v>5669.9628050439987</v>
      </c>
      <c r="AT232" s="55">
        <f t="shared" si="23"/>
        <v>54.5</v>
      </c>
      <c r="AU232" s="55">
        <f t="shared" si="24"/>
        <v>16.610789393477596</v>
      </c>
      <c r="AV232" s="55">
        <f t="shared" si="27"/>
        <v>55.041152263374485</v>
      </c>
      <c r="AW232" s="55" cm="1">
        <f t="array" ref="AW232">2*9.81^2*(AS232)^2/(3.1416*(AU232^2)*(_xlfn.IFS(F232="Jet",0.973*0.873*0.98094,F232="Turboprop",0.804*0.979*0.97444,F232="Piston",0.804*0.971*0.97444)*IF(R232="",1,1.09011))*1.225*AV232)</f>
        <v>138031.92629410993</v>
      </c>
      <c r="AX232" s="43">
        <f t="shared" si="25"/>
        <v>0.13803192629410993</v>
      </c>
      <c r="AY232" s="41" t="str" cm="1">
        <f t="array" ref="AY232">_xlfn.IFS( AX232&lt;=0.5, "CAT VI",
    AX232&lt;=2, "CAT V",
    AX232&lt;=5, "CAT IV",
    AX232&lt;=10, "CAT III",AX232&lt;=20, "CAT II",AX232&gt;20, "CAT I")</f>
        <v>CAT VI</v>
      </c>
      <c r="AZ232" s="43">
        <f t="shared" si="26"/>
        <v>1</v>
      </c>
      <c r="BA232" s="43" cm="1">
        <f t="array" ref="BA232">_xlfn.IFS(AY232= "CAT I", 6,AY232= "CAT II", 5,AY232= "CAT III", 4,AY232= "CAT IV", 3,AY232="CAT V", 2, AY232="CAT VI", 1)</f>
        <v>1</v>
      </c>
    </row>
    <row r="233" spans="1:53" x14ac:dyDescent="0.25">
      <c r="A233" s="28" t="s">
        <v>248</v>
      </c>
      <c r="B233" s="20" t="s">
        <v>248</v>
      </c>
      <c r="C233" s="20" t="s">
        <v>249</v>
      </c>
      <c r="D233" s="20" t="s">
        <v>250</v>
      </c>
      <c r="E233" s="20" t="s">
        <v>251</v>
      </c>
      <c r="F233" s="20" t="s">
        <v>147</v>
      </c>
      <c r="G233" s="20">
        <v>2</v>
      </c>
      <c r="H233" s="20" t="s">
        <v>106</v>
      </c>
      <c r="K233" s="20" t="s">
        <v>152</v>
      </c>
      <c r="L233" s="20" t="s">
        <v>46</v>
      </c>
      <c r="M233" s="20">
        <v>87</v>
      </c>
      <c r="N233" s="59">
        <f t="shared" si="21"/>
        <v>44.753086419753089</v>
      </c>
      <c r="Q233" s="29">
        <v>46</v>
      </c>
      <c r="S233" s="29">
        <v>44.3</v>
      </c>
      <c r="T233" s="29">
        <v>9.6</v>
      </c>
      <c r="U233" s="29">
        <v>30</v>
      </c>
      <c r="V233" s="29">
        <v>30</v>
      </c>
      <c r="W233" s="29">
        <v>19.2</v>
      </c>
      <c r="X233" s="30">
        <v>9900</v>
      </c>
      <c r="Y233" s="30">
        <v>9500</v>
      </c>
      <c r="Z233" s="20" t="s">
        <v>48</v>
      </c>
      <c r="AA233" s="20" t="s">
        <v>154</v>
      </c>
      <c r="AB233" s="58" t="s">
        <v>1428</v>
      </c>
      <c r="AC233" s="58" cm="1">
        <f t="array" ref="AC233">_xlfn.IFS(AB233="A (Super Heavy)",6,AB233="B (Upper Heavy)",5,AB233="C (Lower Heavy)",4,AB233="D (Upper Medium)",3,AB233="E (Lower Medium)",2,AB233="F (Light)",1, AB233="Specific Analysis",5)</f>
        <v>1</v>
      </c>
      <c r="AD233" s="29">
        <v>2758</v>
      </c>
      <c r="AE233" s="20" t="s">
        <v>50</v>
      </c>
      <c r="AF233" s="20" t="s">
        <v>156</v>
      </c>
      <c r="AG233" s="20" t="s">
        <v>152</v>
      </c>
      <c r="AH233" s="20" t="s">
        <v>68</v>
      </c>
      <c r="AI233" s="20" t="s">
        <v>68</v>
      </c>
      <c r="AJ233" s="20" t="s">
        <v>68</v>
      </c>
      <c r="AL233" s="20" t="s">
        <v>45</v>
      </c>
      <c r="AM233" s="20">
        <v>1</v>
      </c>
      <c r="AN233" s="20" t="s">
        <v>74</v>
      </c>
      <c r="AO233" s="30">
        <v>3</v>
      </c>
      <c r="AP233" s="31">
        <v>462</v>
      </c>
      <c r="AR233" s="20"/>
      <c r="AS233" s="55">
        <f t="shared" si="22"/>
        <v>4309.1717318334386</v>
      </c>
      <c r="AT233" s="55">
        <f t="shared" si="23"/>
        <v>46</v>
      </c>
      <c r="AU233" s="55">
        <f t="shared" si="24"/>
        <v>14.020115818348064</v>
      </c>
      <c r="AV233" s="55">
        <f t="shared" si="27"/>
        <v>44.753086419753089</v>
      </c>
      <c r="AW233" s="55" cm="1">
        <f t="array" ref="AW233">2*9.81^2*(AS233)^2/(3.1416*(AU233^2)*(_xlfn.IFS(F233="Jet",0.973*0.873*0.98094,F233="Turboprop",0.804*0.979*0.97444,F233="Piston",0.804*0.971*0.97444)*IF(R233="",1,1.09011))*1.225*AV233)</f>
        <v>137641.24732575548</v>
      </c>
      <c r="AX233" s="43">
        <f t="shared" si="25"/>
        <v>0.13764124732575547</v>
      </c>
      <c r="AY233" s="41" t="str" cm="1">
        <f t="array" ref="AY233">_xlfn.IFS( AX233&lt;=0.5, "CAT VI",
    AX233&lt;=2, "CAT V",
    AX233&lt;=5, "CAT IV",
    AX233&lt;=10, "CAT III",AX233&lt;=20, "CAT II",AX233&gt;20, "CAT I")</f>
        <v>CAT VI</v>
      </c>
      <c r="AZ233" s="43">
        <f t="shared" si="26"/>
        <v>1</v>
      </c>
      <c r="BA233" s="43" cm="1">
        <f t="array" ref="BA233">_xlfn.IFS(AY233= "CAT I", 6,AY233= "CAT II", 5,AY233= "CAT III", 4,AY233= "CAT IV", 3,AY233="CAT V", 2, AY233="CAT VI", 1)</f>
        <v>1</v>
      </c>
    </row>
    <row r="234" spans="1:53" x14ac:dyDescent="0.25">
      <c r="A234" s="28" t="s">
        <v>540</v>
      </c>
      <c r="B234" s="20" t="s">
        <v>540</v>
      </c>
      <c r="C234" s="20" t="s">
        <v>472</v>
      </c>
      <c r="D234" s="20" t="s">
        <v>541</v>
      </c>
      <c r="E234" s="20" t="s">
        <v>541</v>
      </c>
      <c r="F234" s="20" t="s">
        <v>43</v>
      </c>
      <c r="G234" s="20">
        <v>2</v>
      </c>
      <c r="H234" s="20" t="s">
        <v>64</v>
      </c>
      <c r="K234" s="20" t="s">
        <v>45</v>
      </c>
      <c r="L234" s="20" t="s">
        <v>46</v>
      </c>
      <c r="M234" s="20">
        <v>108</v>
      </c>
      <c r="N234" s="59">
        <f t="shared" si="21"/>
        <v>55.555555555555557</v>
      </c>
      <c r="Q234" s="29">
        <v>53.3</v>
      </c>
      <c r="S234" s="29">
        <v>51.2</v>
      </c>
      <c r="T234" s="29">
        <v>15.2</v>
      </c>
      <c r="U234" s="29">
        <v>20</v>
      </c>
      <c r="V234" s="29">
        <v>20</v>
      </c>
      <c r="W234" s="29">
        <v>16</v>
      </c>
      <c r="X234" s="30">
        <v>13870</v>
      </c>
      <c r="Y234" s="30">
        <v>12750</v>
      </c>
      <c r="Z234" s="20" t="s">
        <v>48</v>
      </c>
      <c r="AA234" s="20" t="s">
        <v>154</v>
      </c>
      <c r="AB234" s="58" t="s">
        <v>1428</v>
      </c>
      <c r="AC234" s="58" cm="1">
        <f t="array" ref="AC234">_xlfn.IFS(AB234="A (Super Heavy)",6,AB234="B (Upper Heavy)",5,AB234="C (Lower Heavy)",4,AB234="D (Upper Medium)",3,AB234="E (Lower Medium)",2,AB234="F (Light)",1, AB234="Specific Analysis",5)</f>
        <v>1</v>
      </c>
      <c r="AD234" s="29">
        <v>3557.2</v>
      </c>
      <c r="AE234" s="20" t="s">
        <v>50</v>
      </c>
      <c r="AF234" s="20" t="s">
        <v>209</v>
      </c>
      <c r="AG234" s="20" t="s">
        <v>152</v>
      </c>
      <c r="AH234" s="20" t="s">
        <v>68</v>
      </c>
      <c r="AI234" s="20" t="s">
        <v>68</v>
      </c>
      <c r="AJ234" s="20" t="s">
        <v>68</v>
      </c>
      <c r="AL234" s="20" t="s">
        <v>55</v>
      </c>
      <c r="AM234" s="20">
        <v>7</v>
      </c>
      <c r="AN234" s="20" t="s">
        <v>56</v>
      </c>
      <c r="AO234" s="30">
        <v>360</v>
      </c>
      <c r="AP234" s="31">
        <v>190246</v>
      </c>
      <c r="AQ234" s="19" t="s">
        <v>70</v>
      </c>
      <c r="AR234" s="20"/>
      <c r="AS234" s="55">
        <f t="shared" si="22"/>
        <v>5783.3620611448787</v>
      </c>
      <c r="AT234" s="55">
        <f t="shared" si="23"/>
        <v>53.3</v>
      </c>
      <c r="AU234" s="55">
        <f t="shared" si="24"/>
        <v>16.245047241694603</v>
      </c>
      <c r="AV234" s="55">
        <f t="shared" si="27"/>
        <v>55.555555555555557</v>
      </c>
      <c r="AW234" s="55" cm="1">
        <f t="array" ref="AW234">2*9.81^2*(AS234)^2/(3.1416*(AU234^2)*(_xlfn.IFS(F234="Jet",0.973*0.873*0.98094,F234="Turboprop",0.804*0.979*0.97444,F234="Piston",0.804*0.971*0.97444)*IF(R234="",1,1.09011))*1.225*AV234)</f>
        <v>136931.3268612276</v>
      </c>
      <c r="AX234" s="43">
        <f t="shared" si="25"/>
        <v>0.13693132686122761</v>
      </c>
      <c r="AY234" s="41" t="str" cm="1">
        <f t="array" ref="AY234">_xlfn.IFS( AX234&lt;=0.5, "CAT VI",
    AX234&lt;=2, "CAT V",
    AX234&lt;=5, "CAT IV",
    AX234&lt;=10, "CAT III",AX234&lt;=20, "CAT II",AX234&gt;20, "CAT I")</f>
        <v>CAT VI</v>
      </c>
      <c r="AZ234" s="43">
        <f t="shared" si="26"/>
        <v>1</v>
      </c>
      <c r="BA234" s="43" cm="1">
        <f t="array" ref="BA234">_xlfn.IFS(AY234= "CAT I", 6,AY234= "CAT II", 5,AY234= "CAT III", 4,AY234= "CAT IV", 3,AY234="CAT V", 2, AY234="CAT VI", 1)</f>
        <v>1</v>
      </c>
    </row>
    <row r="235" spans="1:53" x14ac:dyDescent="0.25">
      <c r="A235" s="28" t="s">
        <v>738</v>
      </c>
      <c r="B235" s="20" t="s">
        <v>738</v>
      </c>
      <c r="C235" s="20" t="s">
        <v>723</v>
      </c>
      <c r="D235" s="20" t="s">
        <v>739</v>
      </c>
      <c r="E235" s="20" t="s">
        <v>740</v>
      </c>
      <c r="F235" s="20" t="s">
        <v>147</v>
      </c>
      <c r="G235" s="20">
        <v>2</v>
      </c>
      <c r="H235" s="20" t="s">
        <v>106</v>
      </c>
      <c r="K235" s="20" t="s">
        <v>45</v>
      </c>
      <c r="L235" s="20" t="s">
        <v>153</v>
      </c>
      <c r="M235" s="20">
        <v>74</v>
      </c>
      <c r="N235" s="59">
        <f t="shared" si="21"/>
        <v>38.065843621399175</v>
      </c>
      <c r="Q235" s="29">
        <v>65</v>
      </c>
      <c r="S235" s="29">
        <v>51.8</v>
      </c>
      <c r="T235" s="29">
        <v>19.3</v>
      </c>
      <c r="U235" s="29">
        <v>12.2</v>
      </c>
      <c r="V235" s="29">
        <v>14.9</v>
      </c>
      <c r="W235" s="29">
        <v>14.9</v>
      </c>
      <c r="X235" s="30">
        <v>12500</v>
      </c>
      <c r="Y235" s="30">
        <v>12300</v>
      </c>
      <c r="Z235" s="20" t="s">
        <v>48</v>
      </c>
      <c r="AA235" s="20" t="s">
        <v>154</v>
      </c>
      <c r="AB235" s="58" t="s">
        <v>1428</v>
      </c>
      <c r="AC235" s="58" cm="1">
        <f t="array" ref="AC235">_xlfn.IFS(AB235="A (Super Heavy)",6,AB235="B (Upper Heavy)",5,AB235="C (Lower Heavy)",4,AB235="D (Upper Medium)",3,AB235="E (Lower Medium)",2,AB235="F (Light)",1, AB235="Specific Analysis",5)</f>
        <v>1</v>
      </c>
      <c r="AD235" s="29">
        <v>4256.3</v>
      </c>
      <c r="AE235" s="20" t="s">
        <v>50</v>
      </c>
      <c r="AF235" s="20" t="s">
        <v>156</v>
      </c>
      <c r="AG235" s="20" t="s">
        <v>210</v>
      </c>
      <c r="AH235" s="20" t="s">
        <v>68</v>
      </c>
      <c r="AI235" s="20" t="s">
        <v>68</v>
      </c>
      <c r="AJ235" s="20" t="s">
        <v>68</v>
      </c>
      <c r="AL235" s="20" t="s">
        <v>45</v>
      </c>
      <c r="AM235" s="20">
        <v>4</v>
      </c>
      <c r="AN235" s="20" t="s">
        <v>74</v>
      </c>
      <c r="AO235" s="30">
        <v>131</v>
      </c>
      <c r="AP235" s="31">
        <v>13326</v>
      </c>
      <c r="AQ235" s="19" t="s">
        <v>70</v>
      </c>
      <c r="AR235" s="20"/>
      <c r="AS235" s="55">
        <f t="shared" si="22"/>
        <v>5579.2434001632946</v>
      </c>
      <c r="AT235" s="55">
        <f t="shared" si="23"/>
        <v>65</v>
      </c>
      <c r="AU235" s="55">
        <f t="shared" si="24"/>
        <v>19.811033221578786</v>
      </c>
      <c r="AV235" s="55">
        <f t="shared" si="27"/>
        <v>38.065843621399175</v>
      </c>
      <c r="AW235" s="55" cm="1">
        <f t="array" ref="AW235">2*9.81^2*(AS235)^2/(3.1416*(AU235^2)*(_xlfn.IFS(F235="Jet",0.973*0.873*0.98094,F235="Turboprop",0.804*0.979*0.97444,F235="Piston",0.804*0.971*0.97444)*IF(R235="",1,1.09011))*1.225*AV235)</f>
        <v>135858.90029100436</v>
      </c>
      <c r="AX235" s="43">
        <f t="shared" si="25"/>
        <v>0.13585890029100436</v>
      </c>
      <c r="AY235" s="41" t="str" cm="1">
        <f t="array" ref="AY235">_xlfn.IFS( AX235&lt;=0.5, "CAT VI",
    AX235&lt;=2, "CAT V",
    AX235&lt;=5, "CAT IV",
    AX235&lt;=10, "CAT III",AX235&lt;=20, "CAT II",AX235&gt;20, "CAT I")</f>
        <v>CAT VI</v>
      </c>
      <c r="AZ235" s="43">
        <f t="shared" si="26"/>
        <v>1</v>
      </c>
      <c r="BA235" s="43" cm="1">
        <f t="array" ref="BA235">_xlfn.IFS(AY235= "CAT I", 6,AY235= "CAT II", 5,AY235= "CAT III", 4,AY235= "CAT IV", 3,AY235="CAT V", 2, AY235="CAT VI", 1)</f>
        <v>1</v>
      </c>
    </row>
    <row r="236" spans="1:53" x14ac:dyDescent="0.25">
      <c r="A236" s="28" t="s">
        <v>1139</v>
      </c>
      <c r="B236" s="20" t="s">
        <v>1139</v>
      </c>
      <c r="C236" s="20" t="s">
        <v>191</v>
      </c>
      <c r="D236" s="20" t="s">
        <v>1140</v>
      </c>
      <c r="E236" s="20" t="s">
        <v>1141</v>
      </c>
      <c r="F236" s="20" t="s">
        <v>151</v>
      </c>
      <c r="G236" s="20">
        <v>2</v>
      </c>
      <c r="H236" s="20" t="s">
        <v>64</v>
      </c>
      <c r="K236" s="20" t="s">
        <v>152</v>
      </c>
      <c r="L236" s="20" t="s">
        <v>46</v>
      </c>
      <c r="M236" s="20">
        <v>92</v>
      </c>
      <c r="N236" s="59">
        <f t="shared" si="21"/>
        <v>47.325102880658434</v>
      </c>
      <c r="Q236" s="29">
        <v>42.7</v>
      </c>
      <c r="S236" s="29">
        <v>34.700000000000003</v>
      </c>
      <c r="T236" s="29">
        <v>12.8</v>
      </c>
      <c r="U236" s="29">
        <v>9.4</v>
      </c>
      <c r="V236" s="29">
        <v>9.4</v>
      </c>
      <c r="W236" s="29">
        <v>15.5</v>
      </c>
      <c r="X236" s="30">
        <v>8700</v>
      </c>
      <c r="Y236" s="30">
        <v>8700</v>
      </c>
      <c r="Z236" s="20" t="s">
        <v>48</v>
      </c>
      <c r="AA236" s="20" t="s">
        <v>154</v>
      </c>
      <c r="AB236" s="58" t="s">
        <v>1428</v>
      </c>
      <c r="AC236" s="58" cm="1">
        <f t="array" ref="AC236">_xlfn.IFS(AB236="A (Super Heavy)",6,AB236="B (Upper Heavy)",5,AB236="C (Lower Heavy)",4,AB236="D (Upper Medium)",3,AB236="E (Lower Medium)",2,AB236="F (Light)",1, AB236="Specific Analysis",5)</f>
        <v>1</v>
      </c>
      <c r="AD236" s="29">
        <v>2089.9</v>
      </c>
      <c r="AE236" s="20" t="s">
        <v>50</v>
      </c>
      <c r="AF236" s="20" t="s">
        <v>156</v>
      </c>
      <c r="AG236" s="20" t="s">
        <v>152</v>
      </c>
      <c r="AH236" s="20" t="s">
        <v>68</v>
      </c>
      <c r="AI236" s="20" t="s">
        <v>68</v>
      </c>
      <c r="AJ236" s="20" t="s">
        <v>68</v>
      </c>
      <c r="AL236" s="20" t="s">
        <v>45</v>
      </c>
      <c r="AM236" s="20">
        <v>5</v>
      </c>
      <c r="AN236" s="20" t="s">
        <v>74</v>
      </c>
      <c r="AO236" s="30">
        <v>95</v>
      </c>
      <c r="AP236" s="31">
        <v>6918</v>
      </c>
      <c r="AR236" s="20"/>
      <c r="AS236" s="55">
        <f t="shared" si="22"/>
        <v>3946.2941123106229</v>
      </c>
      <c r="AT236" s="55">
        <f t="shared" si="23"/>
        <v>42.7</v>
      </c>
      <c r="AU236" s="55">
        <f t="shared" si="24"/>
        <v>13.014324900944834</v>
      </c>
      <c r="AV236" s="55">
        <f t="shared" si="27"/>
        <v>47.325102880658434</v>
      </c>
      <c r="AW236" s="55" cm="1">
        <f t="array" ref="AW236">2*9.81^2*(AS236)^2/(3.1416*(AU236^2)*(_xlfn.IFS(F236="Jet",0.973*0.873*0.98094,F236="Turboprop",0.804*0.979*0.97444,F236="Piston",0.804*0.971*0.97444)*IF(R236="",1,1.09011))*1.225*AV236)</f>
        <v>127730.5242724908</v>
      </c>
      <c r="AX236" s="43">
        <f t="shared" si="25"/>
        <v>0.12773052427249079</v>
      </c>
      <c r="AY236" s="41" t="str" cm="1">
        <f t="array" ref="AY236">_xlfn.IFS( AX236&lt;=0.5, "CAT VI",
    AX236&lt;=2, "CAT V",
    AX236&lt;=5, "CAT IV",
    AX236&lt;=10, "CAT III",AX236&lt;=20, "CAT II",AX236&gt;20, "CAT I")</f>
        <v>CAT VI</v>
      </c>
      <c r="AZ236" s="43">
        <f t="shared" si="26"/>
        <v>1</v>
      </c>
      <c r="BA236" s="43" cm="1">
        <f t="array" ref="BA236">_xlfn.IFS(AY236= "CAT I", 6,AY236= "CAT II", 5,AY236= "CAT III", 4,AY236= "CAT IV", 3,AY236="CAT V", 2, AY236="CAT VI", 1)</f>
        <v>1</v>
      </c>
    </row>
    <row r="237" spans="1:53" x14ac:dyDescent="0.25">
      <c r="A237" s="28" t="s">
        <v>1142</v>
      </c>
      <c r="B237" s="20" t="s">
        <v>1142</v>
      </c>
      <c r="C237" s="20" t="s">
        <v>191</v>
      </c>
      <c r="D237" s="20" t="s">
        <v>1143</v>
      </c>
      <c r="E237" s="20" t="s">
        <v>1144</v>
      </c>
      <c r="F237" s="20" t="s">
        <v>151</v>
      </c>
      <c r="G237" s="20">
        <v>2</v>
      </c>
      <c r="H237" s="20" t="s">
        <v>64</v>
      </c>
      <c r="K237" s="20" t="s">
        <v>152</v>
      </c>
      <c r="L237" s="20" t="s">
        <v>46</v>
      </c>
      <c r="M237" s="20">
        <v>100</v>
      </c>
      <c r="N237" s="59">
        <f t="shared" si="21"/>
        <v>51.440329218106996</v>
      </c>
      <c r="Q237" s="29">
        <v>42.7</v>
      </c>
      <c r="S237" s="29">
        <v>34.700000000000003</v>
      </c>
      <c r="T237" s="29">
        <v>12.8</v>
      </c>
      <c r="U237" s="29">
        <v>9.4</v>
      </c>
      <c r="V237" s="29">
        <v>9.4</v>
      </c>
      <c r="W237" s="29">
        <v>15.5</v>
      </c>
      <c r="X237" s="30">
        <v>9474</v>
      </c>
      <c r="Y237" s="30">
        <v>9000</v>
      </c>
      <c r="Z237" s="20" t="s">
        <v>48</v>
      </c>
      <c r="AA237" s="20" t="s">
        <v>154</v>
      </c>
      <c r="AB237" s="58" t="s">
        <v>1428</v>
      </c>
      <c r="AC237" s="58" cm="1">
        <f t="array" ref="AC237">_xlfn.IFS(AB237="A (Super Heavy)",6,AB237="B (Upper Heavy)",5,AB237="C (Lower Heavy)",4,AB237="D (Upper Medium)",3,AB237="E (Lower Medium)",2,AB237="F (Light)",1, AB237="Specific Analysis",5)</f>
        <v>1</v>
      </c>
      <c r="AD237" s="29">
        <v>2089.9</v>
      </c>
      <c r="AE237" s="20" t="s">
        <v>50</v>
      </c>
      <c r="AF237" s="20" t="s">
        <v>156</v>
      </c>
      <c r="AG237" s="20" t="s">
        <v>152</v>
      </c>
      <c r="AH237" s="20" t="s">
        <v>68</v>
      </c>
      <c r="AI237" s="20" t="s">
        <v>68</v>
      </c>
      <c r="AJ237" s="20" t="s">
        <v>68</v>
      </c>
      <c r="AL237" s="20" t="s">
        <v>45</v>
      </c>
      <c r="AM237" s="20">
        <v>2</v>
      </c>
      <c r="AN237" s="20" t="s">
        <v>56</v>
      </c>
      <c r="AO237" s="30">
        <v>111</v>
      </c>
      <c r="AP237" s="31">
        <v>9912</v>
      </c>
      <c r="AR237" s="20"/>
      <c r="AS237" s="55">
        <f t="shared" si="22"/>
        <v>4082.3732196316791</v>
      </c>
      <c r="AT237" s="55">
        <f t="shared" si="23"/>
        <v>42.7</v>
      </c>
      <c r="AU237" s="55">
        <f t="shared" si="24"/>
        <v>13.014324900944834</v>
      </c>
      <c r="AV237" s="55">
        <f t="shared" si="27"/>
        <v>51.440329218106996</v>
      </c>
      <c r="AW237" s="55" cm="1">
        <f t="array" ref="AW237">2*9.81^2*(AS237)^2/(3.1416*(AU237^2)*(_xlfn.IFS(F237="Jet",0.973*0.873*0.98094,F237="Turboprop",0.804*0.979*0.97444,F237="Piston",0.804*0.971*0.97444)*IF(R237="",1,1.09011))*1.225*AV237)</f>
        <v>125756.09286280905</v>
      </c>
      <c r="AX237" s="43">
        <f t="shared" si="25"/>
        <v>0.12575609286280906</v>
      </c>
      <c r="AY237" s="41" t="str" cm="1">
        <f t="array" ref="AY237">_xlfn.IFS( AX237&lt;=0.5, "CAT VI",
    AX237&lt;=2, "CAT V",
    AX237&lt;=5, "CAT IV",
    AX237&lt;=10, "CAT III",AX237&lt;=20, "CAT II",AX237&gt;20, "CAT I")</f>
        <v>CAT VI</v>
      </c>
      <c r="AZ237" s="43">
        <f t="shared" si="26"/>
        <v>1</v>
      </c>
      <c r="BA237" s="43" cm="1">
        <f t="array" ref="BA237">_xlfn.IFS(AY237= "CAT I", 6,AY237= "CAT II", 5,AY237= "CAT III", 4,AY237= "CAT IV", 3,AY237="CAT V", 2, AY237="CAT VI", 1)</f>
        <v>1</v>
      </c>
    </row>
    <row r="238" spans="1:53" x14ac:dyDescent="0.25">
      <c r="A238" s="28" t="s">
        <v>1136</v>
      </c>
      <c r="B238" s="20" t="s">
        <v>1136</v>
      </c>
      <c r="C238" s="20" t="s">
        <v>191</v>
      </c>
      <c r="D238" s="20" t="s">
        <v>1137</v>
      </c>
      <c r="E238" s="20" t="s">
        <v>1138</v>
      </c>
      <c r="F238" s="20" t="s">
        <v>147</v>
      </c>
      <c r="G238" s="20">
        <v>2</v>
      </c>
      <c r="H238" s="20" t="s">
        <v>64</v>
      </c>
      <c r="K238" s="20" t="s">
        <v>152</v>
      </c>
      <c r="L238" s="20" t="s">
        <v>153</v>
      </c>
      <c r="M238" s="20">
        <v>100</v>
      </c>
      <c r="N238" s="59">
        <f t="shared" si="21"/>
        <v>51.440329218106996</v>
      </c>
      <c r="Q238" s="29">
        <v>42.7</v>
      </c>
      <c r="S238" s="29">
        <v>34.700000000000003</v>
      </c>
      <c r="T238" s="29">
        <v>12.8</v>
      </c>
      <c r="U238" s="29">
        <v>10.7</v>
      </c>
      <c r="V238" s="29">
        <v>10.7</v>
      </c>
      <c r="W238" s="29">
        <v>14.3</v>
      </c>
      <c r="X238" s="30">
        <v>9000</v>
      </c>
      <c r="Y238" s="30">
        <v>9000</v>
      </c>
      <c r="Z238" s="20" t="s">
        <v>48</v>
      </c>
      <c r="AA238" s="20" t="s">
        <v>154</v>
      </c>
      <c r="AB238" s="58" t="s">
        <v>1428</v>
      </c>
      <c r="AC238" s="58" cm="1">
        <f t="array" ref="AC238">_xlfn.IFS(AB238="A (Super Heavy)",6,AB238="B (Upper Heavy)",5,AB238="C (Lower Heavy)",4,AB238="D (Upper Medium)",3,AB238="E (Lower Medium)",2,AB238="F (Light)",1, AB238="Specific Analysis",5)</f>
        <v>1</v>
      </c>
      <c r="AD238" s="29">
        <v>2090.1999999999998</v>
      </c>
      <c r="AE238" s="20" t="s">
        <v>50</v>
      </c>
      <c r="AF238" s="20" t="s">
        <v>156</v>
      </c>
      <c r="AG238" s="20" t="s">
        <v>152</v>
      </c>
      <c r="AH238" s="20" t="s">
        <v>68</v>
      </c>
      <c r="AI238" s="20" t="s">
        <v>68</v>
      </c>
      <c r="AJ238" s="20" t="s">
        <v>68</v>
      </c>
      <c r="AL238" s="20" t="s">
        <v>45</v>
      </c>
      <c r="AM238" s="20" t="s">
        <v>47</v>
      </c>
      <c r="AN238" s="20" t="s">
        <v>74</v>
      </c>
      <c r="AO238" s="30">
        <v>2</v>
      </c>
      <c r="AP238" s="31">
        <v>3424</v>
      </c>
      <c r="AR238" s="20"/>
      <c r="AS238" s="55">
        <f t="shared" si="22"/>
        <v>4082.3732196316791</v>
      </c>
      <c r="AT238" s="55">
        <f t="shared" si="23"/>
        <v>42.7</v>
      </c>
      <c r="AU238" s="55">
        <f t="shared" si="24"/>
        <v>13.014324900944834</v>
      </c>
      <c r="AV238" s="55">
        <f t="shared" si="27"/>
        <v>51.440329218106996</v>
      </c>
      <c r="AW238" s="55" cm="1">
        <f t="array" ref="AW238">2*9.81^2*(AS238)^2/(3.1416*(AU238^2)*(_xlfn.IFS(F238="Jet",0.973*0.873*0.98094,F238="Turboprop",0.804*0.979*0.97444,F238="Piston",0.804*0.971*0.97444)*IF(R238="",1,1.09011))*1.225*AV238)</f>
        <v>124728.46391193828</v>
      </c>
      <c r="AX238" s="43">
        <f t="shared" si="25"/>
        <v>0.12472846391193827</v>
      </c>
      <c r="AY238" s="41" t="str" cm="1">
        <f t="array" ref="AY238">_xlfn.IFS( AX238&lt;=0.5, "CAT VI",
    AX238&lt;=2, "CAT V",
    AX238&lt;=5, "CAT IV",
    AX238&lt;=10, "CAT III",AX238&lt;=20, "CAT II",AX238&gt;20, "CAT I")</f>
        <v>CAT VI</v>
      </c>
      <c r="AZ238" s="43">
        <f t="shared" si="26"/>
        <v>1</v>
      </c>
      <c r="BA238" s="43" cm="1">
        <f t="array" ref="BA238">_xlfn.IFS(AY238= "CAT I", 6,AY238= "CAT II", 5,AY238= "CAT III", 4,AY238= "CAT IV", 3,AY238="CAT V", 2, AY238="CAT VI", 1)</f>
        <v>1</v>
      </c>
    </row>
    <row r="239" spans="1:53" x14ac:dyDescent="0.25">
      <c r="A239" s="28" t="s">
        <v>537</v>
      </c>
      <c r="B239" s="20" t="s">
        <v>537</v>
      </c>
      <c r="C239" s="20" t="s">
        <v>472</v>
      </c>
      <c r="D239" s="20" t="s">
        <v>538</v>
      </c>
      <c r="E239" s="20" t="s">
        <v>539</v>
      </c>
      <c r="F239" s="20" t="s">
        <v>43</v>
      </c>
      <c r="G239" s="20">
        <v>2</v>
      </c>
      <c r="H239" s="20" t="s">
        <v>64</v>
      </c>
      <c r="K239" s="20" t="s">
        <v>45</v>
      </c>
      <c r="L239" s="20" t="s">
        <v>46</v>
      </c>
      <c r="M239" s="20">
        <v>114</v>
      </c>
      <c r="N239" s="59">
        <f t="shared" si="21"/>
        <v>58.641975308641975</v>
      </c>
      <c r="Q239" s="29">
        <v>49.8</v>
      </c>
      <c r="S239" s="29">
        <v>47.7</v>
      </c>
      <c r="T239" s="29">
        <v>14</v>
      </c>
      <c r="U239" s="29">
        <v>17.8</v>
      </c>
      <c r="V239" s="29">
        <v>17.8</v>
      </c>
      <c r="W239" s="29">
        <v>15.9</v>
      </c>
      <c r="X239" s="30">
        <v>12500</v>
      </c>
      <c r="Y239" s="30">
        <v>11525</v>
      </c>
      <c r="Z239" s="20" t="s">
        <v>48</v>
      </c>
      <c r="AA239" s="20" t="s">
        <v>154</v>
      </c>
      <c r="AB239" s="58" t="s">
        <v>1428</v>
      </c>
      <c r="AC239" s="58" cm="1">
        <f t="array" ref="AC239">_xlfn.IFS(AB239="A (Super Heavy)",6,AB239="B (Upper Heavy)",5,AB239="C (Lower Heavy)",4,AB239="D (Upper Medium)",3,AB239="E (Lower Medium)",2,AB239="F (Light)",1, AB239="Specific Analysis",5)</f>
        <v>1</v>
      </c>
      <c r="AD239" s="29">
        <v>3151.2</v>
      </c>
      <c r="AE239" s="20" t="s">
        <v>50</v>
      </c>
      <c r="AF239" s="20" t="s">
        <v>156</v>
      </c>
      <c r="AG239" s="20" t="s">
        <v>152</v>
      </c>
      <c r="AH239" s="20" t="s">
        <v>68</v>
      </c>
      <c r="AI239" s="20" t="s">
        <v>68</v>
      </c>
      <c r="AJ239" s="20" t="s">
        <v>68</v>
      </c>
      <c r="AL239" s="20" t="s">
        <v>55</v>
      </c>
      <c r="AM239" s="20">
        <v>7</v>
      </c>
      <c r="AN239" s="20" t="s">
        <v>74</v>
      </c>
      <c r="AO239" s="30">
        <v>284</v>
      </c>
      <c r="AP239" s="31">
        <v>70808</v>
      </c>
      <c r="AQ239" s="19" t="s">
        <v>70</v>
      </c>
      <c r="AR239" s="20"/>
      <c r="AS239" s="55">
        <f t="shared" si="22"/>
        <v>5227.7057062505664</v>
      </c>
      <c r="AT239" s="55">
        <f t="shared" si="23"/>
        <v>49.8</v>
      </c>
      <c r="AU239" s="55">
        <f t="shared" si="24"/>
        <v>15.178299298994208</v>
      </c>
      <c r="AV239" s="55">
        <f t="shared" si="27"/>
        <v>58.641975308641975</v>
      </c>
      <c r="AW239" s="55" cm="1">
        <f t="array" ref="AW239">2*9.81^2*(AS239)^2/(3.1416*(AU239^2)*(_xlfn.IFS(F239="Jet",0.973*0.873*0.98094,F239="Turboprop",0.804*0.979*0.97444,F239="Piston",0.804*0.971*0.97444)*IF(R239="",1,1.09011))*1.225*AV239)</f>
        <v>121416.84727752037</v>
      </c>
      <c r="AX239" s="43">
        <f t="shared" si="25"/>
        <v>0.12141684727752038</v>
      </c>
      <c r="AY239" s="41" t="str" cm="1">
        <f t="array" ref="AY239">_xlfn.IFS( AX239&lt;=0.5, "CAT VI",
    AX239&lt;=2, "CAT V",
    AX239&lt;=5, "CAT IV",
    AX239&lt;=10, "CAT III",AX239&lt;=20, "CAT II",AX239&gt;20, "CAT I")</f>
        <v>CAT VI</v>
      </c>
      <c r="AZ239" s="43">
        <f t="shared" si="26"/>
        <v>1</v>
      </c>
      <c r="BA239" s="43" cm="1">
        <f t="array" ref="BA239">_xlfn.IFS(AY239= "CAT I", 6,AY239= "CAT II", 5,AY239= "CAT III", 4,AY239= "CAT IV", 3,AY239="CAT V", 2, AY239="CAT VI", 1)</f>
        <v>1</v>
      </c>
    </row>
    <row r="240" spans="1:53" x14ac:dyDescent="0.25">
      <c r="A240" s="28" t="s">
        <v>177</v>
      </c>
      <c r="B240" s="20" t="s">
        <v>177</v>
      </c>
      <c r="C240" s="20" t="s">
        <v>170</v>
      </c>
      <c r="D240" s="20" t="s">
        <v>178</v>
      </c>
      <c r="E240" s="20" t="s">
        <v>179</v>
      </c>
      <c r="F240" s="20" t="s">
        <v>151</v>
      </c>
      <c r="G240" s="20">
        <v>2</v>
      </c>
      <c r="H240" s="20" t="s">
        <v>64</v>
      </c>
      <c r="K240" s="20" t="s">
        <v>45</v>
      </c>
      <c r="L240" s="20" t="s">
        <v>46</v>
      </c>
      <c r="M240" s="20">
        <v>98</v>
      </c>
      <c r="N240" s="59">
        <f t="shared" si="21"/>
        <v>50.411522633744859</v>
      </c>
      <c r="Q240" s="29">
        <v>44.1</v>
      </c>
      <c r="S240" s="29">
        <v>43</v>
      </c>
      <c r="T240" s="29">
        <v>15</v>
      </c>
      <c r="U240" s="29">
        <v>16.7</v>
      </c>
      <c r="V240" s="29">
        <v>16.7</v>
      </c>
      <c r="W240" s="29">
        <v>15.4</v>
      </c>
      <c r="X240" s="30">
        <v>9000</v>
      </c>
      <c r="Y240" s="30">
        <v>9000</v>
      </c>
      <c r="Z240" s="20" t="s">
        <v>48</v>
      </c>
      <c r="AA240" s="20" t="s">
        <v>154</v>
      </c>
      <c r="AB240" s="58" t="s">
        <v>1428</v>
      </c>
      <c r="AC240" s="58" cm="1">
        <f t="array" ref="AC240">_xlfn.IFS(AB240="A (Super Heavy)",6,AB240="B (Upper Heavy)",5,AB240="C (Lower Heavy)",4,AB240="D (Upper Medium)",3,AB240="E (Lower Medium)",2,AB240="F (Light)",1, AB240="Specific Analysis",5)</f>
        <v>1</v>
      </c>
      <c r="AD240" s="29">
        <v>2595.8000000000002</v>
      </c>
      <c r="AE240" s="20" t="s">
        <v>50</v>
      </c>
      <c r="AF240" s="20" t="s">
        <v>156</v>
      </c>
      <c r="AG240" s="20" t="s">
        <v>152</v>
      </c>
      <c r="AH240" s="20" t="s">
        <v>68</v>
      </c>
      <c r="AI240" s="20" t="s">
        <v>68</v>
      </c>
      <c r="AJ240" s="20" t="s">
        <v>68</v>
      </c>
      <c r="AL240" s="20" t="s">
        <v>45</v>
      </c>
      <c r="AM240" s="20">
        <v>6</v>
      </c>
      <c r="AN240" s="20" t="s">
        <v>74</v>
      </c>
      <c r="AO240" s="30">
        <v>16</v>
      </c>
      <c r="AP240" s="31">
        <v>60</v>
      </c>
      <c r="AR240" s="20"/>
      <c r="AS240" s="55">
        <f t="shared" si="22"/>
        <v>4082.3732196316791</v>
      </c>
      <c r="AT240" s="55">
        <f t="shared" si="23"/>
        <v>44.1</v>
      </c>
      <c r="AU240" s="55">
        <f t="shared" si="24"/>
        <v>13.441024078024991</v>
      </c>
      <c r="AV240" s="55">
        <f t="shared" si="27"/>
        <v>50.411522633744859</v>
      </c>
      <c r="AW240" s="55" cm="1">
        <f t="array" ref="AW240">2*9.81^2*(AS240)^2/(3.1416*(AU240^2)*(_xlfn.IFS(F240="Jet",0.973*0.873*0.98094,F240="Turboprop",0.804*0.979*0.97444,F240="Piston",0.804*0.971*0.97444)*IF(R240="",1,1.09011))*1.225*AV240)</f>
        <v>120304.40545413493</v>
      </c>
      <c r="AX240" s="43">
        <f t="shared" si="25"/>
        <v>0.12030440545413493</v>
      </c>
      <c r="AY240" s="41" t="str" cm="1">
        <f t="array" ref="AY240">_xlfn.IFS( AX240&lt;=0.5, "CAT VI",
    AX240&lt;=2, "CAT V",
    AX240&lt;=5, "CAT IV",
    AX240&lt;=10, "CAT III",AX240&lt;=20, "CAT II",AX240&gt;20, "CAT I")</f>
        <v>CAT VI</v>
      </c>
      <c r="AZ240" s="43">
        <f t="shared" si="26"/>
        <v>1</v>
      </c>
      <c r="BA240" s="43" cm="1">
        <f t="array" ref="BA240">_xlfn.IFS(AY240= "CAT I", 6,AY240= "CAT II", 5,AY240= "CAT III", 4,AY240= "CAT IV", 3,AY240="CAT V", 2, AY240="CAT VI", 1)</f>
        <v>1</v>
      </c>
    </row>
    <row r="241" spans="1:53" x14ac:dyDescent="0.25">
      <c r="A241" s="28" t="s">
        <v>1145</v>
      </c>
      <c r="B241" s="20" t="s">
        <v>1145</v>
      </c>
      <c r="C241" s="20" t="s">
        <v>191</v>
      </c>
      <c r="D241" s="20" t="s">
        <v>1146</v>
      </c>
      <c r="E241" s="20" t="s">
        <v>1147</v>
      </c>
      <c r="F241" s="20" t="s">
        <v>147</v>
      </c>
      <c r="G241" s="20">
        <v>2</v>
      </c>
      <c r="H241" s="20" t="s">
        <v>64</v>
      </c>
      <c r="K241" s="20" t="s">
        <v>152</v>
      </c>
      <c r="L241" s="20" t="s">
        <v>46</v>
      </c>
      <c r="M241" s="20">
        <v>113</v>
      </c>
      <c r="N241" s="59">
        <f t="shared" si="21"/>
        <v>58.12757201646091</v>
      </c>
      <c r="Q241" s="29">
        <v>47.7</v>
      </c>
      <c r="S241" s="29">
        <v>43.4</v>
      </c>
      <c r="T241" s="29">
        <v>14.8</v>
      </c>
      <c r="U241" s="29">
        <v>10.6</v>
      </c>
      <c r="V241" s="29">
        <v>10.6</v>
      </c>
      <c r="W241" s="29">
        <v>18.8</v>
      </c>
      <c r="X241" s="30">
        <v>11200</v>
      </c>
      <c r="Y241" s="30">
        <v>10330</v>
      </c>
      <c r="Z241" s="20" t="s">
        <v>48</v>
      </c>
      <c r="AA241" s="20" t="s">
        <v>154</v>
      </c>
      <c r="AB241" s="58" t="s">
        <v>1428</v>
      </c>
      <c r="AC241" s="58" cm="1">
        <f t="array" ref="AC241">_xlfn.IFS(AB241="A (Super Heavy)",6,AB241="B (Upper Heavy)",5,AB241="C (Lower Heavy)",4,AB241="D (Upper Medium)",3,AB241="E (Lower Medium)",2,AB241="F (Light)",1, AB241="Specific Analysis",5)</f>
        <v>1</v>
      </c>
      <c r="AD241" s="29">
        <v>2791.1</v>
      </c>
      <c r="AE241" s="20" t="s">
        <v>50</v>
      </c>
      <c r="AF241" s="20" t="s">
        <v>156</v>
      </c>
      <c r="AG241" s="20" t="s">
        <v>152</v>
      </c>
      <c r="AH241" s="20" t="s">
        <v>68</v>
      </c>
      <c r="AI241" s="20" t="s">
        <v>68</v>
      </c>
      <c r="AJ241" s="20" t="s">
        <v>68</v>
      </c>
      <c r="AL241" s="20" t="s">
        <v>45</v>
      </c>
      <c r="AM241" s="20">
        <v>8</v>
      </c>
      <c r="AN241" s="20" t="s">
        <v>74</v>
      </c>
      <c r="AO241" s="30">
        <v>20</v>
      </c>
      <c r="AP241" s="31">
        <v>1874</v>
      </c>
      <c r="AR241" s="20"/>
      <c r="AS241" s="55">
        <f t="shared" si="22"/>
        <v>4685.6572620883608</v>
      </c>
      <c r="AT241" s="55">
        <f t="shared" si="23"/>
        <v>47.7</v>
      </c>
      <c r="AU241" s="55">
        <f t="shared" si="24"/>
        <v>14.538250533373972</v>
      </c>
      <c r="AV241" s="55">
        <f t="shared" si="27"/>
        <v>58.12757201646091</v>
      </c>
      <c r="AW241" s="55" cm="1">
        <f t="array" ref="AW241">2*9.81^2*(AS241)^2/(3.1416*(AU241^2)*(_xlfn.IFS(F241="Jet",0.973*0.873*0.98094,F241="Turboprop",0.804*0.979*0.97444,F241="Piston",0.804*0.971*0.97444)*IF(R241="",1,1.09011))*1.225*AV241)</f>
        <v>116525.70696449307</v>
      </c>
      <c r="AX241" s="43">
        <f t="shared" si="25"/>
        <v>0.11652570696449308</v>
      </c>
      <c r="AY241" s="41" t="str" cm="1">
        <f t="array" ref="AY241">_xlfn.IFS( AX241&lt;=0.5, "CAT VI",
    AX241&lt;=2, "CAT V",
    AX241&lt;=5, "CAT IV",
    AX241&lt;=10, "CAT III",AX241&lt;=20, "CAT II",AX241&gt;20, "CAT I")</f>
        <v>CAT VI</v>
      </c>
      <c r="AZ241" s="43">
        <f t="shared" si="26"/>
        <v>1</v>
      </c>
      <c r="BA241" s="43" cm="1">
        <f t="array" ref="BA241">_xlfn.IFS(AY241= "CAT I", 6,AY241= "CAT II", 5,AY241= "CAT III", 4,AY241= "CAT IV", 3,AY241="CAT V", 2, AY241="CAT VI", 1)</f>
        <v>1</v>
      </c>
    </row>
    <row r="242" spans="1:53" x14ac:dyDescent="0.25">
      <c r="A242" s="28" t="s">
        <v>394</v>
      </c>
      <c r="B242" s="20" t="s">
        <v>394</v>
      </c>
      <c r="C242" s="20" t="s">
        <v>249</v>
      </c>
      <c r="D242" s="20" t="s">
        <v>395</v>
      </c>
      <c r="E242" s="20" t="s">
        <v>396</v>
      </c>
      <c r="F242" s="20" t="s">
        <v>151</v>
      </c>
      <c r="G242" s="20">
        <v>2</v>
      </c>
      <c r="H242" s="20" t="s">
        <v>106</v>
      </c>
      <c r="K242" s="20" t="s">
        <v>45</v>
      </c>
      <c r="L242" s="20" t="s">
        <v>46</v>
      </c>
      <c r="M242" s="20">
        <v>87</v>
      </c>
      <c r="N242" s="59">
        <f t="shared" si="21"/>
        <v>44.753086419753089</v>
      </c>
      <c r="Q242" s="29">
        <v>49.7</v>
      </c>
      <c r="S242" s="29">
        <v>35.299999999999997</v>
      </c>
      <c r="T242" s="29">
        <v>9.3000000000000007</v>
      </c>
      <c r="U242" s="29">
        <v>30</v>
      </c>
      <c r="V242" s="29">
        <v>30</v>
      </c>
      <c r="W242" s="29">
        <v>19.2</v>
      </c>
      <c r="X242" s="30">
        <v>9700</v>
      </c>
      <c r="Y242" s="30">
        <v>9400</v>
      </c>
      <c r="Z242" s="20" t="s">
        <v>48</v>
      </c>
      <c r="AA242" s="20" t="s">
        <v>154</v>
      </c>
      <c r="AB242" s="58" t="s">
        <v>1428</v>
      </c>
      <c r="AC242" s="58" cm="1">
        <f t="array" ref="AC242">_xlfn.IFS(AB242="A (Super Heavy)",6,AB242="B (Upper Heavy)",5,AB242="C (Lower Heavy)",4,AB242="D (Upper Medium)",3,AB242="E (Lower Medium)",2,AB242="F (Light)",1, AB242="Specific Analysis",5)</f>
        <v>1</v>
      </c>
      <c r="AD242" s="29">
        <v>2401.6</v>
      </c>
      <c r="AE242" s="20" t="s">
        <v>50</v>
      </c>
      <c r="AF242" s="20" t="s">
        <v>156</v>
      </c>
      <c r="AG242" s="20" t="s">
        <v>152</v>
      </c>
      <c r="AH242" s="20" t="s">
        <v>68</v>
      </c>
      <c r="AI242" s="20" t="s">
        <v>68</v>
      </c>
      <c r="AJ242" s="20" t="s">
        <v>68</v>
      </c>
      <c r="AL242" s="20" t="s">
        <v>45</v>
      </c>
      <c r="AM242" s="20">
        <v>4</v>
      </c>
      <c r="AN242" s="20" t="s">
        <v>74</v>
      </c>
      <c r="AO242" s="30">
        <v>186</v>
      </c>
      <c r="AP242" s="31">
        <v>416</v>
      </c>
      <c r="AR242" s="20"/>
      <c r="AS242" s="55">
        <f t="shared" si="22"/>
        <v>4263.812029393087</v>
      </c>
      <c r="AT242" s="55">
        <f t="shared" si="23"/>
        <v>49.7</v>
      </c>
      <c r="AU242" s="55">
        <f t="shared" si="24"/>
        <v>15.147820786345626</v>
      </c>
      <c r="AV242" s="55">
        <f t="shared" si="27"/>
        <v>44.753086419753089</v>
      </c>
      <c r="AW242" s="55" cm="1">
        <f t="array" ref="AW242">2*9.81^2*(AS242)^2/(3.1416*(AU242^2)*(_xlfn.IFS(F242="Jet",0.973*0.873*0.98094,F242="Turboprop",0.804*0.979*0.97444,F242="Piston",0.804*0.971*0.97444)*IF(R242="",1,1.09011))*1.225*AV242)</f>
        <v>116392.08392556488</v>
      </c>
      <c r="AX242" s="43">
        <f t="shared" si="25"/>
        <v>0.11639208392556488</v>
      </c>
      <c r="AY242" s="41" t="str" cm="1">
        <f t="array" ref="AY242">_xlfn.IFS( AX242&lt;=0.5, "CAT VI",
    AX242&lt;=2, "CAT V",
    AX242&lt;=5, "CAT IV",
    AX242&lt;=10, "CAT III",AX242&lt;=20, "CAT II",AX242&gt;20, "CAT I")</f>
        <v>CAT VI</v>
      </c>
      <c r="AZ242" s="43">
        <f t="shared" si="26"/>
        <v>1</v>
      </c>
      <c r="BA242" s="43" cm="1">
        <f t="array" ref="BA242">_xlfn.IFS(AY242= "CAT I", 6,AY242= "CAT II", 5,AY242= "CAT III", 4,AY242= "CAT IV", 3,AY242="CAT V", 2, AY242="CAT VI", 1)</f>
        <v>1</v>
      </c>
    </row>
    <row r="243" spans="1:53" x14ac:dyDescent="0.25">
      <c r="A243" s="28" t="s">
        <v>1252</v>
      </c>
      <c r="B243" s="20" t="s">
        <v>1252</v>
      </c>
      <c r="C243" s="20" t="s">
        <v>1253</v>
      </c>
      <c r="D243" s="20" t="s">
        <v>1254</v>
      </c>
      <c r="E243" s="20" t="s">
        <v>1255</v>
      </c>
      <c r="F243" s="20" t="s">
        <v>147</v>
      </c>
      <c r="G243" s="20">
        <v>1</v>
      </c>
      <c r="H243" s="20" t="s">
        <v>64</v>
      </c>
      <c r="K243" s="20" t="s">
        <v>152</v>
      </c>
      <c r="L243" s="20" t="s">
        <v>153</v>
      </c>
      <c r="M243" s="20">
        <v>103</v>
      </c>
      <c r="N243" s="59">
        <f t="shared" si="21"/>
        <v>52.983539094650205</v>
      </c>
      <c r="Q243" s="29">
        <v>33.4</v>
      </c>
      <c r="S243" s="29">
        <v>33.200000000000003</v>
      </c>
      <c r="T243" s="29">
        <v>10.7</v>
      </c>
      <c r="U243" s="29">
        <v>7.7</v>
      </c>
      <c r="V243" s="29">
        <v>7.7</v>
      </c>
      <c r="W243" s="29">
        <v>9.6999999999999993</v>
      </c>
      <c r="X243" s="30">
        <v>6500</v>
      </c>
      <c r="Y243" s="30">
        <v>6900</v>
      </c>
      <c r="Z243" s="20" t="s">
        <v>48</v>
      </c>
      <c r="AA243" s="20" t="s">
        <v>154</v>
      </c>
      <c r="AB243" s="58" t="s">
        <v>1428</v>
      </c>
      <c r="AC243" s="58" cm="1">
        <f t="array" ref="AC243">_xlfn.IFS(AB243="A (Super Heavy)",6,AB243="B (Upper Heavy)",5,AB243="C (Lower Heavy)",4,AB243="D (Upper Medium)",3,AB243="E (Lower Medium)",2,AB243="F (Light)",1, AB243="Specific Analysis",5)</f>
        <v>1</v>
      </c>
      <c r="AD243" s="29">
        <v>1657.9</v>
      </c>
      <c r="AE243" s="20" t="s">
        <v>50</v>
      </c>
      <c r="AF243" s="20" t="s">
        <v>156</v>
      </c>
      <c r="AG243" s="20" t="s">
        <v>152</v>
      </c>
      <c r="AH243" s="20" t="s">
        <v>68</v>
      </c>
      <c r="AI243" s="20" t="s">
        <v>68</v>
      </c>
      <c r="AJ243" s="20" t="s">
        <v>68</v>
      </c>
      <c r="AL243" s="20" t="s">
        <v>152</v>
      </c>
      <c r="AM243" s="20" t="s">
        <v>47</v>
      </c>
      <c r="AN243" s="20" t="s">
        <v>74</v>
      </c>
      <c r="AO243" s="30">
        <v>446</v>
      </c>
      <c r="AP243" s="31">
        <v>164868</v>
      </c>
      <c r="AR243" s="20"/>
      <c r="AS243" s="55">
        <f t="shared" si="22"/>
        <v>3129.8194683842871</v>
      </c>
      <c r="AT243" s="55">
        <f t="shared" si="23"/>
        <v>33.4</v>
      </c>
      <c r="AU243" s="55">
        <f t="shared" si="24"/>
        <v>10.179823224626638</v>
      </c>
      <c r="AV243" s="55">
        <f t="shared" si="27"/>
        <v>52.983539094650205</v>
      </c>
      <c r="AW243" s="55" cm="1">
        <f t="array" ref="AW243">2*9.81^2*(AS243)^2/(3.1416*(AU243^2)*(_xlfn.IFS(F243="Jet",0.973*0.873*0.98094,F243="Turboprop",0.804*0.979*0.97444,F243="Piston",0.804*0.971*0.97444)*IF(R243="",1,1.09011))*1.225*AV243)</f>
        <v>116333.37509912533</v>
      </c>
      <c r="AX243" s="43">
        <f t="shared" si="25"/>
        <v>0.11633337509912534</v>
      </c>
      <c r="AY243" s="41" t="str" cm="1">
        <f t="array" ref="AY243">_xlfn.IFS( AX243&lt;=0.5, "CAT VI",
    AX243&lt;=2, "CAT V",
    AX243&lt;=5, "CAT IV",
    AX243&lt;=10, "CAT III",AX243&lt;=20, "CAT II",AX243&gt;20, "CAT I")</f>
        <v>CAT VI</v>
      </c>
      <c r="AZ243" s="43">
        <f t="shared" si="26"/>
        <v>1</v>
      </c>
      <c r="BA243" s="43" cm="1">
        <f t="array" ref="BA243">_xlfn.IFS(AY243= "CAT I", 6,AY243= "CAT II", 5,AY243= "CAT III", 4,AY243= "CAT IV", 3,AY243="CAT V", 2, AY243="CAT VI", 1)</f>
        <v>1</v>
      </c>
    </row>
    <row r="244" spans="1:53" x14ac:dyDescent="0.25">
      <c r="A244" s="28" t="s">
        <v>1192</v>
      </c>
      <c r="B244" s="20" t="s">
        <v>1192</v>
      </c>
      <c r="C244" s="20" t="s">
        <v>1193</v>
      </c>
      <c r="D244" s="20" t="s">
        <v>1194</v>
      </c>
      <c r="E244" s="20" t="s">
        <v>1195</v>
      </c>
      <c r="F244" s="20" t="s">
        <v>147</v>
      </c>
      <c r="G244" s="20">
        <v>2</v>
      </c>
      <c r="H244" s="20" t="s">
        <v>64</v>
      </c>
      <c r="K244" s="20" t="s">
        <v>45</v>
      </c>
      <c r="L244" s="20" t="s">
        <v>153</v>
      </c>
      <c r="M244" s="20">
        <v>91</v>
      </c>
      <c r="N244" s="59">
        <f t="shared" si="21"/>
        <v>46.81069958847737</v>
      </c>
      <c r="Q244" s="29">
        <v>64.900000000000006</v>
      </c>
      <c r="S244" s="29">
        <v>41.3</v>
      </c>
      <c r="T244" s="29">
        <v>15.1</v>
      </c>
      <c r="U244" s="29">
        <v>14.8</v>
      </c>
      <c r="V244" s="29">
        <v>14.8</v>
      </c>
      <c r="W244" s="29">
        <v>14.2</v>
      </c>
      <c r="X244" s="30">
        <v>12500</v>
      </c>
      <c r="Y244" s="30">
        <v>12500</v>
      </c>
      <c r="Z244" s="20" t="s">
        <v>48</v>
      </c>
      <c r="AA244" s="20" t="s">
        <v>154</v>
      </c>
      <c r="AB244" s="58" t="s">
        <v>1428</v>
      </c>
      <c r="AC244" s="58" cm="1">
        <f t="array" ref="AC244">_xlfn.IFS(AB244="A (Super Heavy)",6,AB244="B (Upper Heavy)",5,AB244="C (Lower Heavy)",4,AB244="D (Upper Medium)",3,AB244="E (Lower Medium)",2,AB244="F (Light)",1, AB244="Specific Analysis",5)</f>
        <v>1</v>
      </c>
      <c r="AD244" s="29">
        <v>3467.9</v>
      </c>
      <c r="AE244" s="20" t="s">
        <v>50</v>
      </c>
      <c r="AF244" s="20" t="s">
        <v>209</v>
      </c>
      <c r="AG244" s="20" t="s">
        <v>152</v>
      </c>
      <c r="AH244" s="20" t="s">
        <v>68</v>
      </c>
      <c r="AI244" s="20" t="s">
        <v>68</v>
      </c>
      <c r="AJ244" s="20" t="s">
        <v>68</v>
      </c>
      <c r="AL244" s="20" t="s">
        <v>55</v>
      </c>
      <c r="AM244" s="20">
        <v>2</v>
      </c>
      <c r="AN244" s="20" t="s">
        <v>56</v>
      </c>
      <c r="AO244" s="30">
        <v>32</v>
      </c>
      <c r="AP244" s="31">
        <v>68</v>
      </c>
      <c r="AR244" s="20"/>
      <c r="AS244" s="55">
        <f t="shared" si="22"/>
        <v>5669.9628050439987</v>
      </c>
      <c r="AT244" s="55">
        <f t="shared" si="23"/>
        <v>64.900000000000006</v>
      </c>
      <c r="AU244" s="55">
        <f t="shared" si="24"/>
        <v>19.780554708930204</v>
      </c>
      <c r="AV244" s="55">
        <f t="shared" si="27"/>
        <v>46.81069958847737</v>
      </c>
      <c r="AW244" s="55" cm="1">
        <f t="array" ref="AW244">2*9.81^2*(AS244)^2/(3.1416*(AU244^2)*(_xlfn.IFS(F244="Jet",0.973*0.873*0.98094,F244="Turboprop",0.804*0.979*0.97444,F244="Piston",0.804*0.971*0.97444)*IF(R244="",1,1.09011))*1.225*AV244)</f>
        <v>114452.56895316315</v>
      </c>
      <c r="AX244" s="43">
        <f t="shared" si="25"/>
        <v>0.11445256895316315</v>
      </c>
      <c r="AY244" s="41" t="str" cm="1">
        <f t="array" ref="AY244">_xlfn.IFS( AX244&lt;=0.5, "CAT VI",
    AX244&lt;=2, "CAT V",
    AX244&lt;=5, "CAT IV",
    AX244&lt;=10, "CAT III",AX244&lt;=20, "CAT II",AX244&gt;20, "CAT I")</f>
        <v>CAT VI</v>
      </c>
      <c r="AZ244" s="43">
        <f t="shared" si="26"/>
        <v>1</v>
      </c>
      <c r="BA244" s="43" cm="1">
        <f t="array" ref="BA244">_xlfn.IFS(AY244= "CAT I", 6,AY244= "CAT II", 5,AY244= "CAT III", 4,AY244= "CAT IV", 3,AY244="CAT V", 2, AY244="CAT VI", 1)</f>
        <v>1</v>
      </c>
    </row>
    <row r="245" spans="1:53" x14ac:dyDescent="0.25">
      <c r="A245" s="28" t="s">
        <v>544</v>
      </c>
      <c r="B245" s="20" t="s">
        <v>544</v>
      </c>
      <c r="C245" s="20" t="s">
        <v>472</v>
      </c>
      <c r="D245" s="20" t="s">
        <v>545</v>
      </c>
      <c r="E245" s="20" t="s">
        <v>546</v>
      </c>
      <c r="F245" s="20" t="s">
        <v>43</v>
      </c>
      <c r="G245" s="20">
        <v>2</v>
      </c>
      <c r="H245" s="20" t="s">
        <v>64</v>
      </c>
      <c r="K245" s="20" t="s">
        <v>152</v>
      </c>
      <c r="L245" s="20" t="s">
        <v>153</v>
      </c>
      <c r="M245" s="20">
        <v>100</v>
      </c>
      <c r="N245" s="59">
        <f t="shared" si="21"/>
        <v>51.440329218106996</v>
      </c>
      <c r="Q245" s="29">
        <v>47.3</v>
      </c>
      <c r="S245" s="29">
        <v>42.6</v>
      </c>
      <c r="T245" s="29">
        <v>13.9</v>
      </c>
      <c r="U245" s="29">
        <v>15.3</v>
      </c>
      <c r="V245" s="29">
        <v>15.3</v>
      </c>
      <c r="W245" s="29">
        <v>13</v>
      </c>
      <c r="X245" s="30">
        <v>10700</v>
      </c>
      <c r="Y245" s="30">
        <v>9900</v>
      </c>
      <c r="Z245" s="20" t="s">
        <v>48</v>
      </c>
      <c r="AA245" s="20" t="s">
        <v>154</v>
      </c>
      <c r="AB245" s="58" t="s">
        <v>1428</v>
      </c>
      <c r="AC245" s="58" cm="1">
        <f t="array" ref="AC245">_xlfn.IFS(AB245="A (Super Heavy)",6,AB245="B (Upper Heavy)",5,AB245="C (Lower Heavy)",4,AB245="D (Upper Medium)",3,AB245="E (Lower Medium)",2,AB245="F (Light)",1, AB245="Specific Analysis",5)</f>
        <v>1</v>
      </c>
      <c r="AD245" s="29">
        <v>2724.1</v>
      </c>
      <c r="AE245" s="20" t="s">
        <v>50</v>
      </c>
      <c r="AF245" s="20" t="s">
        <v>156</v>
      </c>
      <c r="AG245" s="20" t="s">
        <v>152</v>
      </c>
      <c r="AH245" s="20" t="s">
        <v>68</v>
      </c>
      <c r="AI245" s="20" t="s">
        <v>68</v>
      </c>
      <c r="AJ245" s="20" t="s">
        <v>68</v>
      </c>
      <c r="AL245" s="20" t="s">
        <v>55</v>
      </c>
      <c r="AM245" s="20">
        <v>6</v>
      </c>
      <c r="AN245" s="20" t="s">
        <v>74</v>
      </c>
      <c r="AO245" s="30">
        <v>73</v>
      </c>
      <c r="AP245" s="31">
        <v>50718</v>
      </c>
      <c r="AQ245" s="19" t="s">
        <v>70</v>
      </c>
      <c r="AR245" s="20"/>
      <c r="AS245" s="55">
        <f t="shared" si="22"/>
        <v>4490.6105415948468</v>
      </c>
      <c r="AT245" s="55">
        <f t="shared" si="23"/>
        <v>47.3</v>
      </c>
      <c r="AU245" s="55">
        <f t="shared" si="24"/>
        <v>14.41633648277964</v>
      </c>
      <c r="AV245" s="55">
        <f t="shared" si="27"/>
        <v>51.440329218106996</v>
      </c>
      <c r="AW245" s="55" cm="1">
        <f t="array" ref="AW245">2*9.81^2*(AS245)^2/(3.1416*(AU245^2)*(_xlfn.IFS(F245="Jet",0.973*0.873*0.98094,F245="Turboprop",0.804*0.979*0.97444,F245="Piston",0.804*0.971*0.97444)*IF(R245="",1,1.09011))*1.225*AV245)</f>
        <v>113216.24017504945</v>
      </c>
      <c r="AX245" s="43">
        <f t="shared" si="25"/>
        <v>0.11321624017504944</v>
      </c>
      <c r="AY245" s="41" t="str" cm="1">
        <f t="array" ref="AY245">_xlfn.IFS( AX245&lt;=0.5, "CAT VI",
    AX245&lt;=2, "CAT V",
    AX245&lt;=5, "CAT IV",
    AX245&lt;=10, "CAT III",AX245&lt;=20, "CAT II",AX245&gt;20, "CAT I")</f>
        <v>CAT VI</v>
      </c>
      <c r="AZ245" s="43">
        <f t="shared" si="26"/>
        <v>1</v>
      </c>
      <c r="BA245" s="43" cm="1">
        <f t="array" ref="BA245">_xlfn.IFS(AY245= "CAT I", 6,AY245= "CAT II", 5,AY245= "CAT III", 4,AY245= "CAT IV", 3,AY245="CAT V", 2, AY245="CAT VI", 1)</f>
        <v>1</v>
      </c>
    </row>
    <row r="246" spans="1:53" x14ac:dyDescent="0.25">
      <c r="A246" s="28" t="s">
        <v>1082</v>
      </c>
      <c r="B246" s="20" t="s">
        <v>1082</v>
      </c>
      <c r="C246" s="20" t="s">
        <v>1083</v>
      </c>
      <c r="D246" s="20" t="s">
        <v>1084</v>
      </c>
      <c r="E246" s="20" t="s">
        <v>1085</v>
      </c>
      <c r="F246" s="20" t="s">
        <v>147</v>
      </c>
      <c r="G246" s="20">
        <v>1</v>
      </c>
      <c r="H246" s="20" t="s">
        <v>106</v>
      </c>
      <c r="K246" s="20" t="s">
        <v>152</v>
      </c>
      <c r="L246" s="20" t="s">
        <v>153</v>
      </c>
      <c r="M246" s="20">
        <v>72</v>
      </c>
      <c r="N246" s="59">
        <f t="shared" si="21"/>
        <v>37.037037037037038</v>
      </c>
      <c r="Q246" s="29">
        <v>42</v>
      </c>
      <c r="S246" s="29">
        <v>38.799999999999997</v>
      </c>
      <c r="T246" s="29">
        <v>13.3</v>
      </c>
      <c r="U246" s="29">
        <v>10.199999999999999</v>
      </c>
      <c r="V246" s="29">
        <v>10.199999999999999</v>
      </c>
      <c r="W246" s="29">
        <v>13</v>
      </c>
      <c r="X246" s="30">
        <v>7500</v>
      </c>
      <c r="Y246" s="30">
        <v>7125</v>
      </c>
      <c r="Z246" s="20" t="s">
        <v>48</v>
      </c>
      <c r="AA246" s="20" t="s">
        <v>154</v>
      </c>
      <c r="AB246" s="58" t="s">
        <v>1428</v>
      </c>
      <c r="AC246" s="58" cm="1">
        <f t="array" ref="AC246">_xlfn.IFS(AB246="A (Super Heavy)",6,AB246="B (Upper Heavy)",5,AB246="C (Lower Heavy)",4,AB246="D (Upper Medium)",3,AB246="E (Lower Medium)",2,AB246="F (Light)",1, AB246="Specific Analysis",5)</f>
        <v>1</v>
      </c>
      <c r="AD246" s="29">
        <v>2277.6</v>
      </c>
      <c r="AE246" s="20" t="s">
        <v>50</v>
      </c>
      <c r="AF246" s="20" t="s">
        <v>156</v>
      </c>
      <c r="AG246" s="20" t="s">
        <v>152</v>
      </c>
      <c r="AH246" s="20" t="s">
        <v>68</v>
      </c>
      <c r="AI246" s="20" t="s">
        <v>68</v>
      </c>
      <c r="AJ246" s="20" t="s">
        <v>68</v>
      </c>
      <c r="AL246" s="20" t="s">
        <v>152</v>
      </c>
      <c r="AM246" s="20" t="s">
        <v>47</v>
      </c>
      <c r="AN246" s="20" t="s">
        <v>74</v>
      </c>
      <c r="AO246" s="30">
        <v>23</v>
      </c>
      <c r="AP246" s="31">
        <v>34</v>
      </c>
      <c r="AR246" s="20"/>
      <c r="AS246" s="55">
        <f t="shared" si="22"/>
        <v>3231.8787988750792</v>
      </c>
      <c r="AT246" s="55">
        <f t="shared" si="23"/>
        <v>42</v>
      </c>
      <c r="AU246" s="55">
        <f t="shared" si="24"/>
        <v>12.800975312404754</v>
      </c>
      <c r="AV246" s="55">
        <f t="shared" si="27"/>
        <v>37.037037037037038</v>
      </c>
      <c r="AW246" s="55" cm="1">
        <f t="array" ref="AW246">2*9.81^2*(AS246)^2/(3.1416*(AU246^2)*(_xlfn.IFS(F246="Jet",0.973*0.873*0.98094,F246="Turboprop",0.804*0.979*0.97444,F246="Piston",0.804*0.971*0.97444)*IF(R246="",1,1.09011))*1.225*AV246)</f>
        <v>112221.2146696649</v>
      </c>
      <c r="AX246" s="43">
        <f t="shared" si="25"/>
        <v>0.11222121466966491</v>
      </c>
      <c r="AY246" s="41" t="str" cm="1">
        <f t="array" ref="AY246">_xlfn.IFS( AX246&lt;=0.5, "CAT VI",
    AX246&lt;=2, "CAT V",
    AX246&lt;=5, "CAT IV",
    AX246&lt;=10, "CAT III",AX246&lt;=20, "CAT II",AX246&gt;20, "CAT I")</f>
        <v>CAT VI</v>
      </c>
      <c r="AZ246" s="43">
        <f t="shared" si="26"/>
        <v>1</v>
      </c>
      <c r="BA246" s="43" cm="1">
        <f t="array" ref="BA246">_xlfn.IFS(AY246= "CAT I", 6,AY246= "CAT II", 5,AY246= "CAT III", 4,AY246= "CAT IV", 3,AY246="CAT V", 2, AY246="CAT VI", 1)</f>
        <v>1</v>
      </c>
    </row>
    <row r="247" spans="1:53" x14ac:dyDescent="0.25">
      <c r="A247" s="28" t="s">
        <v>592</v>
      </c>
      <c r="B247" s="20" t="s">
        <v>592</v>
      </c>
      <c r="C247" s="20" t="s">
        <v>472</v>
      </c>
      <c r="D247" s="20" t="s">
        <v>593</v>
      </c>
      <c r="E247" s="20" t="s">
        <v>593</v>
      </c>
      <c r="F247" s="20" t="s">
        <v>43</v>
      </c>
      <c r="G247" s="20">
        <v>2</v>
      </c>
      <c r="H247" s="20" t="s">
        <v>64</v>
      </c>
      <c r="K247" s="20" t="s">
        <v>152</v>
      </c>
      <c r="L247" s="20" t="s">
        <v>153</v>
      </c>
      <c r="M247" s="20">
        <v>107</v>
      </c>
      <c r="N247" s="59">
        <f t="shared" si="21"/>
        <v>55.041152263374485</v>
      </c>
      <c r="Q247" s="29">
        <v>46.8</v>
      </c>
      <c r="S247" s="29">
        <v>42.6</v>
      </c>
      <c r="T247" s="29">
        <v>13.8</v>
      </c>
      <c r="U247" s="29">
        <v>15.3</v>
      </c>
      <c r="V247" s="29">
        <v>15.3</v>
      </c>
      <c r="W247" s="29">
        <v>13</v>
      </c>
      <c r="X247" s="30">
        <v>10700</v>
      </c>
      <c r="Y247" s="30">
        <v>9900</v>
      </c>
      <c r="Z247" s="20" t="s">
        <v>48</v>
      </c>
      <c r="AA247" s="20" t="s">
        <v>154</v>
      </c>
      <c r="AB247" s="58" t="s">
        <v>1428</v>
      </c>
      <c r="AC247" s="58" cm="1">
        <f t="array" ref="AC247">_xlfn.IFS(AB247="A (Super Heavy)",6,AB247="B (Upper Heavy)",5,AB247="C (Lower Heavy)",4,AB247="D (Upper Medium)",3,AB247="E (Lower Medium)",2,AB247="F (Light)",1, AB247="Specific Analysis",5)</f>
        <v>1</v>
      </c>
      <c r="AD247" s="29">
        <v>2702.3</v>
      </c>
      <c r="AE247" s="20" t="s">
        <v>50</v>
      </c>
      <c r="AF247" s="20" t="s">
        <v>156</v>
      </c>
      <c r="AG247" s="20" t="s">
        <v>152</v>
      </c>
      <c r="AH247" s="20" t="s">
        <v>68</v>
      </c>
      <c r="AI247" s="20" t="s">
        <v>68</v>
      </c>
      <c r="AJ247" s="20" t="s">
        <v>68</v>
      </c>
      <c r="AL247" s="20" t="s">
        <v>55</v>
      </c>
      <c r="AM247" s="20" t="s">
        <v>47</v>
      </c>
      <c r="AN247" s="20" t="s">
        <v>69</v>
      </c>
      <c r="AO247" s="30">
        <v>0</v>
      </c>
      <c r="AP247" s="31">
        <v>36</v>
      </c>
      <c r="AR247" s="20"/>
      <c r="AS247" s="55">
        <f t="shared" si="22"/>
        <v>4490.6105415948468</v>
      </c>
      <c r="AT247" s="55">
        <f t="shared" si="23"/>
        <v>46.8</v>
      </c>
      <c r="AU247" s="55">
        <f t="shared" si="24"/>
        <v>14.263943919536725</v>
      </c>
      <c r="AV247" s="55">
        <f t="shared" si="27"/>
        <v>55.041152263374485</v>
      </c>
      <c r="AW247" s="55" cm="1">
        <f t="array" ref="AW247">2*9.81^2*(AS247)^2/(3.1416*(AU247^2)*(_xlfn.IFS(F247="Jet",0.973*0.873*0.98094,F247="Turboprop",0.804*0.979*0.97444,F247="Piston",0.804*0.971*0.97444)*IF(R247="",1,1.09011))*1.225*AV247)</f>
        <v>108082.53590492728</v>
      </c>
      <c r="AX247" s="43">
        <f t="shared" si="25"/>
        <v>0.10808253590492728</v>
      </c>
      <c r="AY247" s="41" t="str" cm="1">
        <f t="array" ref="AY247">_xlfn.IFS( AX247&lt;=0.5, "CAT VI",
    AX247&lt;=2, "CAT V",
    AX247&lt;=5, "CAT IV",
    AX247&lt;=10, "CAT III",AX247&lt;=20, "CAT II",AX247&gt;20, "CAT I")</f>
        <v>CAT VI</v>
      </c>
      <c r="AZ247" s="43">
        <f t="shared" si="26"/>
        <v>1</v>
      </c>
      <c r="BA247" s="43" cm="1">
        <f t="array" ref="BA247">_xlfn.IFS(AY247= "CAT I", 6,AY247= "CAT II", 5,AY247= "CAT III", 4,AY247= "CAT IV", 3,AY247="CAT V", 2, AY247="CAT VI", 1)</f>
        <v>1</v>
      </c>
    </row>
    <row r="248" spans="1:53" x14ac:dyDescent="0.25">
      <c r="A248" s="28" t="s">
        <v>589</v>
      </c>
      <c r="B248" s="20" t="s">
        <v>589</v>
      </c>
      <c r="C248" s="20" t="s">
        <v>472</v>
      </c>
      <c r="D248" s="20" t="s">
        <v>590</v>
      </c>
      <c r="E248" s="20" t="s">
        <v>591</v>
      </c>
      <c r="F248" s="20" t="s">
        <v>43</v>
      </c>
      <c r="G248" s="20">
        <v>2</v>
      </c>
      <c r="H248" s="20" t="s">
        <v>64</v>
      </c>
      <c r="K248" s="20" t="s">
        <v>152</v>
      </c>
      <c r="L248" s="20" t="s">
        <v>153</v>
      </c>
      <c r="M248" s="20">
        <v>108</v>
      </c>
      <c r="N248" s="59">
        <f t="shared" si="21"/>
        <v>55.555555555555557</v>
      </c>
      <c r="Q248" s="29">
        <v>46.9</v>
      </c>
      <c r="S248" s="29">
        <v>42.6</v>
      </c>
      <c r="T248" s="29">
        <v>13.8</v>
      </c>
      <c r="U248" s="29">
        <v>15.3</v>
      </c>
      <c r="V248" s="29">
        <v>15.3</v>
      </c>
      <c r="W248" s="29">
        <v>13</v>
      </c>
      <c r="X248" s="30">
        <v>10700</v>
      </c>
      <c r="Y248" s="30">
        <v>9900</v>
      </c>
      <c r="Z248" s="20" t="s">
        <v>48</v>
      </c>
      <c r="AA248" s="20" t="s">
        <v>154</v>
      </c>
      <c r="AB248" s="58" t="s">
        <v>1428</v>
      </c>
      <c r="AC248" s="58" cm="1">
        <f t="array" ref="AC248">_xlfn.IFS(AB248="A (Super Heavy)",6,AB248="B (Upper Heavy)",5,AB248="C (Lower Heavy)",4,AB248="D (Upper Medium)",3,AB248="E (Lower Medium)",2,AB248="F (Light)",1, AB248="Specific Analysis",5)</f>
        <v>1</v>
      </c>
      <c r="AD248" s="29">
        <v>2708.3</v>
      </c>
      <c r="AE248" s="20" t="s">
        <v>50</v>
      </c>
      <c r="AF248" s="20" t="s">
        <v>156</v>
      </c>
      <c r="AG248" s="20" t="s">
        <v>152</v>
      </c>
      <c r="AH248" s="20" t="s">
        <v>68</v>
      </c>
      <c r="AI248" s="20" t="s">
        <v>68</v>
      </c>
      <c r="AJ248" s="20" t="s">
        <v>68</v>
      </c>
      <c r="AL248" s="20" t="s">
        <v>55</v>
      </c>
      <c r="AM248" s="20">
        <v>7</v>
      </c>
      <c r="AN248" s="20" t="s">
        <v>74</v>
      </c>
      <c r="AO248" s="30">
        <v>116</v>
      </c>
      <c r="AP248" s="65">
        <v>147436</v>
      </c>
      <c r="AQ248" s="23" t="s">
        <v>70</v>
      </c>
      <c r="AR248" s="20"/>
      <c r="AS248" s="55">
        <f t="shared" si="22"/>
        <v>4490.6105415948468</v>
      </c>
      <c r="AT248" s="55">
        <f t="shared" si="23"/>
        <v>46.9</v>
      </c>
      <c r="AU248" s="55">
        <f t="shared" si="24"/>
        <v>14.294422432185309</v>
      </c>
      <c r="AV248" s="55">
        <f t="shared" si="27"/>
        <v>55.555555555555557</v>
      </c>
      <c r="AW248" s="55" cm="1">
        <f t="array" ref="AW248">2*9.81^2*(AS248)^2/(3.1416*(AU248^2)*(_xlfn.IFS(F248="Jet",0.973*0.873*0.98094,F248="Turboprop",0.804*0.979*0.97444,F248="Piston",0.804*0.971*0.97444)*IF(R248="",1,1.09011))*1.225*AV248)</f>
        <v>106625.61981999352</v>
      </c>
      <c r="AX248" s="43">
        <f t="shared" si="25"/>
        <v>0.10662561981999352</v>
      </c>
      <c r="AY248" s="41" t="str" cm="1">
        <f t="array" ref="AY248">_xlfn.IFS( AX248&lt;=0.5, "CAT VI",
    AX248&lt;=2, "CAT V",
    AX248&lt;=5, "CAT IV",
    AX248&lt;=10, "CAT III",AX248&lt;=20, "CAT II",AX248&gt;20, "CAT I")</f>
        <v>CAT VI</v>
      </c>
      <c r="AZ248" s="43">
        <f t="shared" si="26"/>
        <v>1</v>
      </c>
      <c r="BA248" s="43" cm="1">
        <f t="array" ref="BA248">_xlfn.IFS(AY248= "CAT I", 6,AY248= "CAT II", 5,AY248= "CAT III", 4,AY248= "CAT IV", 3,AY248="CAT V", 2, AY248="CAT VI", 1)</f>
        <v>1</v>
      </c>
    </row>
    <row r="249" spans="1:53" x14ac:dyDescent="0.25">
      <c r="A249" s="28" t="s">
        <v>1151</v>
      </c>
      <c r="B249" s="20" t="s">
        <v>1151</v>
      </c>
      <c r="C249" s="20" t="s">
        <v>1152</v>
      </c>
      <c r="D249" s="20" t="s">
        <v>1153</v>
      </c>
      <c r="E249" s="20" t="s">
        <v>1154</v>
      </c>
      <c r="F249" s="20" t="s">
        <v>147</v>
      </c>
      <c r="G249" s="20">
        <v>1</v>
      </c>
      <c r="H249" s="20" t="s">
        <v>106</v>
      </c>
      <c r="K249" s="20" t="s">
        <v>45</v>
      </c>
      <c r="L249" s="20" t="s">
        <v>46</v>
      </c>
      <c r="M249" s="20">
        <v>85</v>
      </c>
      <c r="N249" s="59">
        <f t="shared" si="21"/>
        <v>43.724279835390945</v>
      </c>
      <c r="R249" s="29">
        <v>53.3</v>
      </c>
      <c r="S249" s="29">
        <v>47.3</v>
      </c>
      <c r="T249" s="29">
        <v>14</v>
      </c>
      <c r="U249" s="29">
        <v>10.199999999999999</v>
      </c>
      <c r="V249" s="29">
        <v>7</v>
      </c>
      <c r="W249" s="29">
        <v>15.2</v>
      </c>
      <c r="X249" s="30">
        <v>10450</v>
      </c>
      <c r="Y249" s="30">
        <v>9921</v>
      </c>
      <c r="Z249" s="20" t="s">
        <v>48</v>
      </c>
      <c r="AA249" s="20" t="s">
        <v>154</v>
      </c>
      <c r="AB249" s="58" t="s">
        <v>1428</v>
      </c>
      <c r="AC249" s="58" cm="1">
        <f t="array" ref="AC249">_xlfn.IFS(AB249="A (Super Heavy)",6,AB249="B (Upper Heavy)",5,AB249="C (Lower Heavy)",4,AB249="D (Upper Medium)",3,AB249="E (Lower Medium)",2,AB249="F (Light)",1, AB249="Specific Analysis",5)</f>
        <v>1</v>
      </c>
      <c r="AD249" s="29">
        <v>3309.2</v>
      </c>
      <c r="AE249" s="20" t="s">
        <v>50</v>
      </c>
      <c r="AF249" s="20" t="s">
        <v>156</v>
      </c>
      <c r="AG249" s="20" t="s">
        <v>152</v>
      </c>
      <c r="AH249" s="20" t="s">
        <v>68</v>
      </c>
      <c r="AI249" s="20" t="s">
        <v>68</v>
      </c>
      <c r="AJ249" s="20" t="s">
        <v>68</v>
      </c>
      <c r="AL249" s="20" t="s">
        <v>152</v>
      </c>
      <c r="AM249" s="20">
        <v>4</v>
      </c>
      <c r="AN249" s="20" t="s">
        <v>74</v>
      </c>
      <c r="AO249" s="30">
        <v>1151</v>
      </c>
      <c r="AP249" s="31">
        <v>659934</v>
      </c>
      <c r="AQ249" s="19" t="s">
        <v>1410</v>
      </c>
      <c r="AR249" s="32">
        <v>45491</v>
      </c>
      <c r="AS249" s="55">
        <f t="shared" si="22"/>
        <v>4500.1360791073212</v>
      </c>
      <c r="AT249" s="55">
        <f t="shared" si="23"/>
        <v>53.3</v>
      </c>
      <c r="AU249" s="55">
        <f t="shared" si="24"/>
        <v>16.245047241694603</v>
      </c>
      <c r="AV249" s="55">
        <f t="shared" si="27"/>
        <v>43.724279835390945</v>
      </c>
      <c r="AW249" s="55" cm="1">
        <f t="array" ref="AW249">2*9.81^2*(AS249)^2/(3.1416*(AU249^2)*(_xlfn.IFS(F249="Jet",0.973*0.873*0.98094,F249="Turboprop",0.804*0.979*0.97444,F249="Piston",0.804*0.971*0.97444)*IF(R249="",1,1.09011))*1.225*AV249)</f>
        <v>104979.26720416326</v>
      </c>
      <c r="AX249" s="43">
        <f t="shared" si="25"/>
        <v>0.10497926720416326</v>
      </c>
      <c r="AY249" s="41" t="str" cm="1">
        <f t="array" ref="AY249">_xlfn.IFS( AX249&lt;=0.5, "CAT VI",
    AX249&lt;=2, "CAT V",
    AX249&lt;=5, "CAT IV",
    AX249&lt;=10, "CAT III",AX249&lt;=20, "CAT II",AX249&gt;20, "CAT I")</f>
        <v>CAT VI</v>
      </c>
      <c r="AZ249" s="43">
        <f t="shared" si="26"/>
        <v>1</v>
      </c>
      <c r="BA249" s="43" cm="1">
        <f t="array" ref="BA249">_xlfn.IFS(AY249= "CAT I", 6,AY249= "CAT II", 5,AY249= "CAT III", 4,AY249= "CAT IV", 3,AY249="CAT V", 2, AY249="CAT VI", 1)</f>
        <v>1</v>
      </c>
    </row>
    <row r="250" spans="1:53" x14ac:dyDescent="0.25">
      <c r="A250" s="28" t="s">
        <v>457</v>
      </c>
      <c r="B250" s="20" t="s">
        <v>457</v>
      </c>
      <c r="C250" s="20" t="s">
        <v>249</v>
      </c>
      <c r="D250" s="20" t="s">
        <v>458</v>
      </c>
      <c r="E250" s="20" t="s">
        <v>459</v>
      </c>
      <c r="F250" s="20" t="s">
        <v>147</v>
      </c>
      <c r="G250" s="20">
        <v>2</v>
      </c>
      <c r="H250" s="20" t="s">
        <v>64</v>
      </c>
      <c r="K250" s="20" t="s">
        <v>45</v>
      </c>
      <c r="L250" s="20" t="s">
        <v>46</v>
      </c>
      <c r="M250" s="20">
        <v>108</v>
      </c>
      <c r="N250" s="59">
        <f t="shared" si="21"/>
        <v>55.555555555555557</v>
      </c>
      <c r="Q250" s="29">
        <v>54.5</v>
      </c>
      <c r="S250" s="29">
        <v>35.5</v>
      </c>
      <c r="T250" s="29">
        <v>14.8</v>
      </c>
      <c r="U250" s="29">
        <v>12.3</v>
      </c>
      <c r="V250" s="29">
        <v>13</v>
      </c>
      <c r="W250" s="29">
        <v>16.3</v>
      </c>
      <c r="X250" s="30">
        <v>10950</v>
      </c>
      <c r="Y250" s="30">
        <v>10950</v>
      </c>
      <c r="Z250" s="20" t="s">
        <v>48</v>
      </c>
      <c r="AA250" s="20" t="s">
        <v>154</v>
      </c>
      <c r="AB250" s="58" t="s">
        <v>1428</v>
      </c>
      <c r="AC250" s="58" cm="1">
        <f t="array" ref="AC250">_xlfn.IFS(AB250="A (Super Heavy)",6,AB250="B (Upper Heavy)",5,AB250="C (Lower Heavy)",4,AB250="D (Upper Medium)",3,AB250="E (Lower Medium)",2,AB250="F (Light)",1, AB250="Specific Analysis",5)</f>
        <v>1</v>
      </c>
      <c r="AD250" s="29">
        <v>2612.3000000000002</v>
      </c>
      <c r="AE250" s="20" t="s">
        <v>50</v>
      </c>
      <c r="AF250" s="20" t="s">
        <v>156</v>
      </c>
      <c r="AG250" s="20" t="s">
        <v>152</v>
      </c>
      <c r="AH250" s="20" t="s">
        <v>68</v>
      </c>
      <c r="AI250" s="20" t="s">
        <v>68</v>
      </c>
      <c r="AJ250" s="20" t="s">
        <v>68</v>
      </c>
      <c r="AL250" s="20" t="s">
        <v>45</v>
      </c>
      <c r="AM250" s="20">
        <v>7</v>
      </c>
      <c r="AN250" s="20" t="s">
        <v>74</v>
      </c>
      <c r="AO250" s="30">
        <v>123</v>
      </c>
      <c r="AP250" s="31">
        <v>15856</v>
      </c>
      <c r="AR250" s="20"/>
      <c r="AS250" s="55">
        <f t="shared" si="22"/>
        <v>4966.8874172185424</v>
      </c>
      <c r="AT250" s="55">
        <f t="shared" si="23"/>
        <v>54.5</v>
      </c>
      <c r="AU250" s="55">
        <f t="shared" si="24"/>
        <v>16.610789393477596</v>
      </c>
      <c r="AV250" s="55">
        <f t="shared" si="27"/>
        <v>55.555555555555557</v>
      </c>
      <c r="AW250" s="55" cm="1">
        <f t="array" ref="AW250">2*9.81^2*(AS250)^2/(3.1416*(AU250^2)*(_xlfn.IFS(F250="Jet",0.973*0.873*0.98094,F250="Turboprop",0.804*0.979*0.97444,F250="Piston",0.804*0.971*0.97444)*IF(R250="",1,1.09011))*1.225*AV250)</f>
        <v>104941.62462490714</v>
      </c>
      <c r="AX250" s="43">
        <f t="shared" si="25"/>
        <v>0.10494162462490714</v>
      </c>
      <c r="AY250" s="41" t="str" cm="1">
        <f t="array" ref="AY250">_xlfn.IFS( AX250&lt;=0.5, "CAT VI",
    AX250&lt;=2, "CAT V",
    AX250&lt;=5, "CAT IV",
    AX250&lt;=10, "CAT III",AX250&lt;=20, "CAT II",AX250&gt;20, "CAT I")</f>
        <v>CAT VI</v>
      </c>
      <c r="AZ250" s="43">
        <f t="shared" si="26"/>
        <v>1</v>
      </c>
      <c r="BA250" s="43" cm="1">
        <f t="array" ref="BA250">_xlfn.IFS(AY250= "CAT I", 6,AY250= "CAT II", 5,AY250= "CAT III", 4,AY250= "CAT IV", 3,AY250="CAT V", 2, AY250="CAT VI", 1)</f>
        <v>1</v>
      </c>
    </row>
    <row r="251" spans="1:53" x14ac:dyDescent="0.25">
      <c r="A251" s="28" t="s">
        <v>577</v>
      </c>
      <c r="B251" s="20" t="s">
        <v>577</v>
      </c>
      <c r="C251" s="20" t="s">
        <v>472</v>
      </c>
      <c r="D251" s="20" t="s">
        <v>578</v>
      </c>
      <c r="E251" s="20" t="s">
        <v>579</v>
      </c>
      <c r="F251" s="20" t="s">
        <v>147</v>
      </c>
      <c r="G251" s="20">
        <v>2</v>
      </c>
      <c r="H251" s="20" t="s">
        <v>64</v>
      </c>
      <c r="K251" s="20" t="s">
        <v>45</v>
      </c>
      <c r="L251" s="20" t="s">
        <v>153</v>
      </c>
      <c r="M251" s="20">
        <v>98</v>
      </c>
      <c r="N251" s="59">
        <f t="shared" si="21"/>
        <v>50.411522633744859</v>
      </c>
      <c r="Q251" s="29">
        <v>49.3</v>
      </c>
      <c r="S251" s="29">
        <v>39</v>
      </c>
      <c r="T251" s="29">
        <v>13.2</v>
      </c>
      <c r="U251" s="29">
        <v>12.5</v>
      </c>
      <c r="V251" s="29">
        <v>13.9</v>
      </c>
      <c r="W251" s="29">
        <v>14.1</v>
      </c>
      <c r="X251" s="30">
        <v>9850</v>
      </c>
      <c r="Y251" s="30">
        <v>9360</v>
      </c>
      <c r="Z251" s="20" t="s">
        <v>48</v>
      </c>
      <c r="AA251" s="20" t="s">
        <v>154</v>
      </c>
      <c r="AB251" s="58" t="s">
        <v>1428</v>
      </c>
      <c r="AC251" s="58" cm="1">
        <f t="array" ref="AC251">_xlfn.IFS(AB251="A (Super Heavy)",6,AB251="B (Upper Heavy)",5,AB251="C (Lower Heavy)",4,AB251="D (Upper Medium)",3,AB251="E (Lower Medium)",2,AB251="F (Light)",1, AB251="Specific Analysis",5)</f>
        <v>1</v>
      </c>
      <c r="AD251" s="29">
        <v>2610.6999999999998</v>
      </c>
      <c r="AE251" s="20" t="s">
        <v>50</v>
      </c>
      <c r="AF251" s="20" t="s">
        <v>156</v>
      </c>
      <c r="AG251" s="20" t="s">
        <v>152</v>
      </c>
      <c r="AH251" s="20" t="s">
        <v>68</v>
      </c>
      <c r="AI251" s="20" t="s">
        <v>68</v>
      </c>
      <c r="AJ251" s="20" t="s">
        <v>68</v>
      </c>
      <c r="AL251" s="20" t="s">
        <v>45</v>
      </c>
      <c r="AM251" s="20">
        <v>6</v>
      </c>
      <c r="AN251" s="20" t="s">
        <v>74</v>
      </c>
      <c r="AO251" s="30">
        <v>172</v>
      </c>
      <c r="AP251" s="31">
        <v>29734</v>
      </c>
      <c r="AR251" s="20"/>
      <c r="AS251" s="55">
        <f t="shared" si="22"/>
        <v>4245.6681484169458</v>
      </c>
      <c r="AT251" s="55">
        <f t="shared" si="23"/>
        <v>49.3</v>
      </c>
      <c r="AU251" s="55">
        <f t="shared" si="24"/>
        <v>15.025906735751294</v>
      </c>
      <c r="AV251" s="55">
        <f t="shared" si="27"/>
        <v>50.411522633744859</v>
      </c>
      <c r="AW251" s="55" cm="1">
        <f t="array" ref="AW251">2*9.81^2*(AS251)^2/(3.1416*(AU251^2)*(_xlfn.IFS(F251="Jet",0.973*0.873*0.98094,F251="Turboprop",0.804*0.979*0.97444,F251="Piston",0.804*0.971*0.97444)*IF(R251="",1,1.09011))*1.225*AV251)</f>
        <v>103268.55217186126</v>
      </c>
      <c r="AX251" s="43">
        <f t="shared" si="25"/>
        <v>0.10326855217186126</v>
      </c>
      <c r="AY251" s="41" t="str" cm="1">
        <f t="array" ref="AY251">_xlfn.IFS( AX251&lt;=0.5, "CAT VI",
    AX251&lt;=2, "CAT V",
    AX251&lt;=5, "CAT IV",
    AX251&lt;=10, "CAT III",AX251&lt;=20, "CAT II",AX251&gt;20, "CAT I")</f>
        <v>CAT VI</v>
      </c>
      <c r="AZ251" s="43">
        <f t="shared" si="26"/>
        <v>1</v>
      </c>
      <c r="BA251" s="43" cm="1">
        <f t="array" ref="BA251">_xlfn.IFS(AY251= "CAT I", 6,AY251= "CAT II", 5,AY251= "CAT III", 4,AY251= "CAT IV", 3,AY251="CAT V", 2, AY251="CAT VI", 1)</f>
        <v>1</v>
      </c>
    </row>
    <row r="252" spans="1:53" x14ac:dyDescent="0.25">
      <c r="A252" s="28" t="s">
        <v>1230</v>
      </c>
      <c r="B252" s="20" t="s">
        <v>1230</v>
      </c>
      <c r="C252" s="20" t="s">
        <v>249</v>
      </c>
      <c r="D252" s="20" t="s">
        <v>1231</v>
      </c>
      <c r="E252" s="20" t="s">
        <v>1232</v>
      </c>
      <c r="F252" s="20" t="s">
        <v>147</v>
      </c>
      <c r="G252" s="20">
        <v>1</v>
      </c>
      <c r="H252" s="20" t="s">
        <v>106</v>
      </c>
      <c r="K252" s="20" t="s">
        <v>152</v>
      </c>
      <c r="L252" s="20" t="s">
        <v>153</v>
      </c>
      <c r="M252" s="20">
        <v>69</v>
      </c>
      <c r="N252" s="59">
        <f t="shared" si="21"/>
        <v>35.493827160493829</v>
      </c>
      <c r="Q252" s="29">
        <v>33.299999999999997</v>
      </c>
      <c r="S252" s="29">
        <v>28.7</v>
      </c>
      <c r="T252" s="29">
        <v>9.6</v>
      </c>
      <c r="U252" s="29">
        <v>7.7</v>
      </c>
      <c r="V252" s="29">
        <v>7.7</v>
      </c>
      <c r="W252" s="29">
        <v>11.6</v>
      </c>
      <c r="X252" s="30">
        <v>5500</v>
      </c>
      <c r="Y252" s="30">
        <v>5300</v>
      </c>
      <c r="Z252" s="20" t="s">
        <v>48</v>
      </c>
      <c r="AA252" s="20" t="s">
        <v>154</v>
      </c>
      <c r="AB252" s="58" t="s">
        <v>1428</v>
      </c>
      <c r="AC252" s="58" cm="1">
        <f t="array" ref="AC252">_xlfn.IFS(AB252="A (Super Heavy)",6,AB252="B (Upper Heavy)",5,AB252="C (Lower Heavy)",4,AB252="D (Upper Medium)",3,AB252="E (Lower Medium)",2,AB252="F (Light)",1, AB252="Specific Analysis",5)</f>
        <v>1</v>
      </c>
      <c r="AD252" s="29">
        <v>1460.3</v>
      </c>
      <c r="AE252" s="20" t="s">
        <v>50</v>
      </c>
      <c r="AF252" s="20" t="s">
        <v>156</v>
      </c>
      <c r="AG252" s="20" t="s">
        <v>152</v>
      </c>
      <c r="AH252" s="20" t="s">
        <v>68</v>
      </c>
      <c r="AI252" s="20" t="s">
        <v>68</v>
      </c>
      <c r="AJ252" s="20" t="s">
        <v>68</v>
      </c>
      <c r="AK252" s="22"/>
      <c r="AL252" s="20" t="s">
        <v>152</v>
      </c>
      <c r="AM252" s="20">
        <v>1</v>
      </c>
      <c r="AN252" s="20" t="s">
        <v>74</v>
      </c>
      <c r="AO252" s="30">
        <v>444</v>
      </c>
      <c r="AP252" s="31">
        <v>636</v>
      </c>
      <c r="AR252" s="20"/>
      <c r="AS252" s="55">
        <f t="shared" si="22"/>
        <v>2404.0642293386554</v>
      </c>
      <c r="AT252" s="55">
        <f t="shared" si="23"/>
        <v>33.299999999999997</v>
      </c>
      <c r="AU252" s="55">
        <f t="shared" si="24"/>
        <v>10.149344711978054</v>
      </c>
      <c r="AV252" s="55">
        <f t="shared" si="27"/>
        <v>35.493827160493829</v>
      </c>
      <c r="AW252" s="55" cm="1">
        <f t="array" ref="AW252">2*9.81^2*(AS252)^2/(3.1416*(AU252^2)*(_xlfn.IFS(F252="Jet",0.973*0.873*0.98094,F252="Turboprop",0.804*0.979*0.97444,F252="Piston",0.804*0.971*0.97444)*IF(R252="",1,1.09011))*1.225*AV252)</f>
        <v>103074.32192274227</v>
      </c>
      <c r="AX252" s="43">
        <f t="shared" si="25"/>
        <v>0.10307432192274227</v>
      </c>
      <c r="AY252" s="41" t="str" cm="1">
        <f t="array" ref="AY252">_xlfn.IFS( AX252&lt;=0.5, "CAT VI",
    AX252&lt;=2, "CAT V",
    AX252&lt;=5, "CAT IV",
    AX252&lt;=10, "CAT III",AX252&lt;=20, "CAT II",AX252&gt;20, "CAT I")</f>
        <v>CAT VI</v>
      </c>
      <c r="AZ252" s="43">
        <f t="shared" si="26"/>
        <v>1</v>
      </c>
      <c r="BA252" s="43" cm="1">
        <f t="array" ref="BA252">_xlfn.IFS(AY252= "CAT I", 6,AY252= "CAT II", 5,AY252= "CAT III", 4,AY252= "CAT IV", 3,AY252="CAT V", 2, AY252="CAT VI", 1)</f>
        <v>1</v>
      </c>
    </row>
    <row r="253" spans="1:53" x14ac:dyDescent="0.25">
      <c r="A253" s="28" t="s">
        <v>454</v>
      </c>
      <c r="B253" s="20" t="s">
        <v>454</v>
      </c>
      <c r="C253" s="20" t="s">
        <v>249</v>
      </c>
      <c r="D253" s="20" t="s">
        <v>455</v>
      </c>
      <c r="E253" s="20" t="s">
        <v>456</v>
      </c>
      <c r="F253" s="20" t="s">
        <v>147</v>
      </c>
      <c r="G253" s="20">
        <v>2</v>
      </c>
      <c r="H253" s="20" t="s">
        <v>64</v>
      </c>
      <c r="K253" s="20" t="s">
        <v>45</v>
      </c>
      <c r="L253" s="20" t="s">
        <v>153</v>
      </c>
      <c r="M253" s="20">
        <v>100</v>
      </c>
      <c r="N253" s="59">
        <f t="shared" si="21"/>
        <v>51.440329218106996</v>
      </c>
      <c r="Q253" s="29">
        <v>50.3</v>
      </c>
      <c r="S253" s="29">
        <v>35.5</v>
      </c>
      <c r="T253" s="29">
        <v>14.3</v>
      </c>
      <c r="U253" s="29">
        <v>12.3</v>
      </c>
      <c r="V253" s="29">
        <v>12.3</v>
      </c>
      <c r="W253" s="29">
        <v>12.8</v>
      </c>
      <c r="X253" s="30">
        <v>10485</v>
      </c>
      <c r="Y253" s="30">
        <v>9600</v>
      </c>
      <c r="Z253" s="20" t="s">
        <v>48</v>
      </c>
      <c r="AA253" s="20" t="s">
        <v>154</v>
      </c>
      <c r="AB253" s="58" t="s">
        <v>1428</v>
      </c>
      <c r="AC253" s="58" cm="1">
        <f t="array" ref="AC253">_xlfn.IFS(AB253="A (Super Heavy)",6,AB253="B (Upper Heavy)",5,AB253="C (Lower Heavy)",4,AB253="D (Upper Medium)",3,AB253="E (Lower Medium)",2,AB253="F (Light)",1, AB253="Specific Analysis",5)</f>
        <v>1</v>
      </c>
      <c r="AD253" s="29">
        <v>2442.1999999999998</v>
      </c>
      <c r="AE253" s="20" t="s">
        <v>50</v>
      </c>
      <c r="AF253" s="20" t="s">
        <v>156</v>
      </c>
      <c r="AG253" s="20" t="s">
        <v>152</v>
      </c>
      <c r="AH253" s="20" t="s">
        <v>68</v>
      </c>
      <c r="AI253" s="20" t="s">
        <v>68</v>
      </c>
      <c r="AJ253" s="20" t="s">
        <v>68</v>
      </c>
      <c r="AL253" s="20" t="s">
        <v>45</v>
      </c>
      <c r="AM253" s="20">
        <v>5</v>
      </c>
      <c r="AN253" s="20" t="s">
        <v>74</v>
      </c>
      <c r="AO253" s="30">
        <v>858</v>
      </c>
      <c r="AP253" s="31">
        <v>213360</v>
      </c>
      <c r="AR253" s="20"/>
      <c r="AS253" s="55">
        <f t="shared" si="22"/>
        <v>4354.5314342737911</v>
      </c>
      <c r="AT253" s="55">
        <f t="shared" si="23"/>
        <v>50.3</v>
      </c>
      <c r="AU253" s="55">
        <f t="shared" si="24"/>
        <v>15.330691862237121</v>
      </c>
      <c r="AV253" s="55">
        <f t="shared" si="27"/>
        <v>51.440329218106996</v>
      </c>
      <c r="AW253" s="55" cm="1">
        <f t="array" ref="AW253">2*9.81^2*(AS253)^2/(3.1416*(AU253^2)*(_xlfn.IFS(F253="Jet",0.973*0.873*0.98094,F253="Turboprop",0.804*0.979*0.97444,F253="Piston",0.804*0.971*0.97444)*IF(R253="",1,1.09011))*1.225*AV253)</f>
        <v>102268.71544278924</v>
      </c>
      <c r="AX253" s="43">
        <f t="shared" si="25"/>
        <v>0.10226871544278923</v>
      </c>
      <c r="AY253" s="41" t="str" cm="1">
        <f t="array" ref="AY253">_xlfn.IFS( AX253&lt;=0.5, "CAT VI",
    AX253&lt;=2, "CAT V",
    AX253&lt;=5, "CAT IV",
    AX253&lt;=10, "CAT III",AX253&lt;=20, "CAT II",AX253&gt;20, "CAT I")</f>
        <v>CAT VI</v>
      </c>
      <c r="AZ253" s="43">
        <f t="shared" si="26"/>
        <v>1</v>
      </c>
      <c r="BA253" s="43" cm="1">
        <f t="array" ref="BA253">_xlfn.IFS(AY253= "CAT I", 6,AY253= "CAT II", 5,AY253= "CAT III", 4,AY253= "CAT IV", 3,AY253="CAT V", 2, AY253="CAT VI", 1)</f>
        <v>1</v>
      </c>
    </row>
    <row r="254" spans="1:53" x14ac:dyDescent="0.25">
      <c r="A254" s="28" t="s">
        <v>947</v>
      </c>
      <c r="B254" s="20" t="s">
        <v>947</v>
      </c>
      <c r="C254" s="20" t="s">
        <v>948</v>
      </c>
      <c r="D254" s="20" t="s">
        <v>949</v>
      </c>
      <c r="E254" s="20" t="s">
        <v>950</v>
      </c>
      <c r="F254" s="20" t="s">
        <v>147</v>
      </c>
      <c r="G254" s="20">
        <v>1</v>
      </c>
      <c r="H254" s="20" t="s">
        <v>106</v>
      </c>
      <c r="K254" s="20" t="s">
        <v>152</v>
      </c>
      <c r="L254" s="20" t="s">
        <v>153</v>
      </c>
      <c r="M254" s="20">
        <v>73</v>
      </c>
      <c r="N254" s="59">
        <f t="shared" si="21"/>
        <v>37.55144032921811</v>
      </c>
      <c r="Q254" s="29">
        <v>45</v>
      </c>
      <c r="S254" s="29">
        <v>34.200000000000003</v>
      </c>
      <c r="T254" s="29">
        <v>15.3</v>
      </c>
      <c r="U254" s="29">
        <v>12</v>
      </c>
      <c r="V254" s="29">
        <v>12</v>
      </c>
      <c r="W254" s="29">
        <v>13.2</v>
      </c>
      <c r="X254" s="30">
        <v>7255</v>
      </c>
      <c r="Y254" s="30">
        <v>7255</v>
      </c>
      <c r="Z254" s="20" t="s">
        <v>48</v>
      </c>
      <c r="AA254" s="20" t="s">
        <v>154</v>
      </c>
      <c r="AB254" s="58" t="s">
        <v>1428</v>
      </c>
      <c r="AC254" s="58" cm="1">
        <f t="array" ref="AC254">_xlfn.IFS(AB254="A (Super Heavy)",6,AB254="B (Upper Heavy)",5,AB254="C (Lower Heavy)",4,AB254="D (Upper Medium)",3,AB254="E (Lower Medium)",2,AB254="F (Light)",1, AB254="Specific Analysis",5)</f>
        <v>1</v>
      </c>
      <c r="AD254" s="29">
        <v>2156</v>
      </c>
      <c r="AE254" s="20" t="s">
        <v>50</v>
      </c>
      <c r="AF254" s="20" t="s">
        <v>156</v>
      </c>
      <c r="AG254" s="20" t="s">
        <v>152</v>
      </c>
      <c r="AH254" s="20" t="s">
        <v>68</v>
      </c>
      <c r="AI254" s="20" t="s">
        <v>68</v>
      </c>
      <c r="AJ254" s="20" t="s">
        <v>68</v>
      </c>
      <c r="AL254" s="20" t="s">
        <v>152</v>
      </c>
      <c r="AM254" s="20" t="s">
        <v>47</v>
      </c>
      <c r="AN254" s="20" t="s">
        <v>74</v>
      </c>
      <c r="AO254" s="30">
        <v>170</v>
      </c>
      <c r="AP254" s="31">
        <v>2618</v>
      </c>
      <c r="AR254" s="20"/>
      <c r="AS254" s="55">
        <f t="shared" si="22"/>
        <v>3290.8464120475369</v>
      </c>
      <c r="AT254" s="55">
        <f t="shared" si="23"/>
        <v>45</v>
      </c>
      <c r="AU254" s="55">
        <f t="shared" si="24"/>
        <v>13.715330691862237</v>
      </c>
      <c r="AV254" s="55">
        <f t="shared" si="27"/>
        <v>37.55144032921811</v>
      </c>
      <c r="AW254" s="55" cm="1">
        <f t="array" ref="AW254">2*9.81^2*(AS254)^2/(3.1416*(AU254^2)*(_xlfn.IFS(F254="Jet",0.973*0.873*0.98094,F254="Turboprop",0.804*0.979*0.97444,F254="Piston",0.804*0.971*0.97444)*IF(R254="",1,1.09011))*1.225*AV254)</f>
        <v>99968.51731046116</v>
      </c>
      <c r="AX254" s="43">
        <f t="shared" si="25"/>
        <v>9.9968517310461164E-2</v>
      </c>
      <c r="AY254" s="41" t="str" cm="1">
        <f t="array" ref="AY254">_xlfn.IFS( AX254&lt;=0.5, "CAT VI",
    AX254&lt;=2, "CAT V",
    AX254&lt;=5, "CAT IV",
    AX254&lt;=10, "CAT III",AX254&lt;=20, "CAT II",AX254&gt;20, "CAT I")</f>
        <v>CAT VI</v>
      </c>
      <c r="AZ254" s="43">
        <f t="shared" si="26"/>
        <v>1</v>
      </c>
      <c r="BA254" s="43" cm="1">
        <f t="array" ref="BA254">_xlfn.IFS(AY254= "CAT I", 6,AY254= "CAT II", 5,AY254= "CAT III", 4,AY254= "CAT IV", 3,AY254="CAT V", 2, AY254="CAT VI", 1)</f>
        <v>1</v>
      </c>
    </row>
    <row r="255" spans="1:53" x14ac:dyDescent="0.25">
      <c r="A255" s="28" t="s">
        <v>183</v>
      </c>
      <c r="B255" s="20" t="s">
        <v>183</v>
      </c>
      <c r="C255" s="20" t="s">
        <v>184</v>
      </c>
      <c r="D255" s="20" t="s">
        <v>185</v>
      </c>
      <c r="E255" s="20" t="s">
        <v>186</v>
      </c>
      <c r="F255" s="20" t="s">
        <v>147</v>
      </c>
      <c r="G255" s="20">
        <v>2</v>
      </c>
      <c r="H255" s="20" t="s">
        <v>64</v>
      </c>
      <c r="K255" s="20" t="s">
        <v>152</v>
      </c>
      <c r="L255" s="20" t="s">
        <v>46</v>
      </c>
      <c r="M255" s="20">
        <v>97</v>
      </c>
      <c r="N255" s="59">
        <f t="shared" si="21"/>
        <v>49.897119341563787</v>
      </c>
      <c r="Q255" s="29">
        <v>52.1</v>
      </c>
      <c r="S255" s="29">
        <v>44.4</v>
      </c>
      <c r="T255" s="29">
        <v>15</v>
      </c>
      <c r="U255" s="29">
        <v>17.8</v>
      </c>
      <c r="V255" s="29">
        <v>17.8</v>
      </c>
      <c r="W255" s="29">
        <v>15.4</v>
      </c>
      <c r="X255" s="30">
        <v>10325</v>
      </c>
      <c r="Y255" s="30">
        <v>9675</v>
      </c>
      <c r="Z255" s="20" t="s">
        <v>48</v>
      </c>
      <c r="AA255" s="20" t="s">
        <v>154</v>
      </c>
      <c r="AB255" s="58" t="s">
        <v>1428</v>
      </c>
      <c r="AC255" s="58" cm="1">
        <f t="array" ref="AC255">_xlfn.IFS(AB255="A (Super Heavy)",6,AB255="B (Upper Heavy)",5,AB255="C (Lower Heavy)",4,AB255="D (Upper Medium)",3,AB255="E (Lower Medium)",2,AB255="F (Light)",1, AB255="Specific Analysis",5)</f>
        <v>1</v>
      </c>
      <c r="AD255" s="29">
        <v>3064.6</v>
      </c>
      <c r="AE255" s="20" t="s">
        <v>50</v>
      </c>
      <c r="AF255" s="20" t="s">
        <v>156</v>
      </c>
      <c r="AG255" s="20" t="s">
        <v>152</v>
      </c>
      <c r="AH255" s="20" t="s">
        <v>68</v>
      </c>
      <c r="AI255" s="20" t="s">
        <v>68</v>
      </c>
      <c r="AJ255" s="20" t="s">
        <v>68</v>
      </c>
      <c r="AL255" s="20" t="s">
        <v>45</v>
      </c>
      <c r="AM255" s="20">
        <v>4</v>
      </c>
      <c r="AN255" s="20" t="s">
        <v>74</v>
      </c>
      <c r="AO255" s="30">
        <v>179</v>
      </c>
      <c r="AP255" s="31">
        <v>8012</v>
      </c>
      <c r="AR255" s="20"/>
      <c r="AS255" s="55">
        <f t="shared" si="22"/>
        <v>4388.5512111040553</v>
      </c>
      <c r="AT255" s="55">
        <f t="shared" si="23"/>
        <v>52.1</v>
      </c>
      <c r="AU255" s="55">
        <f t="shared" si="24"/>
        <v>15.879305089911613</v>
      </c>
      <c r="AV255" s="55">
        <f t="shared" si="27"/>
        <v>49.897119341563787</v>
      </c>
      <c r="AW255" s="55" cm="1">
        <f t="array" ref="AW255">2*9.81^2*(AS255)^2/(3.1416*(AU255^2)*(_xlfn.IFS(F255="Jet",0.973*0.873*0.98094,F255="Turboprop",0.804*0.979*0.97444,F255="Piston",0.804*0.971*0.97444)*IF(R255="",1,1.09011))*1.225*AV255)</f>
        <v>99813.910697508516</v>
      </c>
      <c r="AX255" s="43">
        <f t="shared" si="25"/>
        <v>9.9813910697508515E-2</v>
      </c>
      <c r="AY255" s="41" t="str" cm="1">
        <f t="array" ref="AY255">_xlfn.IFS( AX255&lt;=0.5, "CAT VI",
    AX255&lt;=2, "CAT V",
    AX255&lt;=5, "CAT IV",
    AX255&lt;=10, "CAT III",AX255&lt;=20, "CAT II",AX255&gt;20, "CAT I")</f>
        <v>CAT VI</v>
      </c>
      <c r="AZ255" s="43">
        <f t="shared" si="26"/>
        <v>1</v>
      </c>
      <c r="BA255" s="43" cm="1">
        <f t="array" ref="BA255">_xlfn.IFS(AY255= "CAT I", 6,AY255= "CAT II", 5,AY255= "CAT III", 4,AY255= "CAT IV", 3,AY255="CAT V", 2, AY255="CAT VI", 1)</f>
        <v>1</v>
      </c>
    </row>
    <row r="256" spans="1:53" x14ac:dyDescent="0.25">
      <c r="A256" s="28" t="s">
        <v>829</v>
      </c>
      <c r="B256" s="20" t="s">
        <v>829</v>
      </c>
      <c r="C256" s="20" t="s">
        <v>830</v>
      </c>
      <c r="D256" s="20" t="s">
        <v>831</v>
      </c>
      <c r="E256" s="20" t="s">
        <v>832</v>
      </c>
      <c r="F256" s="20" t="s">
        <v>147</v>
      </c>
      <c r="G256" s="20">
        <v>2</v>
      </c>
      <c r="H256" s="20" t="s">
        <v>64</v>
      </c>
      <c r="K256" s="20" t="s">
        <v>45</v>
      </c>
      <c r="L256" s="20" t="s">
        <v>153</v>
      </c>
      <c r="M256" s="20">
        <v>103</v>
      </c>
      <c r="N256" s="59">
        <f t="shared" si="21"/>
        <v>52.983539094650205</v>
      </c>
      <c r="Q256" s="29">
        <v>49.5</v>
      </c>
      <c r="S256" s="29">
        <v>39</v>
      </c>
      <c r="T256" s="29">
        <v>13.2</v>
      </c>
      <c r="U256" s="29">
        <v>12.5</v>
      </c>
      <c r="V256" s="29">
        <v>12.5</v>
      </c>
      <c r="W256" s="29">
        <v>14.5</v>
      </c>
      <c r="X256" s="30">
        <v>9850</v>
      </c>
      <c r="Y256" s="30">
        <v>9361</v>
      </c>
      <c r="Z256" s="20" t="s">
        <v>48</v>
      </c>
      <c r="AA256" s="20" t="s">
        <v>154</v>
      </c>
      <c r="AB256" s="58" t="s">
        <v>1428</v>
      </c>
      <c r="AC256" s="58" cm="1">
        <f t="array" ref="AC256">_xlfn.IFS(AB256="A (Super Heavy)",6,AB256="B (Upper Heavy)",5,AB256="C (Lower Heavy)",4,AB256="D (Upper Medium)",3,AB256="E (Lower Medium)",2,AB256="F (Light)",1, AB256="Specific Analysis",5)</f>
        <v>1</v>
      </c>
      <c r="AD256" s="29">
        <v>2618</v>
      </c>
      <c r="AE256" s="20" t="s">
        <v>50</v>
      </c>
      <c r="AF256" s="20" t="s">
        <v>156</v>
      </c>
      <c r="AG256" s="20" t="s">
        <v>152</v>
      </c>
      <c r="AH256" s="20" t="s">
        <v>68</v>
      </c>
      <c r="AI256" s="20" t="s">
        <v>68</v>
      </c>
      <c r="AJ256" s="20" t="s">
        <v>68</v>
      </c>
      <c r="AL256" s="20" t="s">
        <v>45</v>
      </c>
      <c r="AM256" s="20">
        <v>6</v>
      </c>
      <c r="AN256" s="20" t="s">
        <v>74</v>
      </c>
      <c r="AO256" s="30">
        <v>4</v>
      </c>
      <c r="AP256" s="31">
        <v>312</v>
      </c>
      <c r="AR256" s="20"/>
      <c r="AS256" s="55">
        <f t="shared" si="22"/>
        <v>4246.12174544135</v>
      </c>
      <c r="AT256" s="55">
        <f t="shared" si="23"/>
        <v>49.5</v>
      </c>
      <c r="AU256" s="55">
        <f t="shared" si="24"/>
        <v>15.086863761048461</v>
      </c>
      <c r="AV256" s="55">
        <f t="shared" si="27"/>
        <v>52.983539094650205</v>
      </c>
      <c r="AW256" s="55" cm="1">
        <f t="array" ref="AW256">2*9.81^2*(AS256)^2/(3.1416*(AU256^2)*(_xlfn.IFS(F256="Jet",0.973*0.873*0.98094,F256="Turboprop",0.804*0.979*0.97444,F256="Piston",0.804*0.971*0.97444)*IF(R256="",1,1.09011))*1.225*AV256)</f>
        <v>97483.962270573073</v>
      </c>
      <c r="AX256" s="43">
        <f t="shared" si="25"/>
        <v>9.7483962270573071E-2</v>
      </c>
      <c r="AY256" s="41" t="str" cm="1">
        <f t="array" ref="AY256">_xlfn.IFS( AX256&lt;=0.5, "CAT VI",
    AX256&lt;=2, "CAT V",
    AX256&lt;=5, "CAT IV",
    AX256&lt;=10, "CAT III",AX256&lt;=20, "CAT II",AX256&gt;20, "CAT I")</f>
        <v>CAT VI</v>
      </c>
      <c r="AZ256" s="43">
        <f t="shared" si="26"/>
        <v>1</v>
      </c>
      <c r="BA256" s="43" cm="1">
        <f t="array" ref="BA256">_xlfn.IFS(AY256= "CAT I", 6,AY256= "CAT II", 5,AY256= "CAT III", 4,AY256= "CAT IV", 3,AY256="CAT V", 2, AY256="CAT VI", 1)</f>
        <v>1</v>
      </c>
    </row>
    <row r="257" spans="1:53" x14ac:dyDescent="0.25">
      <c r="A257" s="28" t="s">
        <v>187</v>
      </c>
      <c r="B257" s="20" t="s">
        <v>187</v>
      </c>
      <c r="C257" s="20" t="s">
        <v>184</v>
      </c>
      <c r="D257" s="20" t="s">
        <v>188</v>
      </c>
      <c r="E257" s="20" t="s">
        <v>189</v>
      </c>
      <c r="F257" s="20" t="s">
        <v>147</v>
      </c>
      <c r="G257" s="20">
        <v>2</v>
      </c>
      <c r="H257" s="20" t="s">
        <v>64</v>
      </c>
      <c r="K257" s="20" t="s">
        <v>45</v>
      </c>
      <c r="L257" s="20" t="s">
        <v>46</v>
      </c>
      <c r="M257" s="20">
        <v>100</v>
      </c>
      <c r="N257" s="59">
        <f t="shared" si="21"/>
        <v>51.440329218106996</v>
      </c>
      <c r="Q257" s="29">
        <v>52.1</v>
      </c>
      <c r="S257" s="29">
        <v>43</v>
      </c>
      <c r="T257" s="29">
        <v>15</v>
      </c>
      <c r="U257" s="29">
        <v>17.8</v>
      </c>
      <c r="V257" s="29">
        <v>17.8</v>
      </c>
      <c r="W257" s="29">
        <v>15.4</v>
      </c>
      <c r="X257" s="30">
        <v>10325</v>
      </c>
      <c r="Y257" s="30">
        <v>9675</v>
      </c>
      <c r="Z257" s="20" t="s">
        <v>48</v>
      </c>
      <c r="AA257" s="20" t="s">
        <v>154</v>
      </c>
      <c r="AB257" s="58" t="s">
        <v>1428</v>
      </c>
      <c r="AC257" s="58" cm="1">
        <f t="array" ref="AC257">_xlfn.IFS(AB257="A (Super Heavy)",6,AB257="B (Upper Heavy)",5,AB257="C (Lower Heavy)",4,AB257="D (Upper Medium)",3,AB257="E (Lower Medium)",2,AB257="F (Light)",1, AB257="Specific Analysis",5)</f>
        <v>1</v>
      </c>
      <c r="AD257" s="29">
        <v>2979.6</v>
      </c>
      <c r="AE257" s="20" t="s">
        <v>50</v>
      </c>
      <c r="AF257" s="20" t="s">
        <v>156</v>
      </c>
      <c r="AG257" s="20" t="s">
        <v>152</v>
      </c>
      <c r="AH257" s="20" t="s">
        <v>68</v>
      </c>
      <c r="AI257" s="20" t="s">
        <v>68</v>
      </c>
      <c r="AJ257" s="20" t="s">
        <v>68</v>
      </c>
      <c r="AL257" s="20" t="s">
        <v>45</v>
      </c>
      <c r="AM257" s="20">
        <v>6</v>
      </c>
      <c r="AN257" s="20" t="s">
        <v>69</v>
      </c>
      <c r="AO257" s="30">
        <v>0</v>
      </c>
      <c r="AP257" s="31">
        <v>3000</v>
      </c>
      <c r="AR257" s="20"/>
      <c r="AS257" s="55">
        <f t="shared" si="22"/>
        <v>4388.5512111040553</v>
      </c>
      <c r="AT257" s="55">
        <f t="shared" si="23"/>
        <v>52.1</v>
      </c>
      <c r="AU257" s="55">
        <f t="shared" si="24"/>
        <v>15.879305089911613</v>
      </c>
      <c r="AV257" s="55">
        <f t="shared" si="27"/>
        <v>51.440329218106996</v>
      </c>
      <c r="AW257" s="55" cm="1">
        <f t="array" ref="AW257">2*9.81^2*(AS257)^2/(3.1416*(AU257^2)*(_xlfn.IFS(F257="Jet",0.973*0.873*0.98094,F257="Turboprop",0.804*0.979*0.97444,F257="Piston",0.804*0.971*0.97444)*IF(R257="",1,1.09011))*1.225*AV257)</f>
        <v>96819.493376583268</v>
      </c>
      <c r="AX257" s="43">
        <f t="shared" si="25"/>
        <v>9.6819493376583271E-2</v>
      </c>
      <c r="AY257" s="41" t="str" cm="1">
        <f t="array" ref="AY257">_xlfn.IFS( AX257&lt;=0.5, "CAT VI",
    AX257&lt;=2, "CAT V",
    AX257&lt;=5, "CAT IV",
    AX257&lt;=10, "CAT III",AX257&lt;=20, "CAT II",AX257&gt;20, "CAT I")</f>
        <v>CAT VI</v>
      </c>
      <c r="AZ257" s="43">
        <f t="shared" si="26"/>
        <v>1</v>
      </c>
      <c r="BA257" s="43" cm="1">
        <f t="array" ref="BA257">_xlfn.IFS(AY257= "CAT I", 6,AY257= "CAT II", 5,AY257= "CAT III", 4,AY257= "CAT IV", 3,AY257="CAT V", 2, AY257="CAT VI", 1)</f>
        <v>1</v>
      </c>
    </row>
    <row r="258" spans="1:53" x14ac:dyDescent="0.25">
      <c r="A258" s="28" t="s">
        <v>180</v>
      </c>
      <c r="B258" s="20" t="s">
        <v>180</v>
      </c>
      <c r="C258" s="20" t="s">
        <v>166</v>
      </c>
      <c r="D258" s="20" t="s">
        <v>181</v>
      </c>
      <c r="E258" s="20" t="s">
        <v>182</v>
      </c>
      <c r="F258" s="20" t="s">
        <v>147</v>
      </c>
      <c r="G258" s="20">
        <v>2</v>
      </c>
      <c r="H258" s="20" t="s">
        <v>64</v>
      </c>
      <c r="K258" s="20" t="s">
        <v>45</v>
      </c>
      <c r="L258" s="20" t="s">
        <v>153</v>
      </c>
      <c r="M258" s="20">
        <v>97</v>
      </c>
      <c r="N258" s="59">
        <f t="shared" ref="N258:N321" si="28">M258/1.944</f>
        <v>49.897119341563787</v>
      </c>
      <c r="Q258" s="29">
        <v>46.7</v>
      </c>
      <c r="S258" s="29">
        <v>41.5</v>
      </c>
      <c r="T258" s="29">
        <v>14.5</v>
      </c>
      <c r="U258" s="29">
        <v>16.7</v>
      </c>
      <c r="V258" s="29">
        <v>16.7</v>
      </c>
      <c r="W258" s="29">
        <v>12.9</v>
      </c>
      <c r="X258" s="30">
        <v>8950</v>
      </c>
      <c r="Y258" s="30">
        <v>8500</v>
      </c>
      <c r="Z258" s="20" t="s">
        <v>48</v>
      </c>
      <c r="AA258" s="20" t="s">
        <v>154</v>
      </c>
      <c r="AB258" s="58" t="s">
        <v>1428</v>
      </c>
      <c r="AC258" s="58" cm="1">
        <f t="array" ref="AC258">_xlfn.IFS(AB258="A (Super Heavy)",6,AB258="B (Upper Heavy)",5,AB258="C (Lower Heavy)",4,AB258="D (Upper Medium)",3,AB258="E (Lower Medium)",2,AB258="F (Light)",1, AB258="Specific Analysis",5)</f>
        <v>1</v>
      </c>
      <c r="AD258" s="29">
        <v>2635.4</v>
      </c>
      <c r="AE258" s="20" t="s">
        <v>50</v>
      </c>
      <c r="AF258" s="20" t="s">
        <v>156</v>
      </c>
      <c r="AG258" s="20" t="s">
        <v>152</v>
      </c>
      <c r="AH258" s="20" t="s">
        <v>68</v>
      </c>
      <c r="AI258" s="20" t="s">
        <v>68</v>
      </c>
      <c r="AJ258" s="20" t="s">
        <v>68</v>
      </c>
      <c r="AL258" s="20" t="s">
        <v>45</v>
      </c>
      <c r="AM258" s="20">
        <v>4</v>
      </c>
      <c r="AN258" s="20" t="s">
        <v>74</v>
      </c>
      <c r="AO258" s="30">
        <v>1</v>
      </c>
      <c r="AP258" s="31">
        <v>140</v>
      </c>
      <c r="AR258" s="20"/>
      <c r="AS258" s="55">
        <f t="shared" ref="AS258:AS321" si="29">Y258/2.2046</f>
        <v>3855.5747074299193</v>
      </c>
      <c r="AT258" s="55">
        <f t="shared" ref="AT258:AT321" si="30">IF(R258="",Q258,R258)</f>
        <v>46.7</v>
      </c>
      <c r="AU258" s="55">
        <f t="shared" ref="AU258:AU321" si="31">AT258/3.281</f>
        <v>14.233465406888143</v>
      </c>
      <c r="AV258" s="55">
        <f t="shared" si="27"/>
        <v>49.897119341563787</v>
      </c>
      <c r="AW258" s="55" cm="1">
        <f t="array" ref="AW258">2*9.81^2*(AS258)^2/(3.1416*(AU258^2)*(_xlfn.IFS(F258="Jet",0.973*0.873*0.98094,F258="Turboprop",0.804*0.979*0.97444,F258="Piston",0.804*0.971*0.97444)*IF(R258="",1,1.09011))*1.225*AV258)</f>
        <v>95888.971634638699</v>
      </c>
      <c r="AX258" s="43">
        <f t="shared" ref="AX258:AX321" si="32">AW258/1000000</f>
        <v>9.5888971634638706E-2</v>
      </c>
      <c r="AY258" s="41" t="str" cm="1">
        <f t="array" ref="AY258">_xlfn.IFS( AX258&lt;=0.5, "CAT VI",
    AX258&lt;=2, "CAT V",
    AX258&lt;=5, "CAT IV",
    AX258&lt;=10, "CAT III",AX258&lt;=20, "CAT II",AX258&gt;20, "CAT I")</f>
        <v>CAT VI</v>
      </c>
      <c r="AZ258" s="43">
        <f t="shared" ref="AZ258:AZ321" si="33">AC258</f>
        <v>1</v>
      </c>
      <c r="BA258" s="43" cm="1">
        <f t="array" ref="BA258">_xlfn.IFS(AY258= "CAT I", 6,AY258= "CAT II", 5,AY258= "CAT III", 4,AY258= "CAT IV", 3,AY258="CAT V", 2, AY258="CAT VI", 1)</f>
        <v>1</v>
      </c>
    </row>
    <row r="259" spans="1:53" x14ac:dyDescent="0.25">
      <c r="A259" s="28" t="s">
        <v>1247</v>
      </c>
      <c r="B259" s="20" t="s">
        <v>1247</v>
      </c>
      <c r="C259" s="20" t="s">
        <v>1241</v>
      </c>
      <c r="D259" s="20" t="s">
        <v>1248</v>
      </c>
      <c r="E259" s="20" t="s">
        <v>1248</v>
      </c>
      <c r="F259" s="20" t="s">
        <v>147</v>
      </c>
      <c r="G259" s="20">
        <v>1</v>
      </c>
      <c r="H259" s="20" t="s">
        <v>106</v>
      </c>
      <c r="K259" s="20" t="s">
        <v>152</v>
      </c>
      <c r="L259" s="20" t="s">
        <v>153</v>
      </c>
      <c r="M259" s="20">
        <v>85</v>
      </c>
      <c r="N259" s="59">
        <f t="shared" si="28"/>
        <v>43.724279835390945</v>
      </c>
      <c r="Q259" s="29">
        <v>41.6</v>
      </c>
      <c r="S259" s="29">
        <v>34.9</v>
      </c>
      <c r="T259" s="29">
        <v>14.3</v>
      </c>
      <c r="U259" s="29">
        <v>9.6</v>
      </c>
      <c r="V259" s="29">
        <v>8.9</v>
      </c>
      <c r="W259" s="29">
        <v>12.7</v>
      </c>
      <c r="X259" s="30">
        <v>7394</v>
      </c>
      <c r="Y259" s="30">
        <v>7024</v>
      </c>
      <c r="Z259" s="20" t="s">
        <v>48</v>
      </c>
      <c r="AA259" s="20" t="s">
        <v>154</v>
      </c>
      <c r="AB259" s="58" t="s">
        <v>1428</v>
      </c>
      <c r="AC259" s="58" cm="1">
        <f t="array" ref="AC259">_xlfn.IFS(AB259="A (Super Heavy)",6,AB259="B (Upper Heavy)",5,AB259="C (Lower Heavy)",4,AB259="D (Upper Medium)",3,AB259="E (Lower Medium)",2,AB259="F (Light)",1, AB259="Specific Analysis",5)</f>
        <v>1</v>
      </c>
      <c r="AD259" s="29">
        <v>2058.8000000000002</v>
      </c>
      <c r="AE259" s="20" t="s">
        <v>50</v>
      </c>
      <c r="AF259" s="20" t="s">
        <v>156</v>
      </c>
      <c r="AG259" s="20" t="s">
        <v>152</v>
      </c>
      <c r="AH259" s="20" t="s">
        <v>68</v>
      </c>
      <c r="AI259" s="20" t="s">
        <v>68</v>
      </c>
      <c r="AJ259" s="20" t="s">
        <v>68</v>
      </c>
      <c r="AL259" s="20" t="s">
        <v>152</v>
      </c>
      <c r="AM259" s="20" t="s">
        <v>47</v>
      </c>
      <c r="AN259" s="20" t="s">
        <v>74</v>
      </c>
      <c r="AO259" s="30">
        <v>330</v>
      </c>
      <c r="AP259" s="31">
        <v>40406</v>
      </c>
      <c r="AR259" s="20"/>
      <c r="AS259" s="55">
        <f t="shared" si="29"/>
        <v>3186.0654994103238</v>
      </c>
      <c r="AT259" s="55">
        <f t="shared" si="30"/>
        <v>41.6</v>
      </c>
      <c r="AU259" s="55">
        <f t="shared" si="31"/>
        <v>12.679061261810423</v>
      </c>
      <c r="AV259" s="55">
        <f t="shared" si="27"/>
        <v>43.724279835390945</v>
      </c>
      <c r="AW259" s="55" cm="1">
        <f t="array" ref="AW259">2*9.81^2*(AS259)^2/(3.1416*(AU259^2)*(_xlfn.IFS(F259="Jet",0.973*0.873*0.98094,F259="Turboprop",0.804*0.979*0.97444,F259="Piston",0.804*0.971*0.97444)*IF(R259="",1,1.09011))*1.225*AV259)</f>
        <v>94167.214460576099</v>
      </c>
      <c r="AX259" s="43">
        <f t="shared" si="32"/>
        <v>9.4167214460576104E-2</v>
      </c>
      <c r="AY259" s="41" t="str" cm="1">
        <f t="array" ref="AY259">_xlfn.IFS( AX259&lt;=0.5, "CAT VI",
    AX259&lt;=2, "CAT V",
    AX259&lt;=5, "CAT IV",
    AX259&lt;=10, "CAT III",AX259&lt;=20, "CAT II",AX259&gt;20, "CAT I")</f>
        <v>CAT VI</v>
      </c>
      <c r="AZ259" s="43">
        <f t="shared" si="33"/>
        <v>1</v>
      </c>
      <c r="BA259" s="43" cm="1">
        <f t="array" ref="BA259">_xlfn.IFS(AY259= "CAT I", 6,AY259= "CAT II", 5,AY259= "CAT III", 4,AY259= "CAT IV", 3,AY259="CAT V", 2, AY259="CAT VI", 1)</f>
        <v>1</v>
      </c>
    </row>
    <row r="260" spans="1:53" x14ac:dyDescent="0.25">
      <c r="A260" s="28" t="s">
        <v>575</v>
      </c>
      <c r="B260" s="20" t="s">
        <v>575</v>
      </c>
      <c r="C260" s="20" t="s">
        <v>472</v>
      </c>
      <c r="D260" s="20" t="s">
        <v>576</v>
      </c>
      <c r="E260" s="20" t="s">
        <v>576</v>
      </c>
      <c r="F260" s="20" t="s">
        <v>147</v>
      </c>
      <c r="G260" s="20">
        <v>2</v>
      </c>
      <c r="H260" s="20" t="s">
        <v>64</v>
      </c>
      <c r="K260" s="20" t="s">
        <v>152</v>
      </c>
      <c r="L260" s="20" t="s">
        <v>46</v>
      </c>
      <c r="M260" s="20">
        <v>98</v>
      </c>
      <c r="N260" s="59">
        <f t="shared" si="28"/>
        <v>50.411522633744859</v>
      </c>
      <c r="Q260" s="29">
        <v>44.2</v>
      </c>
      <c r="S260" s="29">
        <v>35.799999999999997</v>
      </c>
      <c r="T260" s="29">
        <v>12.6</v>
      </c>
      <c r="U260" s="29">
        <v>10.5</v>
      </c>
      <c r="V260" s="29">
        <v>10.5</v>
      </c>
      <c r="W260" s="29">
        <v>19.8</v>
      </c>
      <c r="X260" s="30">
        <v>8600</v>
      </c>
      <c r="Y260" s="30">
        <v>8000</v>
      </c>
      <c r="Z260" s="20" t="s">
        <v>48</v>
      </c>
      <c r="AA260" s="20" t="s">
        <v>154</v>
      </c>
      <c r="AB260" s="58" t="s">
        <v>1428</v>
      </c>
      <c r="AC260" s="58" cm="1">
        <f t="array" ref="AC260">_xlfn.IFS(AB260="A (Super Heavy)",6,AB260="B (Upper Heavy)",5,AB260="C (Lower Heavy)",4,AB260="D (Upper Medium)",3,AB260="E (Lower Medium)",2,AB260="F (Light)",1, AB260="Specific Analysis",5)</f>
        <v>1</v>
      </c>
      <c r="AD260" s="29">
        <v>2211.8000000000002</v>
      </c>
      <c r="AE260" s="20" t="s">
        <v>50</v>
      </c>
      <c r="AF260" s="20" t="s">
        <v>156</v>
      </c>
      <c r="AG260" s="20" t="s">
        <v>152</v>
      </c>
      <c r="AH260" s="20" t="s">
        <v>68</v>
      </c>
      <c r="AI260" s="20" t="s">
        <v>68</v>
      </c>
      <c r="AJ260" s="20" t="s">
        <v>68</v>
      </c>
      <c r="AL260" s="20" t="s">
        <v>45</v>
      </c>
      <c r="AM260" s="20">
        <v>5</v>
      </c>
      <c r="AN260" s="20" t="s">
        <v>74</v>
      </c>
      <c r="AO260" s="30">
        <v>162</v>
      </c>
      <c r="AP260" s="31">
        <v>17628</v>
      </c>
      <c r="AR260" s="20"/>
      <c r="AS260" s="55">
        <f t="shared" si="29"/>
        <v>3628.7761952281589</v>
      </c>
      <c r="AT260" s="55">
        <f t="shared" si="30"/>
        <v>44.2</v>
      </c>
      <c r="AU260" s="55">
        <f t="shared" si="31"/>
        <v>13.471502590673575</v>
      </c>
      <c r="AV260" s="55">
        <f t="shared" si="27"/>
        <v>50.411522633744859</v>
      </c>
      <c r="AW260" s="55" cm="1">
        <f t="array" ref="AW260">2*9.81^2*(AS260)^2/(3.1416*(AU260^2)*(_xlfn.IFS(F260="Jet",0.973*0.873*0.98094,F260="Turboprop",0.804*0.979*0.97444,F260="Piston",0.804*0.971*0.97444)*IF(R260="",1,1.09011))*1.225*AV260)</f>
        <v>93852.460875958495</v>
      </c>
      <c r="AX260" s="43">
        <f t="shared" si="32"/>
        <v>9.3852460875958499E-2</v>
      </c>
      <c r="AY260" s="41" t="str" cm="1">
        <f t="array" ref="AY260">_xlfn.IFS( AX260&lt;=0.5, "CAT VI",
    AX260&lt;=2, "CAT V",
    AX260&lt;=5, "CAT IV",
    AX260&lt;=10, "CAT III",AX260&lt;=20, "CAT II",AX260&gt;20, "CAT I")</f>
        <v>CAT VI</v>
      </c>
      <c r="AZ260" s="43">
        <f t="shared" si="33"/>
        <v>1</v>
      </c>
      <c r="BA260" s="43" cm="1">
        <f t="array" ref="BA260">_xlfn.IFS(AY260= "CAT I", 6,AY260= "CAT II", 5,AY260= "CAT III", 4,AY260= "CAT IV", 3,AY260="CAT V", 2, AY260="CAT VI", 1)</f>
        <v>1</v>
      </c>
    </row>
    <row r="261" spans="1:53" x14ac:dyDescent="0.25">
      <c r="A261" s="28" t="s">
        <v>1249</v>
      </c>
      <c r="B261" s="20" t="s">
        <v>1249</v>
      </c>
      <c r="C261" s="20" t="s">
        <v>1241</v>
      </c>
      <c r="D261" s="20" t="s">
        <v>1250</v>
      </c>
      <c r="E261" s="20" t="s">
        <v>1251</v>
      </c>
      <c r="F261" s="20" t="s">
        <v>147</v>
      </c>
      <c r="G261" s="20">
        <v>1</v>
      </c>
      <c r="H261" s="20" t="s">
        <v>106</v>
      </c>
      <c r="K261" s="20" t="s">
        <v>152</v>
      </c>
      <c r="L261" s="20" t="s">
        <v>153</v>
      </c>
      <c r="M261" s="20">
        <v>85</v>
      </c>
      <c r="N261" s="59">
        <f t="shared" si="28"/>
        <v>43.724279835390945</v>
      </c>
      <c r="Q261" s="29">
        <v>42.1</v>
      </c>
      <c r="S261" s="29">
        <v>35.200000000000003</v>
      </c>
      <c r="T261" s="29">
        <v>14.3</v>
      </c>
      <c r="U261" s="29">
        <v>9.6</v>
      </c>
      <c r="V261" s="29">
        <v>9.6</v>
      </c>
      <c r="W261" s="29">
        <v>12.7</v>
      </c>
      <c r="X261" s="30">
        <v>7394</v>
      </c>
      <c r="Y261" s="30">
        <v>7024</v>
      </c>
      <c r="Z261" s="20" t="s">
        <v>48</v>
      </c>
      <c r="AA261" s="20" t="s">
        <v>154</v>
      </c>
      <c r="AB261" s="58" t="s">
        <v>1428</v>
      </c>
      <c r="AC261" s="58" cm="1">
        <f t="array" ref="AC261">_xlfn.IFS(AB261="A (Super Heavy)",6,AB261="B (Upper Heavy)",5,AB261="C (Lower Heavy)",4,AB261="D (Upper Medium)",3,AB261="E (Lower Medium)",2,AB261="F (Light)",1, AB261="Specific Analysis",5)</f>
        <v>1</v>
      </c>
      <c r="AD261" s="29">
        <v>2094.4</v>
      </c>
      <c r="AE261" s="20" t="s">
        <v>50</v>
      </c>
      <c r="AF261" s="20" t="s">
        <v>156</v>
      </c>
      <c r="AG261" s="20" t="s">
        <v>152</v>
      </c>
      <c r="AH261" s="20" t="s">
        <v>68</v>
      </c>
      <c r="AI261" s="20" t="s">
        <v>68</v>
      </c>
      <c r="AJ261" s="20" t="s">
        <v>68</v>
      </c>
      <c r="AL261" s="20" t="s">
        <v>152</v>
      </c>
      <c r="AM261" s="20" t="s">
        <v>47</v>
      </c>
      <c r="AN261" s="20" t="s">
        <v>56</v>
      </c>
      <c r="AO261" s="30">
        <v>127</v>
      </c>
      <c r="AP261" s="31">
        <v>65438</v>
      </c>
      <c r="AR261" s="20"/>
      <c r="AS261" s="55">
        <f t="shared" si="29"/>
        <v>3186.0654994103238</v>
      </c>
      <c r="AT261" s="55">
        <f t="shared" si="30"/>
        <v>42.1</v>
      </c>
      <c r="AU261" s="55">
        <f t="shared" si="31"/>
        <v>12.831453825053337</v>
      </c>
      <c r="AV261" s="55">
        <f t="shared" si="27"/>
        <v>43.724279835390945</v>
      </c>
      <c r="AW261" s="55" cm="1">
        <f t="array" ref="AW261">2*9.81^2*(AS261)^2/(3.1416*(AU261^2)*(_xlfn.IFS(F261="Jet",0.973*0.873*0.98094,F261="Turboprop",0.804*0.979*0.97444,F261="Piston",0.804*0.971*0.97444)*IF(R261="",1,1.09011))*1.225*AV261)</f>
        <v>91943.745892256629</v>
      </c>
      <c r="AX261" s="43">
        <f t="shared" si="32"/>
        <v>9.1943745892256623E-2</v>
      </c>
      <c r="AY261" s="41" t="str" cm="1">
        <f t="array" ref="AY261">_xlfn.IFS( AX261&lt;=0.5, "CAT VI",
    AX261&lt;=2, "CAT V",
    AX261&lt;=5, "CAT IV",
    AX261&lt;=10, "CAT III",AX261&lt;=20, "CAT II",AX261&gt;20, "CAT I")</f>
        <v>CAT VI</v>
      </c>
      <c r="AZ261" s="43">
        <f t="shared" si="33"/>
        <v>1</v>
      </c>
      <c r="BA261" s="43" cm="1">
        <f t="array" ref="BA261">_xlfn.IFS(AY261= "CAT I", 6,AY261= "CAT II", 5,AY261= "CAT III", 4,AY261= "CAT IV", 3,AY261="CAT V", 2, AY261="CAT VI", 1)</f>
        <v>1</v>
      </c>
    </row>
    <row r="262" spans="1:53" x14ac:dyDescent="0.25">
      <c r="A262" s="28" t="s">
        <v>567</v>
      </c>
      <c r="B262" s="20" t="s">
        <v>567</v>
      </c>
      <c r="C262" s="20" t="s">
        <v>472</v>
      </c>
      <c r="D262" s="20" t="s">
        <v>568</v>
      </c>
      <c r="E262" s="20" t="s">
        <v>568</v>
      </c>
      <c r="F262" s="20" t="s">
        <v>151</v>
      </c>
      <c r="G262" s="20">
        <v>2</v>
      </c>
      <c r="H262" s="20" t="s">
        <v>64</v>
      </c>
      <c r="K262" s="20" t="s">
        <v>152</v>
      </c>
      <c r="L262" s="20" t="s">
        <v>46</v>
      </c>
      <c r="M262" s="20">
        <v>96</v>
      </c>
      <c r="N262" s="59">
        <f t="shared" si="28"/>
        <v>49.382716049382715</v>
      </c>
      <c r="Q262" s="29">
        <v>46.3</v>
      </c>
      <c r="S262" s="29">
        <v>39.5</v>
      </c>
      <c r="T262" s="29">
        <v>13.3</v>
      </c>
      <c r="U262" s="29">
        <v>13.1</v>
      </c>
      <c r="V262" s="29">
        <v>13.1</v>
      </c>
      <c r="W262" s="29">
        <v>17.399999999999999</v>
      </c>
      <c r="X262" s="30">
        <v>8400</v>
      </c>
      <c r="Y262" s="30">
        <v>8100</v>
      </c>
      <c r="Z262" s="20" t="s">
        <v>48</v>
      </c>
      <c r="AA262" s="20" t="s">
        <v>154</v>
      </c>
      <c r="AB262" s="58" t="s">
        <v>1428</v>
      </c>
      <c r="AC262" s="58" cm="1">
        <f t="array" ref="AC262">_xlfn.IFS(AB262="A (Super Heavy)",6,AB262="B (Upper Heavy)",5,AB262="C (Lower Heavy)",4,AB262="D (Upper Medium)",3,AB262="E (Lower Medium)",2,AB262="F (Light)",1, AB262="Specific Analysis",5)</f>
        <v>1</v>
      </c>
      <c r="AD262" s="29">
        <v>2508</v>
      </c>
      <c r="AE262" s="20" t="s">
        <v>50</v>
      </c>
      <c r="AF262" s="20" t="s">
        <v>156</v>
      </c>
      <c r="AG262" s="20" t="s">
        <v>152</v>
      </c>
      <c r="AH262" s="20" t="s">
        <v>68</v>
      </c>
      <c r="AI262" s="20" t="s">
        <v>68</v>
      </c>
      <c r="AJ262" s="20" t="s">
        <v>68</v>
      </c>
      <c r="AL262" s="20" t="s">
        <v>45</v>
      </c>
      <c r="AM262" s="20">
        <v>5</v>
      </c>
      <c r="AN262" s="20" t="s">
        <v>74</v>
      </c>
      <c r="AO262" s="30">
        <v>27</v>
      </c>
      <c r="AP262" s="31">
        <v>3316</v>
      </c>
      <c r="AR262" s="20"/>
      <c r="AS262" s="55">
        <f t="shared" si="29"/>
        <v>3674.135897668511</v>
      </c>
      <c r="AT262" s="55">
        <f t="shared" si="30"/>
        <v>46.3</v>
      </c>
      <c r="AU262" s="55">
        <f t="shared" si="31"/>
        <v>14.111551356293811</v>
      </c>
      <c r="AV262" s="55">
        <f t="shared" si="27"/>
        <v>49.382716049382715</v>
      </c>
      <c r="AW262" s="55" cm="1">
        <f t="array" ref="AW262">2*9.81^2*(AS262)^2/(3.1416*(AU262^2)*(_xlfn.IFS(F262="Jet",0.973*0.873*0.98094,F262="Turboprop",0.804*0.979*0.97444,F262="Piston",0.804*0.971*0.97444)*IF(R262="",1,1.09011))*1.225*AV262)</f>
        <v>90247.792897519001</v>
      </c>
      <c r="AX262" s="43">
        <f t="shared" si="32"/>
        <v>9.0247792897518997E-2</v>
      </c>
      <c r="AY262" s="41" t="str" cm="1">
        <f t="array" ref="AY262">_xlfn.IFS( AX262&lt;=0.5, "CAT VI",
    AX262&lt;=2, "CAT V",
    AX262&lt;=5, "CAT IV",
    AX262&lt;=10, "CAT III",AX262&lt;=20, "CAT II",AX262&gt;20, "CAT I")</f>
        <v>CAT VI</v>
      </c>
      <c r="AZ262" s="43">
        <f t="shared" si="33"/>
        <v>1</v>
      </c>
      <c r="BA262" s="43" cm="1">
        <f t="array" ref="BA262">_xlfn.IFS(AY262= "CAT I", 6,AY262= "CAT II", 5,AY262= "CAT III", 4,AY262= "CAT IV", 3,AY262="CAT V", 2, AY262="CAT VI", 1)</f>
        <v>1</v>
      </c>
    </row>
    <row r="263" spans="1:53" x14ac:dyDescent="0.25">
      <c r="A263" s="28" t="s">
        <v>436</v>
      </c>
      <c r="B263" s="20" t="s">
        <v>436</v>
      </c>
      <c r="C263" s="20" t="s">
        <v>249</v>
      </c>
      <c r="D263" s="20" t="s">
        <v>437</v>
      </c>
      <c r="E263" s="20" t="s">
        <v>437</v>
      </c>
      <c r="F263" s="20" t="s">
        <v>151</v>
      </c>
      <c r="G263" s="20">
        <v>2</v>
      </c>
      <c r="H263" s="20" t="s">
        <v>64</v>
      </c>
      <c r="K263" s="20" t="s">
        <v>152</v>
      </c>
      <c r="L263" s="20" t="s">
        <v>153</v>
      </c>
      <c r="M263" s="20">
        <v>92</v>
      </c>
      <c r="N263" s="59">
        <f t="shared" si="28"/>
        <v>47.325102880658434</v>
      </c>
      <c r="Q263" s="29">
        <v>45.9</v>
      </c>
      <c r="S263" s="29">
        <v>35.5</v>
      </c>
      <c r="T263" s="29">
        <v>14.3</v>
      </c>
      <c r="U263" s="29">
        <v>12.3</v>
      </c>
      <c r="V263" s="29">
        <v>12.3</v>
      </c>
      <c r="W263" s="29">
        <v>13.8</v>
      </c>
      <c r="X263" s="30">
        <v>7700</v>
      </c>
      <c r="Y263" s="30">
        <v>7700</v>
      </c>
      <c r="Z263" s="20" t="s">
        <v>48</v>
      </c>
      <c r="AA263" s="20" t="s">
        <v>154</v>
      </c>
      <c r="AB263" s="58" t="s">
        <v>1428</v>
      </c>
      <c r="AC263" s="58" cm="1">
        <f t="array" ref="AC263">_xlfn.IFS(AB263="A (Super Heavy)",6,AB263="B (Upper Heavy)",5,AB263="C (Lower Heavy)",4,AB263="D (Upper Medium)",3,AB263="E (Lower Medium)",2,AB263="F (Light)",1, AB263="Specific Analysis",5)</f>
        <v>1</v>
      </c>
      <c r="AD263" s="29">
        <v>2262.9</v>
      </c>
      <c r="AE263" s="20" t="s">
        <v>50</v>
      </c>
      <c r="AF263" s="20" t="s">
        <v>156</v>
      </c>
      <c r="AG263" s="20" t="s">
        <v>152</v>
      </c>
      <c r="AH263" s="20" t="s">
        <v>68</v>
      </c>
      <c r="AI263" s="20" t="s">
        <v>68</v>
      </c>
      <c r="AJ263" s="20" t="s">
        <v>68</v>
      </c>
      <c r="AL263" s="20" t="s">
        <v>45</v>
      </c>
      <c r="AM263" s="20">
        <v>5</v>
      </c>
      <c r="AN263" s="20" t="s">
        <v>74</v>
      </c>
      <c r="AO263" s="30">
        <v>37</v>
      </c>
      <c r="AP263" s="31">
        <v>8560</v>
      </c>
      <c r="AR263" s="20"/>
      <c r="AS263" s="55">
        <f t="shared" si="29"/>
        <v>3492.6970879071032</v>
      </c>
      <c r="AT263" s="55">
        <f t="shared" si="30"/>
        <v>45.9</v>
      </c>
      <c r="AU263" s="55">
        <f t="shared" si="31"/>
        <v>13.98963730569948</v>
      </c>
      <c r="AV263" s="55">
        <f t="shared" si="27"/>
        <v>47.325102880658434</v>
      </c>
      <c r="AW263" s="55" cm="1">
        <f t="array" ref="AW263">2*9.81^2*(AS263)^2/(3.1416*(AU263^2)*(_xlfn.IFS(F263="Jet",0.973*0.873*0.98094,F263="Turboprop",0.804*0.979*0.97444,F263="Piston",0.804*0.971*0.97444)*IF(R263="",1,1.09011))*1.225*AV263)</f>
        <v>86590.055665070715</v>
      </c>
      <c r="AX263" s="43">
        <f t="shared" si="32"/>
        <v>8.659005566507072E-2</v>
      </c>
      <c r="AY263" s="41" t="str" cm="1">
        <f t="array" ref="AY263">_xlfn.IFS( AX263&lt;=0.5, "CAT VI",
    AX263&lt;=2, "CAT V",
    AX263&lt;=5, "CAT IV",
    AX263&lt;=10, "CAT III",AX263&lt;=20, "CAT II",AX263&gt;20, "CAT I")</f>
        <v>CAT VI</v>
      </c>
      <c r="AZ263" s="43">
        <f t="shared" si="33"/>
        <v>1</v>
      </c>
      <c r="BA263" s="43" cm="1">
        <f t="array" ref="BA263">_xlfn.IFS(AY263= "CAT I", 6,AY263= "CAT II", 5,AY263= "CAT III", 4,AY263= "CAT IV", 3,AY263="CAT V", 2, AY263="CAT VI", 1)</f>
        <v>1</v>
      </c>
    </row>
    <row r="264" spans="1:53" x14ac:dyDescent="0.25">
      <c r="A264" s="28" t="s">
        <v>226</v>
      </c>
      <c r="B264" s="20" t="s">
        <v>226</v>
      </c>
      <c r="C264" s="20" t="s">
        <v>212</v>
      </c>
      <c r="D264" s="20" t="s">
        <v>227</v>
      </c>
      <c r="E264" s="20" t="s">
        <v>228</v>
      </c>
      <c r="F264" s="20" t="s">
        <v>147</v>
      </c>
      <c r="G264" s="20">
        <v>1</v>
      </c>
      <c r="H264" s="20" t="s">
        <v>106</v>
      </c>
      <c r="K264" s="20" t="s">
        <v>45</v>
      </c>
      <c r="L264" s="20" t="s">
        <v>200</v>
      </c>
      <c r="M264" s="20">
        <v>77</v>
      </c>
      <c r="N264" s="59">
        <f t="shared" si="28"/>
        <v>39.609053497942391</v>
      </c>
      <c r="Q264" s="29">
        <v>52</v>
      </c>
      <c r="S264" s="29">
        <v>27</v>
      </c>
      <c r="T264" s="29">
        <v>10.3</v>
      </c>
      <c r="U264" s="29">
        <v>30.5</v>
      </c>
      <c r="V264" s="29">
        <v>24.8</v>
      </c>
      <c r="W264" s="29">
        <v>11</v>
      </c>
      <c r="X264" s="30">
        <v>9600</v>
      </c>
      <c r="Y264" s="30">
        <v>8000</v>
      </c>
      <c r="Z264" s="20" t="s">
        <v>48</v>
      </c>
      <c r="AA264" s="20" t="s">
        <v>154</v>
      </c>
      <c r="AB264" s="58" t="s">
        <v>1428</v>
      </c>
      <c r="AC264" s="58" cm="1">
        <f t="array" ref="AC264">_xlfn.IFS(AB264="A (Super Heavy)",6,AB264="B (Upper Heavy)",5,AB264="C (Lower Heavy)",4,AB264="D (Upper Medium)",3,AB264="E (Lower Medium)",2,AB264="F (Light)",1, AB264="Specific Analysis",5)</f>
        <v>1</v>
      </c>
      <c r="AD264" s="29">
        <v>1984</v>
      </c>
      <c r="AE264" s="20" t="s">
        <v>50</v>
      </c>
      <c r="AF264" s="20" t="s">
        <v>156</v>
      </c>
      <c r="AG264" s="20" t="s">
        <v>152</v>
      </c>
      <c r="AH264" s="20" t="s">
        <v>68</v>
      </c>
      <c r="AI264" s="20" t="s">
        <v>68</v>
      </c>
      <c r="AJ264" s="20" t="s">
        <v>68</v>
      </c>
      <c r="AL264" s="20" t="s">
        <v>152</v>
      </c>
      <c r="AM264" s="20" t="s">
        <v>47</v>
      </c>
      <c r="AN264" s="20" t="s">
        <v>74</v>
      </c>
      <c r="AO264" s="30">
        <v>504</v>
      </c>
      <c r="AP264" s="31">
        <v>30</v>
      </c>
      <c r="AR264" s="20"/>
      <c r="AS264" s="55">
        <f t="shared" si="29"/>
        <v>3628.7761952281589</v>
      </c>
      <c r="AT264" s="55">
        <f t="shared" si="30"/>
        <v>52</v>
      </c>
      <c r="AU264" s="55">
        <f t="shared" si="31"/>
        <v>15.848826577263029</v>
      </c>
      <c r="AV264" s="55">
        <f t="shared" ref="AV264:AV327" si="34">M264/1.944</f>
        <v>39.609053497942391</v>
      </c>
      <c r="AW264" s="55" cm="1">
        <f t="array" ref="AW264">2*9.81^2*(AS264)^2/(3.1416*(AU264^2)*(_xlfn.IFS(F264="Jet",0.973*0.873*0.98094,F264="Turboprop",0.804*0.979*0.97444,F264="Piston",0.804*0.971*0.97444)*IF(R264="",1,1.09011))*1.225*AV264)</f>
        <v>86301.603796392752</v>
      </c>
      <c r="AX264" s="43">
        <f t="shared" si="32"/>
        <v>8.6301603796392748E-2</v>
      </c>
      <c r="AY264" s="41" t="str" cm="1">
        <f t="array" ref="AY264">_xlfn.IFS( AX264&lt;=0.5, "CAT VI",
    AX264&lt;=2, "CAT V",
    AX264&lt;=5, "CAT IV",
    AX264&lt;=10, "CAT III",AX264&lt;=20, "CAT II",AX264&gt;20, "CAT I")</f>
        <v>CAT VI</v>
      </c>
      <c r="AZ264" s="43">
        <f t="shared" si="33"/>
        <v>1</v>
      </c>
      <c r="BA264" s="43" cm="1">
        <f t="array" ref="BA264">_xlfn.IFS(AY264= "CAT I", 6,AY264= "CAT II", 5,AY264= "CAT III", 4,AY264= "CAT IV", 3,AY264="CAT V", 2, AY264="CAT VI", 1)</f>
        <v>1</v>
      </c>
    </row>
    <row r="265" spans="1:53" x14ac:dyDescent="0.25">
      <c r="A265" s="28" t="s">
        <v>174</v>
      </c>
      <c r="B265" s="20" t="s">
        <v>174</v>
      </c>
      <c r="C265" s="20" t="s">
        <v>170</v>
      </c>
      <c r="D265" s="20" t="s">
        <v>175</v>
      </c>
      <c r="E265" s="20" t="s">
        <v>176</v>
      </c>
      <c r="F265" s="20" t="s">
        <v>151</v>
      </c>
      <c r="G265" s="20">
        <v>2</v>
      </c>
      <c r="H265" s="20" t="s">
        <v>64</v>
      </c>
      <c r="K265" s="20" t="s">
        <v>45</v>
      </c>
      <c r="L265" s="20" t="s">
        <v>153</v>
      </c>
      <c r="M265" s="20">
        <v>97</v>
      </c>
      <c r="N265" s="59">
        <f t="shared" si="28"/>
        <v>49.897119341563787</v>
      </c>
      <c r="Q265" s="29">
        <v>49.5</v>
      </c>
      <c r="S265" s="29">
        <v>35.1</v>
      </c>
      <c r="T265" s="29">
        <v>14.5</v>
      </c>
      <c r="U265" s="29">
        <v>14</v>
      </c>
      <c r="V265" s="29">
        <v>14</v>
      </c>
      <c r="W265" s="29">
        <v>12.9</v>
      </c>
      <c r="X265" s="30">
        <v>8500</v>
      </c>
      <c r="Y265" s="30">
        <v>8500</v>
      </c>
      <c r="Z265" s="20" t="s">
        <v>48</v>
      </c>
      <c r="AA265" s="20" t="s">
        <v>154</v>
      </c>
      <c r="AB265" s="58" t="s">
        <v>1428</v>
      </c>
      <c r="AC265" s="58" cm="1">
        <f t="array" ref="AC265">_xlfn.IFS(AB265="A (Super Heavy)",6,AB265="B (Upper Heavy)",5,AB265="C (Lower Heavy)",4,AB265="D (Upper Medium)",3,AB265="E (Lower Medium)",2,AB265="F (Light)",1, AB265="Specific Analysis",5)</f>
        <v>1</v>
      </c>
      <c r="AD265" s="29">
        <v>2386</v>
      </c>
      <c r="AE265" s="20" t="s">
        <v>50</v>
      </c>
      <c r="AF265" s="20" t="s">
        <v>156</v>
      </c>
      <c r="AG265" s="20" t="s">
        <v>152</v>
      </c>
      <c r="AH265" s="20" t="s">
        <v>68</v>
      </c>
      <c r="AI265" s="20" t="s">
        <v>68</v>
      </c>
      <c r="AJ265" s="20" t="s">
        <v>68</v>
      </c>
      <c r="AL265" s="20" t="s">
        <v>45</v>
      </c>
      <c r="AM265" s="20">
        <v>5</v>
      </c>
      <c r="AN265" s="20" t="s">
        <v>74</v>
      </c>
      <c r="AO265" s="30">
        <v>38</v>
      </c>
      <c r="AP265" s="31">
        <v>110</v>
      </c>
      <c r="AR265" s="20"/>
      <c r="AS265" s="55">
        <f t="shared" si="29"/>
        <v>3855.5747074299193</v>
      </c>
      <c r="AT265" s="55">
        <f t="shared" si="30"/>
        <v>49.5</v>
      </c>
      <c r="AU265" s="55">
        <f t="shared" si="31"/>
        <v>15.086863761048461</v>
      </c>
      <c r="AV265" s="55">
        <f t="shared" si="34"/>
        <v>49.897119341563787</v>
      </c>
      <c r="AW265" s="55" cm="1">
        <f t="array" ref="AW265">2*9.81^2*(AS265)^2/(3.1416*(AU265^2)*(_xlfn.IFS(F265="Jet",0.973*0.873*0.98094,F265="Turboprop",0.804*0.979*0.97444,F265="Piston",0.804*0.971*0.97444)*IF(R265="",1,1.09011))*1.225*AV265)</f>
        <v>86050.913723553327</v>
      </c>
      <c r="AX265" s="43">
        <f t="shared" si="32"/>
        <v>8.6050913723553321E-2</v>
      </c>
      <c r="AY265" s="41" t="str" cm="1">
        <f t="array" ref="AY265">_xlfn.IFS( AX265&lt;=0.5, "CAT VI",
    AX265&lt;=2, "CAT V",
    AX265&lt;=5, "CAT IV",
    AX265&lt;=10, "CAT III",AX265&lt;=20, "CAT II",AX265&gt;20, "CAT I")</f>
        <v>CAT VI</v>
      </c>
      <c r="AZ265" s="43">
        <f t="shared" si="33"/>
        <v>1</v>
      </c>
      <c r="BA265" s="43" cm="1">
        <f t="array" ref="BA265">_xlfn.IFS(AY265= "CAT I", 6,AY265= "CAT II", 5,AY265= "CAT III", 4,AY265= "CAT IV", 3,AY265="CAT V", 2, AY265="CAT VI", 1)</f>
        <v>1</v>
      </c>
    </row>
    <row r="266" spans="1:53" x14ac:dyDescent="0.25">
      <c r="A266" s="28" t="s">
        <v>434</v>
      </c>
      <c r="B266" s="20" t="s">
        <v>434</v>
      </c>
      <c r="C266" s="20" t="s">
        <v>249</v>
      </c>
      <c r="D266" s="20" t="s">
        <v>435</v>
      </c>
      <c r="E266" s="20" t="s">
        <v>435</v>
      </c>
      <c r="F266" s="20" t="s">
        <v>151</v>
      </c>
      <c r="G266" s="20">
        <v>2</v>
      </c>
      <c r="H266" s="20" t="s">
        <v>64</v>
      </c>
      <c r="K266" s="20" t="s">
        <v>152</v>
      </c>
      <c r="L266" s="20" t="s">
        <v>153</v>
      </c>
      <c r="M266" s="20">
        <v>98</v>
      </c>
      <c r="N266" s="59">
        <f t="shared" si="28"/>
        <v>50.411522633744859</v>
      </c>
      <c r="Q266" s="29">
        <v>39.299999999999997</v>
      </c>
      <c r="S266" s="29">
        <v>33.799999999999997</v>
      </c>
      <c r="T266" s="29">
        <v>12.3</v>
      </c>
      <c r="U266" s="29">
        <v>7</v>
      </c>
      <c r="V266" s="29">
        <v>7</v>
      </c>
      <c r="W266" s="29">
        <v>12</v>
      </c>
      <c r="X266" s="30">
        <v>6775</v>
      </c>
      <c r="Y266" s="30">
        <v>6775</v>
      </c>
      <c r="Z266" s="20" t="s">
        <v>48</v>
      </c>
      <c r="AA266" s="20" t="s">
        <v>154</v>
      </c>
      <c r="AB266" s="58" t="s">
        <v>1428</v>
      </c>
      <c r="AC266" s="58" cm="1">
        <f t="array" ref="AC266">_xlfn.IFS(AB266="A (Super Heavy)",6,AB266="B (Upper Heavy)",5,AB266="C (Lower Heavy)",4,AB266="D (Upper Medium)",3,AB266="E (Lower Medium)",2,AB266="F (Light)",1, AB266="Specific Analysis",5)</f>
        <v>1</v>
      </c>
      <c r="AD266" s="29">
        <v>1912.5</v>
      </c>
      <c r="AE266" s="20" t="s">
        <v>50</v>
      </c>
      <c r="AF266" s="20" t="s">
        <v>156</v>
      </c>
      <c r="AG266" s="20" t="s">
        <v>152</v>
      </c>
      <c r="AH266" s="20" t="s">
        <v>68</v>
      </c>
      <c r="AI266" s="20" t="s">
        <v>68</v>
      </c>
      <c r="AJ266" s="20" t="s">
        <v>68</v>
      </c>
      <c r="AL266" s="20" t="s">
        <v>45</v>
      </c>
      <c r="AM266" s="20">
        <v>8</v>
      </c>
      <c r="AN266" s="20" t="s">
        <v>74</v>
      </c>
      <c r="AO266" s="30">
        <v>266</v>
      </c>
      <c r="AP266" s="31">
        <v>4128</v>
      </c>
      <c r="AR266" s="20"/>
      <c r="AS266" s="55">
        <f t="shared" si="29"/>
        <v>3073.1198403338472</v>
      </c>
      <c r="AT266" s="55">
        <f t="shared" si="30"/>
        <v>39.299999999999997</v>
      </c>
      <c r="AU266" s="55">
        <f t="shared" si="31"/>
        <v>11.978055470893018</v>
      </c>
      <c r="AV266" s="55">
        <f t="shared" si="34"/>
        <v>50.411522633744859</v>
      </c>
      <c r="AW266" s="55" cm="1">
        <f t="array" ref="AW266">2*9.81^2*(AS266)^2/(3.1416*(AU266^2)*(_xlfn.IFS(F266="Jet",0.973*0.873*0.98094,F266="Turboprop",0.804*0.979*0.97444,F266="Piston",0.804*0.971*0.97444)*IF(R266="",1,1.09011))*1.225*AV266)</f>
        <v>85843.455178319622</v>
      </c>
      <c r="AX266" s="43">
        <f t="shared" si="32"/>
        <v>8.5843455178319622E-2</v>
      </c>
      <c r="AY266" s="41" t="str" cm="1">
        <f t="array" ref="AY266">_xlfn.IFS( AX266&lt;=0.5, "CAT VI",
    AX266&lt;=2, "CAT V",
    AX266&lt;=5, "CAT IV",
    AX266&lt;=10, "CAT III",AX266&lt;=20, "CAT II",AX266&gt;20, "CAT I")</f>
        <v>CAT VI</v>
      </c>
      <c r="AZ266" s="43">
        <f t="shared" si="33"/>
        <v>1</v>
      </c>
      <c r="BA266" s="43" cm="1">
        <f t="array" ref="BA266">_xlfn.IFS(AY266= "CAT I", 6,AY266= "CAT II", 5,AY266= "CAT III", 4,AY266= "CAT IV", 3,AY266="CAT V", 2, AY266="CAT VI", 1)</f>
        <v>1</v>
      </c>
    </row>
    <row r="267" spans="1:53" x14ac:dyDescent="0.25">
      <c r="A267" s="28" t="s">
        <v>1244</v>
      </c>
      <c r="B267" s="20" t="s">
        <v>1244</v>
      </c>
      <c r="C267" s="20" t="s">
        <v>1241</v>
      </c>
      <c r="D267" s="20" t="s">
        <v>1245</v>
      </c>
      <c r="E267" s="20" t="s">
        <v>1246</v>
      </c>
      <c r="F267" s="20" t="s">
        <v>147</v>
      </c>
      <c r="G267" s="20">
        <v>1</v>
      </c>
      <c r="H267" s="20" t="s">
        <v>106</v>
      </c>
      <c r="K267" s="20" t="s">
        <v>152</v>
      </c>
      <c r="L267" s="20" t="s">
        <v>153</v>
      </c>
      <c r="M267" s="20">
        <v>74</v>
      </c>
      <c r="N267" s="59">
        <f t="shared" si="28"/>
        <v>38.065843621399175</v>
      </c>
      <c r="Q267" s="29">
        <v>41.6</v>
      </c>
      <c r="S267" s="29">
        <v>34.9</v>
      </c>
      <c r="T267" s="29">
        <v>14.3</v>
      </c>
      <c r="U267" s="29">
        <v>9.5</v>
      </c>
      <c r="V267" s="29">
        <v>9.5</v>
      </c>
      <c r="W267" s="29">
        <v>12.7</v>
      </c>
      <c r="X267" s="30">
        <v>6614</v>
      </c>
      <c r="Y267" s="30">
        <v>6250</v>
      </c>
      <c r="Z267" s="20" t="s">
        <v>48</v>
      </c>
      <c r="AA267" s="20" t="s">
        <v>154</v>
      </c>
      <c r="AB267" s="58" t="s">
        <v>1428</v>
      </c>
      <c r="AC267" s="58" cm="1">
        <f t="array" ref="AC267">_xlfn.IFS(AB267="A (Super Heavy)",6,AB267="B (Upper Heavy)",5,AB267="C (Lower Heavy)",4,AB267="D (Upper Medium)",3,AB267="E (Lower Medium)",2,AB267="F (Light)",1, AB267="Specific Analysis",5)</f>
        <v>1</v>
      </c>
      <c r="AD267" s="29">
        <v>2059.9</v>
      </c>
      <c r="AE267" s="20" t="s">
        <v>50</v>
      </c>
      <c r="AF267" s="20" t="s">
        <v>156</v>
      </c>
      <c r="AG267" s="20" t="s">
        <v>152</v>
      </c>
      <c r="AH267" s="20" t="s">
        <v>68</v>
      </c>
      <c r="AI267" s="20" t="s">
        <v>68</v>
      </c>
      <c r="AJ267" s="20" t="s">
        <v>68</v>
      </c>
      <c r="AL267" s="20" t="s">
        <v>152</v>
      </c>
      <c r="AM267" s="20">
        <v>5</v>
      </c>
      <c r="AN267" s="20" t="s">
        <v>74</v>
      </c>
      <c r="AO267" s="30">
        <v>363</v>
      </c>
      <c r="AP267" s="31">
        <v>28536</v>
      </c>
      <c r="AR267" s="20"/>
      <c r="AS267" s="55">
        <f t="shared" si="29"/>
        <v>2834.9814025219994</v>
      </c>
      <c r="AT267" s="55">
        <f t="shared" si="30"/>
        <v>41.6</v>
      </c>
      <c r="AU267" s="55">
        <f t="shared" si="31"/>
        <v>12.679061261810423</v>
      </c>
      <c r="AV267" s="55">
        <f t="shared" si="34"/>
        <v>38.065843621399175</v>
      </c>
      <c r="AW267" s="55" cm="1">
        <f t="array" ref="AW267">2*9.81^2*(AS267)^2/(3.1416*(AU267^2)*(_xlfn.IFS(F267="Jet",0.973*0.873*0.98094,F267="Turboprop",0.804*0.979*0.97444,F267="Piston",0.804*0.971*0.97444)*IF(R267="",1,1.09011))*1.225*AV267)</f>
        <v>85640.256370367133</v>
      </c>
      <c r="AX267" s="43">
        <f t="shared" si="32"/>
        <v>8.5640256370367138E-2</v>
      </c>
      <c r="AY267" s="41" t="str" cm="1">
        <f t="array" ref="AY267">_xlfn.IFS( AX267&lt;=0.5, "CAT VI",
    AX267&lt;=2, "CAT V",
    AX267&lt;=5, "CAT IV",
    AX267&lt;=10, "CAT III",AX267&lt;=20, "CAT II",AX267&gt;20, "CAT I")</f>
        <v>CAT VI</v>
      </c>
      <c r="AZ267" s="43">
        <f t="shared" si="33"/>
        <v>1</v>
      </c>
      <c r="BA267" s="43" cm="1">
        <f t="array" ref="BA267">_xlfn.IFS(AY267= "CAT I", 6,AY267= "CAT II", 5,AY267= "CAT III", 4,AY267= "CAT IV", 3,AY267="CAT V", 2, AY267="CAT VI", 1)</f>
        <v>1</v>
      </c>
    </row>
    <row r="268" spans="1:53" x14ac:dyDescent="0.25">
      <c r="A268" s="28" t="s">
        <v>587</v>
      </c>
      <c r="B268" s="20" t="s">
        <v>587</v>
      </c>
      <c r="C268" s="20" t="s">
        <v>472</v>
      </c>
      <c r="D268" s="20" t="s">
        <v>588</v>
      </c>
      <c r="E268" s="20" t="s">
        <v>588</v>
      </c>
      <c r="F268" s="20" t="s">
        <v>43</v>
      </c>
      <c r="G268" s="20">
        <v>2</v>
      </c>
      <c r="H268" s="20" t="s">
        <v>64</v>
      </c>
      <c r="K268" s="20" t="s">
        <v>152</v>
      </c>
      <c r="L268" s="20" t="s">
        <v>153</v>
      </c>
      <c r="M268" s="20">
        <v>105</v>
      </c>
      <c r="N268" s="59">
        <f t="shared" si="28"/>
        <v>54.012345679012348</v>
      </c>
      <c r="Q268" s="29">
        <v>43.2</v>
      </c>
      <c r="S268" s="29">
        <v>40.6</v>
      </c>
      <c r="T268" s="29">
        <v>13.4</v>
      </c>
      <c r="U268" s="29">
        <v>14.3</v>
      </c>
      <c r="V268" s="29">
        <v>14.3</v>
      </c>
      <c r="W268" s="29">
        <v>11.8</v>
      </c>
      <c r="X268" s="30">
        <v>8645</v>
      </c>
      <c r="Y268" s="30">
        <v>8000</v>
      </c>
      <c r="Z268" s="20" t="s">
        <v>48</v>
      </c>
      <c r="AA268" s="20" t="s">
        <v>154</v>
      </c>
      <c r="AB268" s="58" t="s">
        <v>1428</v>
      </c>
      <c r="AC268" s="58" cm="1">
        <f t="array" ref="AC268">_xlfn.IFS(AB268="A (Super Heavy)",6,AB268="B (Upper Heavy)",5,AB268="C (Lower Heavy)",4,AB268="D (Upper Medium)",3,AB268="E (Lower Medium)",2,AB268="F (Light)",1, AB268="Specific Analysis",5)</f>
        <v>1</v>
      </c>
      <c r="AD268" s="29">
        <v>2423.5</v>
      </c>
      <c r="AE268" s="20" t="s">
        <v>50</v>
      </c>
      <c r="AF268" s="20" t="s">
        <v>156</v>
      </c>
      <c r="AG268" s="20" t="s">
        <v>152</v>
      </c>
      <c r="AH268" s="20" t="s">
        <v>68</v>
      </c>
      <c r="AI268" s="20" t="s">
        <v>68</v>
      </c>
      <c r="AJ268" s="20" t="s">
        <v>68</v>
      </c>
      <c r="AL268" s="20" t="s">
        <v>55</v>
      </c>
      <c r="AM268" s="20">
        <v>5</v>
      </c>
      <c r="AN268" s="20" t="s">
        <v>74</v>
      </c>
      <c r="AO268" s="30">
        <v>287</v>
      </c>
      <c r="AP268" s="31">
        <v>50930</v>
      </c>
      <c r="AQ268" s="19" t="s">
        <v>70</v>
      </c>
      <c r="AR268" s="20"/>
      <c r="AS268" s="55">
        <f t="shared" si="29"/>
        <v>3628.7761952281589</v>
      </c>
      <c r="AT268" s="55">
        <f t="shared" si="30"/>
        <v>43.2</v>
      </c>
      <c r="AU268" s="55">
        <f t="shared" si="31"/>
        <v>13.166717464187748</v>
      </c>
      <c r="AV268" s="55">
        <f t="shared" si="34"/>
        <v>54.012345679012348</v>
      </c>
      <c r="AW268" s="55" cm="1">
        <f t="array" ref="AW268">2*9.81^2*(AS268)^2/(3.1416*(AU268^2)*(_xlfn.IFS(F268="Jet",0.973*0.873*0.98094,F268="Turboprop",0.804*0.979*0.97444,F268="Piston",0.804*0.971*0.97444)*IF(R268="",1,1.09011))*1.225*AV268)</f>
        <v>84408.037265122999</v>
      </c>
      <c r="AX268" s="43">
        <f t="shared" si="32"/>
        <v>8.4408037265122998E-2</v>
      </c>
      <c r="AY268" s="41" t="str" cm="1">
        <f t="array" ref="AY268">_xlfn.IFS( AX268&lt;=0.5, "CAT VI",
    AX268&lt;=2, "CAT V",
    AX268&lt;=5, "CAT IV",
    AX268&lt;=10, "CAT III",AX268&lt;=20, "CAT II",AX268&gt;20, "CAT I")</f>
        <v>CAT VI</v>
      </c>
      <c r="AZ268" s="43">
        <f t="shared" si="33"/>
        <v>1</v>
      </c>
      <c r="BA268" s="43" cm="1">
        <f t="array" ref="BA268">_xlfn.IFS(AY268= "CAT I", 6,AY268= "CAT II", 5,AY268= "CAT III", 4,AY268= "CAT IV", 3,AY268="CAT V", 2, AY268="CAT VI", 1)</f>
        <v>1</v>
      </c>
    </row>
    <row r="269" spans="1:53" x14ac:dyDescent="0.25">
      <c r="A269" s="28" t="s">
        <v>564</v>
      </c>
      <c r="B269" s="20" t="s">
        <v>564</v>
      </c>
      <c r="C269" s="20" t="s">
        <v>472</v>
      </c>
      <c r="D269" s="20" t="s">
        <v>565</v>
      </c>
      <c r="E269" s="20" t="s">
        <v>566</v>
      </c>
      <c r="F269" s="20" t="s">
        <v>151</v>
      </c>
      <c r="G269" s="20">
        <v>2</v>
      </c>
      <c r="H269" s="20" t="s">
        <v>106</v>
      </c>
      <c r="K269" s="20" t="s">
        <v>152</v>
      </c>
      <c r="L269" s="20" t="s">
        <v>153</v>
      </c>
      <c r="M269" s="20">
        <v>83</v>
      </c>
      <c r="N269" s="59">
        <f t="shared" si="28"/>
        <v>42.695473251028808</v>
      </c>
      <c r="Q269" s="29">
        <v>44.2</v>
      </c>
      <c r="S269" s="29">
        <v>36.4</v>
      </c>
      <c r="T269" s="29">
        <v>11.4</v>
      </c>
      <c r="U269" s="29">
        <v>8.8000000000000007</v>
      </c>
      <c r="V269" s="29">
        <v>10.5</v>
      </c>
      <c r="W269" s="29">
        <v>14.7</v>
      </c>
      <c r="X269" s="30">
        <v>6300</v>
      </c>
      <c r="Y269" s="30">
        <v>6850</v>
      </c>
      <c r="Z269" s="20" t="s">
        <v>48</v>
      </c>
      <c r="AA269" s="20" t="s">
        <v>154</v>
      </c>
      <c r="AB269" s="58" t="s">
        <v>1428</v>
      </c>
      <c r="AC269" s="58" cm="1">
        <f t="array" ref="AC269">_xlfn.IFS(AB269="A (Super Heavy)",6,AB269="B (Upper Heavy)",5,AB269="C (Lower Heavy)",4,AB269="D (Upper Medium)",3,AB269="E (Lower Medium)",2,AB269="F (Light)",1, AB269="Specific Analysis",5)</f>
        <v>1</v>
      </c>
      <c r="AD269" s="29">
        <v>2243.4</v>
      </c>
      <c r="AE269" s="20" t="s">
        <v>50</v>
      </c>
      <c r="AF269" s="20" t="s">
        <v>156</v>
      </c>
      <c r="AG269" s="20" t="s">
        <v>152</v>
      </c>
      <c r="AH269" s="20" t="s">
        <v>68</v>
      </c>
      <c r="AI269" s="20" t="s">
        <v>68</v>
      </c>
      <c r="AJ269" s="20" t="s">
        <v>68</v>
      </c>
      <c r="AL269" s="20" t="s">
        <v>45</v>
      </c>
      <c r="AM269" s="20">
        <v>3</v>
      </c>
      <c r="AN269" s="20" t="s">
        <v>74</v>
      </c>
      <c r="AO269" s="30">
        <v>253</v>
      </c>
      <c r="AP269" s="31">
        <v>68146</v>
      </c>
      <c r="AR269" s="20"/>
      <c r="AS269" s="55">
        <f t="shared" si="29"/>
        <v>3107.1396171641113</v>
      </c>
      <c r="AT269" s="55">
        <f t="shared" si="30"/>
        <v>44.2</v>
      </c>
      <c r="AU269" s="55">
        <f t="shared" si="31"/>
        <v>13.471502590673575</v>
      </c>
      <c r="AV269" s="55">
        <f t="shared" si="34"/>
        <v>42.695473251028808</v>
      </c>
      <c r="AW269" s="55" cm="1">
        <f t="array" ref="AW269">2*9.81^2*(AS269)^2/(3.1416*(AU269^2)*(_xlfn.IFS(F269="Jet",0.973*0.873*0.98094,F269="Turboprop",0.804*0.979*0.97444,F269="Piston",0.804*0.971*0.97444)*IF(R269="",1,1.09011))*1.225*AV269)</f>
        <v>81914.027354630569</v>
      </c>
      <c r="AX269" s="43">
        <f t="shared" si="32"/>
        <v>8.1914027354630575E-2</v>
      </c>
      <c r="AY269" s="41" t="str" cm="1">
        <f t="array" ref="AY269">_xlfn.IFS( AX269&lt;=0.5, "CAT VI",
    AX269&lt;=2, "CAT V",
    AX269&lt;=5, "CAT IV",
    AX269&lt;=10, "CAT III",AX269&lt;=20, "CAT II",AX269&gt;20, "CAT I")</f>
        <v>CAT VI</v>
      </c>
      <c r="AZ269" s="43">
        <f t="shared" si="33"/>
        <v>1</v>
      </c>
      <c r="BA269" s="43" cm="1">
        <f t="array" ref="BA269">_xlfn.IFS(AY269= "CAT I", 6,AY269= "CAT II", 5,AY269= "CAT III", 4,AY269= "CAT IV", 3,AY269="CAT V", 2, AY269="CAT VI", 1)</f>
        <v>1</v>
      </c>
    </row>
    <row r="270" spans="1:53" x14ac:dyDescent="0.25">
      <c r="A270" s="28" t="s">
        <v>438</v>
      </c>
      <c r="B270" s="20" t="s">
        <v>438</v>
      </c>
      <c r="C270" s="20" t="s">
        <v>249</v>
      </c>
      <c r="D270" s="20" t="s">
        <v>439</v>
      </c>
      <c r="E270" s="20" t="s">
        <v>439</v>
      </c>
      <c r="F270" s="20" t="s">
        <v>151</v>
      </c>
      <c r="G270" s="20">
        <v>2</v>
      </c>
      <c r="H270" s="20" t="s">
        <v>64</v>
      </c>
      <c r="K270" s="20" t="s">
        <v>45</v>
      </c>
      <c r="L270" s="20" t="s">
        <v>153</v>
      </c>
      <c r="M270" s="20">
        <v>92</v>
      </c>
      <c r="N270" s="59">
        <f t="shared" si="28"/>
        <v>47.325102880658434</v>
      </c>
      <c r="Q270" s="29">
        <v>50.3</v>
      </c>
      <c r="S270" s="29">
        <v>35.5</v>
      </c>
      <c r="T270" s="29">
        <v>14.3</v>
      </c>
      <c r="U270" s="29">
        <v>12.3</v>
      </c>
      <c r="V270" s="29">
        <v>12.3</v>
      </c>
      <c r="W270" s="29">
        <v>13.9</v>
      </c>
      <c r="X270" s="30">
        <v>8200</v>
      </c>
      <c r="Y270" s="30">
        <v>8200</v>
      </c>
      <c r="Z270" s="20" t="s">
        <v>48</v>
      </c>
      <c r="AA270" s="20" t="s">
        <v>154</v>
      </c>
      <c r="AB270" s="58" t="s">
        <v>1428</v>
      </c>
      <c r="AC270" s="58" cm="1">
        <f t="array" ref="AC270">_xlfn.IFS(AB270="A (Super Heavy)",6,AB270="B (Upper Heavy)",5,AB270="C (Lower Heavy)",4,AB270="D (Upper Medium)",3,AB270="E (Lower Medium)",2,AB270="F (Light)",1, AB270="Specific Analysis",5)</f>
        <v>1</v>
      </c>
      <c r="AD270" s="29">
        <v>2440.1</v>
      </c>
      <c r="AE270" s="20" t="s">
        <v>50</v>
      </c>
      <c r="AF270" s="20" t="s">
        <v>156</v>
      </c>
      <c r="AG270" s="20" t="s">
        <v>152</v>
      </c>
      <c r="AH270" s="20" t="s">
        <v>68</v>
      </c>
      <c r="AI270" s="20" t="s">
        <v>68</v>
      </c>
      <c r="AJ270" s="20" t="s">
        <v>68</v>
      </c>
      <c r="AL270" s="20" t="s">
        <v>45</v>
      </c>
      <c r="AM270" s="20">
        <v>1</v>
      </c>
      <c r="AN270" s="20" t="s">
        <v>74</v>
      </c>
      <c r="AO270" s="30">
        <v>5</v>
      </c>
      <c r="AP270" s="31">
        <v>2</v>
      </c>
      <c r="AR270" s="20"/>
      <c r="AS270" s="55">
        <f t="shared" si="29"/>
        <v>3719.4956001088631</v>
      </c>
      <c r="AT270" s="55">
        <f t="shared" si="30"/>
        <v>50.3</v>
      </c>
      <c r="AU270" s="55">
        <f t="shared" si="31"/>
        <v>15.330691862237121</v>
      </c>
      <c r="AV270" s="55">
        <f t="shared" si="34"/>
        <v>47.325102880658434</v>
      </c>
      <c r="AW270" s="55" cm="1">
        <f t="array" ref="AW270">2*9.81^2*(AS270)^2/(3.1416*(AU270^2)*(_xlfn.IFS(F270="Jet",0.973*0.873*0.98094,F270="Turboprop",0.804*0.979*0.97444,F270="Piston",0.804*0.971*0.97444)*IF(R270="",1,1.09011))*1.225*AV270)</f>
        <v>81771.821928372039</v>
      </c>
      <c r="AX270" s="43">
        <f t="shared" si="32"/>
        <v>8.177182192837204E-2</v>
      </c>
      <c r="AY270" s="41" t="str" cm="1">
        <f t="array" ref="AY270">_xlfn.IFS( AX270&lt;=0.5, "CAT VI",
    AX270&lt;=2, "CAT V",
    AX270&lt;=5, "CAT IV",
    AX270&lt;=10, "CAT III",AX270&lt;=20, "CAT II",AX270&gt;20, "CAT I")</f>
        <v>CAT VI</v>
      </c>
      <c r="AZ270" s="43">
        <f t="shared" si="33"/>
        <v>1</v>
      </c>
      <c r="BA270" s="43" cm="1">
        <f t="array" ref="BA270">_xlfn.IFS(AY270= "CAT I", 6,AY270= "CAT II", 5,AY270= "CAT III", 4,AY270= "CAT IV", 3,AY270="CAT V", 2, AY270="CAT VI", 1)</f>
        <v>1</v>
      </c>
    </row>
    <row r="271" spans="1:53" x14ac:dyDescent="0.25">
      <c r="A271" s="28" t="s">
        <v>1235</v>
      </c>
      <c r="B271" s="20" t="s">
        <v>1235</v>
      </c>
      <c r="C271" s="20" t="s">
        <v>1075</v>
      </c>
      <c r="D271" s="20" t="s">
        <v>1236</v>
      </c>
      <c r="E271" s="20" t="s">
        <v>1236</v>
      </c>
      <c r="F271" s="20" t="s">
        <v>151</v>
      </c>
      <c r="G271" s="20">
        <v>1</v>
      </c>
      <c r="H271" s="20" t="s">
        <v>106</v>
      </c>
      <c r="K271" s="20" t="s">
        <v>152</v>
      </c>
      <c r="L271" s="20" t="s">
        <v>200</v>
      </c>
      <c r="M271" s="20">
        <v>56</v>
      </c>
      <c r="N271" s="59">
        <f t="shared" si="28"/>
        <v>28.806584362139919</v>
      </c>
      <c r="Q271" s="29">
        <v>42</v>
      </c>
      <c r="S271" s="29">
        <v>29</v>
      </c>
      <c r="T271" s="29">
        <v>11.8</v>
      </c>
      <c r="U271" s="29">
        <v>22.9</v>
      </c>
      <c r="V271" s="29">
        <v>22.9</v>
      </c>
      <c r="W271" s="29">
        <v>9.1999999999999993</v>
      </c>
      <c r="X271" s="30">
        <v>5617</v>
      </c>
      <c r="Y271" s="30">
        <v>5329</v>
      </c>
      <c r="Z271" s="20" t="s">
        <v>48</v>
      </c>
      <c r="AA271" s="20" t="s">
        <v>154</v>
      </c>
      <c r="AB271" s="58" t="s">
        <v>1428</v>
      </c>
      <c r="AC271" s="58" cm="1">
        <f t="array" ref="AC271">_xlfn.IFS(AB271="A (Super Heavy)",6,AB271="B (Upper Heavy)",5,AB271="C (Lower Heavy)",4,AB271="D (Upper Medium)",3,AB271="E (Lower Medium)",2,AB271="F (Light)",1, AB271="Specific Analysis",5)</f>
        <v>1</v>
      </c>
      <c r="AD271" s="29">
        <v>1768</v>
      </c>
      <c r="AE271" s="20" t="s">
        <v>50</v>
      </c>
      <c r="AF271" s="20" t="s">
        <v>156</v>
      </c>
      <c r="AG271" s="20" t="s">
        <v>152</v>
      </c>
      <c r="AH271" s="20" t="s">
        <v>68</v>
      </c>
      <c r="AI271" s="20" t="s">
        <v>68</v>
      </c>
      <c r="AJ271" s="20" t="s">
        <v>68</v>
      </c>
      <c r="AL271" s="20" t="s">
        <v>152</v>
      </c>
      <c r="AM271" s="20">
        <v>2</v>
      </c>
      <c r="AN271" s="20" t="s">
        <v>74</v>
      </c>
      <c r="AO271" s="30">
        <v>417</v>
      </c>
      <c r="AP271" s="31">
        <v>744</v>
      </c>
      <c r="AR271" s="20"/>
      <c r="AS271" s="55">
        <f t="shared" si="29"/>
        <v>2417.2185430463574</v>
      </c>
      <c r="AT271" s="55">
        <f t="shared" si="30"/>
        <v>42</v>
      </c>
      <c r="AU271" s="55">
        <f t="shared" si="31"/>
        <v>12.800975312404754</v>
      </c>
      <c r="AV271" s="55">
        <f t="shared" si="34"/>
        <v>28.806584362139919</v>
      </c>
      <c r="AW271" s="55" cm="1">
        <f t="array" ref="AW271">2*9.81^2*(AS271)^2/(3.1416*(AU271^2)*(_xlfn.IFS(F271="Jet",0.973*0.873*0.98094,F271="Turboprop",0.804*0.979*0.97444,F271="Piston",0.804*0.971*0.97444)*IF(R271="",1,1.09011))*1.225*AV271)</f>
        <v>81377.547938246236</v>
      </c>
      <c r="AX271" s="43">
        <f t="shared" si="32"/>
        <v>8.1377547938246239E-2</v>
      </c>
      <c r="AY271" s="41" t="str" cm="1">
        <f t="array" ref="AY271">_xlfn.IFS( AX271&lt;=0.5, "CAT VI",
    AX271&lt;=2, "CAT V",
    AX271&lt;=5, "CAT IV",
    AX271&lt;=10, "CAT III",AX271&lt;=20, "CAT II",AX271&gt;20, "CAT I")</f>
        <v>CAT VI</v>
      </c>
      <c r="AZ271" s="43">
        <f t="shared" si="33"/>
        <v>1</v>
      </c>
      <c r="BA271" s="43" cm="1">
        <f t="array" ref="BA271">_xlfn.IFS(AY271= "CAT I", 6,AY271= "CAT II", 5,AY271= "CAT III", 4,AY271= "CAT IV", 3,AY271="CAT V", 2, AY271="CAT VI", 1)</f>
        <v>1</v>
      </c>
    </row>
    <row r="272" spans="1:53" x14ac:dyDescent="0.25">
      <c r="A272" s="28" t="s">
        <v>1125</v>
      </c>
      <c r="B272" s="20" t="s">
        <v>1125</v>
      </c>
      <c r="C272" s="20" t="s">
        <v>191</v>
      </c>
      <c r="D272" s="20" t="s">
        <v>1126</v>
      </c>
      <c r="E272" s="20" t="s">
        <v>1126</v>
      </c>
      <c r="F272" s="20" t="s">
        <v>151</v>
      </c>
      <c r="G272" s="20">
        <v>1</v>
      </c>
      <c r="H272" s="20" t="s">
        <v>106</v>
      </c>
      <c r="K272" s="20" t="s">
        <v>152</v>
      </c>
      <c r="L272" s="20" t="s">
        <v>153</v>
      </c>
      <c r="M272" s="20">
        <v>54</v>
      </c>
      <c r="N272" s="59">
        <f t="shared" si="28"/>
        <v>27.777777777777779</v>
      </c>
      <c r="Q272" s="29">
        <v>38.799999999999997</v>
      </c>
      <c r="S272" s="29">
        <v>27.5</v>
      </c>
      <c r="T272" s="29">
        <v>7.5</v>
      </c>
      <c r="U272" s="29">
        <v>20</v>
      </c>
      <c r="V272" s="29">
        <v>7</v>
      </c>
      <c r="W272" s="29">
        <v>8.8000000000000007</v>
      </c>
      <c r="X272" s="30">
        <v>4800</v>
      </c>
      <c r="Y272" s="49">
        <v>4800</v>
      </c>
      <c r="Z272" s="20" t="s">
        <v>48</v>
      </c>
      <c r="AA272" s="20" t="s">
        <v>154</v>
      </c>
      <c r="AB272" s="58" t="s">
        <v>1428</v>
      </c>
      <c r="AC272" s="58" cm="1">
        <f t="array" ref="AC272">_xlfn.IFS(AB272="A (Super Heavy)",6,AB272="B (Upper Heavy)",5,AB272="C (Lower Heavy)",4,AB272="D (Upper Medium)",3,AB272="E (Lower Medium)",2,AB272="F (Light)",1, AB272="Specific Analysis",5)</f>
        <v>1</v>
      </c>
      <c r="AD272" s="29">
        <v>1586</v>
      </c>
      <c r="AE272" s="20" t="s">
        <v>50</v>
      </c>
      <c r="AF272" s="20" t="s">
        <v>156</v>
      </c>
      <c r="AG272" s="20" t="s">
        <v>152</v>
      </c>
      <c r="AH272" s="20" t="s">
        <v>68</v>
      </c>
      <c r="AI272" s="20" t="s">
        <v>68</v>
      </c>
      <c r="AJ272" s="20" t="s">
        <v>68</v>
      </c>
      <c r="AL272" s="20" t="s">
        <v>152</v>
      </c>
      <c r="AM272" s="20">
        <v>2</v>
      </c>
      <c r="AN272" s="20" t="s">
        <v>74</v>
      </c>
      <c r="AO272" s="30">
        <v>82</v>
      </c>
      <c r="AP272" s="31">
        <v>8</v>
      </c>
      <c r="AR272" s="20"/>
      <c r="AS272" s="55">
        <f t="shared" si="29"/>
        <v>2177.2657171368955</v>
      </c>
      <c r="AT272" s="55">
        <f t="shared" si="30"/>
        <v>38.799999999999997</v>
      </c>
      <c r="AU272" s="55">
        <f t="shared" si="31"/>
        <v>11.825662907650106</v>
      </c>
      <c r="AV272" s="55">
        <f t="shared" si="34"/>
        <v>27.777777777777779</v>
      </c>
      <c r="AW272" s="55" cm="1">
        <f t="array" ref="AW272">2*9.81^2*(AS272)^2/(3.1416*(AU272^2)*(_xlfn.IFS(F272="Jet",0.973*0.873*0.98094,F272="Turboprop",0.804*0.979*0.97444,F272="Piston",0.804*0.971*0.97444)*IF(R272="",1,1.09011))*1.225*AV272)</f>
        <v>80227.827242135696</v>
      </c>
      <c r="AX272" s="43">
        <f t="shared" si="32"/>
        <v>8.0227827242135702E-2</v>
      </c>
      <c r="AY272" s="41" t="str" cm="1">
        <f t="array" ref="AY272">_xlfn.IFS( AX272&lt;=0.5, "CAT VI",
    AX272&lt;=2, "CAT V",
    AX272&lt;=5, "CAT IV",
    AX272&lt;=10, "CAT III",AX272&lt;=20, "CAT II",AX272&gt;20, "CAT I")</f>
        <v>CAT VI</v>
      </c>
      <c r="AZ272" s="43">
        <f t="shared" si="33"/>
        <v>1</v>
      </c>
      <c r="BA272" s="43" cm="1">
        <f t="array" ref="BA272">_xlfn.IFS(AY272= "CAT I", 6,AY272= "CAT II", 5,AY272= "CAT III", 4,AY272= "CAT IV", 3,AY272="CAT V", 2, AY272="CAT VI", 1)</f>
        <v>1</v>
      </c>
    </row>
    <row r="273" spans="1:53" x14ac:dyDescent="0.25">
      <c r="A273" s="28" t="s">
        <v>524</v>
      </c>
      <c r="B273" s="20" t="s">
        <v>524</v>
      </c>
      <c r="C273" s="20" t="s">
        <v>472</v>
      </c>
      <c r="D273" s="20" t="s">
        <v>525</v>
      </c>
      <c r="E273" s="20" t="s">
        <v>526</v>
      </c>
      <c r="F273" s="20" t="s">
        <v>147</v>
      </c>
      <c r="G273" s="20">
        <v>1</v>
      </c>
      <c r="H273" s="20" t="s">
        <v>106</v>
      </c>
      <c r="K273" s="20" t="s">
        <v>45</v>
      </c>
      <c r="L273" s="20" t="s">
        <v>153</v>
      </c>
      <c r="M273" s="20">
        <v>79</v>
      </c>
      <c r="N273" s="59">
        <f t="shared" si="28"/>
        <v>40.637860082304528</v>
      </c>
      <c r="Q273" s="29">
        <v>52.1</v>
      </c>
      <c r="S273" s="29">
        <v>37.6</v>
      </c>
      <c r="T273" s="29">
        <v>15.1</v>
      </c>
      <c r="U273" s="29">
        <v>7.7</v>
      </c>
      <c r="V273" s="29">
        <v>7.7</v>
      </c>
      <c r="W273" s="29">
        <v>11.7</v>
      </c>
      <c r="X273" s="30">
        <v>9062</v>
      </c>
      <c r="Y273" s="30">
        <v>7800</v>
      </c>
      <c r="Z273" s="20" t="s">
        <v>48</v>
      </c>
      <c r="AA273" s="20" t="s">
        <v>154</v>
      </c>
      <c r="AB273" s="58" t="s">
        <v>1428</v>
      </c>
      <c r="AC273" s="58" cm="1">
        <f t="array" ref="AC273">_xlfn.IFS(AB273="A (Super Heavy)",6,AB273="B (Upper Heavy)",5,AB273="C (Lower Heavy)",4,AB273="D (Upper Medium)",3,AB273="E (Lower Medium)",2,AB273="F (Light)",1, AB273="Specific Analysis",5)</f>
        <v>1</v>
      </c>
      <c r="AD273" s="29">
        <v>2643.5</v>
      </c>
      <c r="AE273" s="20" t="s">
        <v>50</v>
      </c>
      <c r="AF273" s="20" t="s">
        <v>156</v>
      </c>
      <c r="AG273" s="20" t="s">
        <v>152</v>
      </c>
      <c r="AH273" s="20" t="s">
        <v>68</v>
      </c>
      <c r="AI273" s="20" t="s">
        <v>68</v>
      </c>
      <c r="AJ273" s="20" t="s">
        <v>68</v>
      </c>
      <c r="AL273" s="20" t="s">
        <v>152</v>
      </c>
      <c r="AM273" s="20">
        <v>3</v>
      </c>
      <c r="AN273" s="20" t="s">
        <v>74</v>
      </c>
      <c r="AO273" s="30">
        <v>800</v>
      </c>
      <c r="AP273" s="31">
        <v>447666</v>
      </c>
      <c r="AR273" s="20"/>
      <c r="AS273" s="55">
        <f t="shared" si="29"/>
        <v>3538.0567903474553</v>
      </c>
      <c r="AT273" s="55">
        <f t="shared" si="30"/>
        <v>52.1</v>
      </c>
      <c r="AU273" s="55">
        <f t="shared" si="31"/>
        <v>15.879305089911613</v>
      </c>
      <c r="AV273" s="55">
        <f t="shared" si="34"/>
        <v>40.637860082304528</v>
      </c>
      <c r="AW273" s="55" cm="1">
        <f t="array" ref="AW273">2*9.81^2*(AS273)^2/(3.1416*(AU273^2)*(_xlfn.IFS(F273="Jet",0.973*0.873*0.98094,F273="Turboprop",0.804*0.979*0.97444,F273="Piston",0.804*0.971*0.97444)*IF(R273="",1,1.09011))*1.225*AV273)</f>
        <v>79656.821405809853</v>
      </c>
      <c r="AX273" s="43">
        <f t="shared" si="32"/>
        <v>7.9656821405809847E-2</v>
      </c>
      <c r="AY273" s="41" t="str" cm="1">
        <f t="array" ref="AY273">_xlfn.IFS( AX273&lt;=0.5, "CAT VI",
    AX273&lt;=2, "CAT V",
    AX273&lt;=5, "CAT IV",
    AX273&lt;=10, "CAT III",AX273&lt;=20, "CAT II",AX273&gt;20, "CAT I")</f>
        <v>CAT VI</v>
      </c>
      <c r="AZ273" s="43">
        <f t="shared" si="33"/>
        <v>1</v>
      </c>
      <c r="BA273" s="43" cm="1">
        <f t="array" ref="BA273">_xlfn.IFS(AY273= "CAT I", 6,AY273= "CAT II", 5,AY273= "CAT III", 4,AY273= "CAT IV", 3,AY273="CAT V", 2, AY273="CAT VI", 1)</f>
        <v>1</v>
      </c>
    </row>
    <row r="274" spans="1:53" x14ac:dyDescent="0.25">
      <c r="A274" s="28" t="s">
        <v>190</v>
      </c>
      <c r="B274" s="20" t="s">
        <v>190</v>
      </c>
      <c r="C274" s="20" t="s">
        <v>191</v>
      </c>
      <c r="D274" s="20" t="s">
        <v>192</v>
      </c>
      <c r="E274" s="20" t="s">
        <v>193</v>
      </c>
      <c r="F274" s="20" t="s">
        <v>151</v>
      </c>
      <c r="G274" s="20">
        <v>2</v>
      </c>
      <c r="H274" s="20" t="s">
        <v>64</v>
      </c>
      <c r="K274" s="20" t="s">
        <v>152</v>
      </c>
      <c r="L274" s="20" t="s">
        <v>153</v>
      </c>
      <c r="M274" s="20">
        <v>96</v>
      </c>
      <c r="N274" s="59">
        <f t="shared" si="28"/>
        <v>49.382716049382715</v>
      </c>
      <c r="Q274" s="29">
        <v>36.700000000000003</v>
      </c>
      <c r="S274" s="29">
        <v>34.799999999999997</v>
      </c>
      <c r="T274" s="29">
        <v>12.7</v>
      </c>
      <c r="U274" s="29">
        <v>11.7</v>
      </c>
      <c r="V274" s="29">
        <v>8.9</v>
      </c>
      <c r="W274" s="29">
        <v>10.199999999999999</v>
      </c>
      <c r="X274" s="30">
        <v>6315</v>
      </c>
      <c r="Y274" s="30">
        <v>6000</v>
      </c>
      <c r="Z274" s="20" t="s">
        <v>48</v>
      </c>
      <c r="AA274" s="20" t="s">
        <v>154</v>
      </c>
      <c r="AB274" s="58" t="s">
        <v>1428</v>
      </c>
      <c r="AC274" s="58" cm="1">
        <f t="array" ref="AC274">_xlfn.IFS(AB274="A (Super Heavy)",6,AB274="B (Upper Heavy)",5,AB274="C (Lower Heavy)",4,AB274="D (Upper Medium)",3,AB274="E (Lower Medium)",2,AB274="F (Light)",1, AB274="Specific Analysis",5)</f>
        <v>1</v>
      </c>
      <c r="AD274" s="29">
        <v>1859.1</v>
      </c>
      <c r="AE274" s="20" t="s">
        <v>50</v>
      </c>
      <c r="AF274" s="20" t="s">
        <v>156</v>
      </c>
      <c r="AG274" s="20" t="s">
        <v>152</v>
      </c>
      <c r="AH274" s="20" t="s">
        <v>68</v>
      </c>
      <c r="AI274" s="20" t="s">
        <v>68</v>
      </c>
      <c r="AJ274" s="20" t="s">
        <v>68</v>
      </c>
      <c r="AL274" s="20" t="s">
        <v>45</v>
      </c>
      <c r="AM274" s="20">
        <v>5</v>
      </c>
      <c r="AN274" s="20" t="s">
        <v>74</v>
      </c>
      <c r="AO274" s="30">
        <v>185</v>
      </c>
      <c r="AP274" s="31">
        <v>10890</v>
      </c>
      <c r="AR274" s="20"/>
      <c r="AS274" s="55">
        <f t="shared" si="29"/>
        <v>2721.5821464211194</v>
      </c>
      <c r="AT274" s="55">
        <f t="shared" si="30"/>
        <v>36.700000000000003</v>
      </c>
      <c r="AU274" s="55">
        <f t="shared" si="31"/>
        <v>11.18561414202987</v>
      </c>
      <c r="AV274" s="55">
        <f t="shared" si="34"/>
        <v>49.382716049382715</v>
      </c>
      <c r="AW274" s="55" cm="1">
        <f t="array" ref="AW274">2*9.81^2*(AS274)^2/(3.1416*(AU274^2)*(_xlfn.IFS(F274="Jet",0.973*0.873*0.98094,F274="Turboprop",0.804*0.979*0.97444,F274="Piston",0.804*0.971*0.97444)*IF(R274="",1,1.09011))*1.225*AV274)</f>
        <v>78813.190000335133</v>
      </c>
      <c r="AX274" s="43">
        <f t="shared" si="32"/>
        <v>7.8813190000335126E-2</v>
      </c>
      <c r="AY274" s="41" t="str" cm="1">
        <f t="array" ref="AY274">_xlfn.IFS( AX274&lt;=0.5, "CAT VI",
    AX274&lt;=2, "CAT V",
    AX274&lt;=5, "CAT IV",
    AX274&lt;=10, "CAT III",AX274&lt;=20, "CAT II",AX274&gt;20, "CAT I")</f>
        <v>CAT VI</v>
      </c>
      <c r="AZ274" s="43">
        <f t="shared" si="33"/>
        <v>1</v>
      </c>
      <c r="BA274" s="43" cm="1">
        <f t="array" ref="BA274">_xlfn.IFS(AY274= "CAT I", 6,AY274= "CAT II", 5,AY274= "CAT III", 4,AY274= "CAT IV", 3,AY274="CAT V", 2, AY274="CAT VI", 1)</f>
        <v>1</v>
      </c>
    </row>
    <row r="275" spans="1:53" x14ac:dyDescent="0.25">
      <c r="A275" s="28" t="s">
        <v>572</v>
      </c>
      <c r="B275" s="20" t="s">
        <v>572</v>
      </c>
      <c r="C275" s="20" t="s">
        <v>472</v>
      </c>
      <c r="D275" s="20" t="s">
        <v>573</v>
      </c>
      <c r="E275" s="20" t="s">
        <v>574</v>
      </c>
      <c r="F275" s="20" t="s">
        <v>151</v>
      </c>
      <c r="G275" s="20">
        <v>2</v>
      </c>
      <c r="H275" s="20" t="s">
        <v>64</v>
      </c>
      <c r="K275" s="20" t="s">
        <v>152</v>
      </c>
      <c r="L275" s="20" t="s">
        <v>46</v>
      </c>
      <c r="M275" s="20">
        <v>96</v>
      </c>
      <c r="N275" s="59">
        <f t="shared" si="28"/>
        <v>49.382716049382715</v>
      </c>
      <c r="Q275" s="29">
        <v>44.2</v>
      </c>
      <c r="S275" s="29">
        <v>36.4</v>
      </c>
      <c r="T275" s="29">
        <v>11.5</v>
      </c>
      <c r="U275" s="29">
        <v>10.5</v>
      </c>
      <c r="V275" s="29">
        <v>9.6999999999999993</v>
      </c>
      <c r="W275" s="29">
        <v>17.399999999999999</v>
      </c>
      <c r="X275" s="30">
        <v>7450</v>
      </c>
      <c r="Y275" s="30">
        <v>7200</v>
      </c>
      <c r="Z275" s="20" t="s">
        <v>48</v>
      </c>
      <c r="AA275" s="20" t="s">
        <v>154</v>
      </c>
      <c r="AB275" s="58" t="s">
        <v>1428</v>
      </c>
      <c r="AC275" s="58" cm="1">
        <f t="array" ref="AC275">_xlfn.IFS(AB275="A (Super Heavy)",6,AB275="B (Upper Heavy)",5,AB275="C (Lower Heavy)",4,AB275="D (Upper Medium)",3,AB275="E (Lower Medium)",2,AB275="F (Light)",1, AB275="Specific Analysis",5)</f>
        <v>1</v>
      </c>
      <c r="AD275" s="29">
        <v>2243.4</v>
      </c>
      <c r="AE275" s="20" t="s">
        <v>50</v>
      </c>
      <c r="AF275" s="20" t="s">
        <v>156</v>
      </c>
      <c r="AG275" s="20" t="s">
        <v>152</v>
      </c>
      <c r="AH275" s="20" t="s">
        <v>68</v>
      </c>
      <c r="AI275" s="20" t="s">
        <v>68</v>
      </c>
      <c r="AJ275" s="20" t="s">
        <v>68</v>
      </c>
      <c r="AL275" s="20" t="s">
        <v>45</v>
      </c>
      <c r="AM275" s="20">
        <v>6</v>
      </c>
      <c r="AN275" s="20" t="s">
        <v>74</v>
      </c>
      <c r="AO275" s="30">
        <v>741</v>
      </c>
      <c r="AP275" s="31">
        <v>27720</v>
      </c>
      <c r="AR275" s="20"/>
      <c r="AS275" s="55">
        <f t="shared" si="29"/>
        <v>3265.8985757053433</v>
      </c>
      <c r="AT275" s="55">
        <f t="shared" si="30"/>
        <v>44.2</v>
      </c>
      <c r="AU275" s="55">
        <f t="shared" si="31"/>
        <v>13.471502590673575</v>
      </c>
      <c r="AV275" s="55">
        <f t="shared" si="34"/>
        <v>49.382716049382715</v>
      </c>
      <c r="AW275" s="55" cm="1">
        <f t="array" ref="AW275">2*9.81^2*(AS275)^2/(3.1416*(AU275^2)*(_xlfn.IFS(F275="Jet",0.973*0.873*0.98094,F275="Turboprop",0.804*0.979*0.97444,F275="Piston",0.804*0.971*0.97444)*IF(R275="",1,1.09011))*1.225*AV275)</f>
        <v>78243.629517492504</v>
      </c>
      <c r="AX275" s="43">
        <f t="shared" si="32"/>
        <v>7.8243629517492502E-2</v>
      </c>
      <c r="AY275" s="41" t="str" cm="1">
        <f t="array" ref="AY275">_xlfn.IFS( AX275&lt;=0.5, "CAT VI",
    AX275&lt;=2, "CAT V",
    AX275&lt;=5, "CAT IV",
    AX275&lt;=10, "CAT III",AX275&lt;=20, "CAT II",AX275&gt;20, "CAT I")</f>
        <v>CAT VI</v>
      </c>
      <c r="AZ275" s="43">
        <f t="shared" si="33"/>
        <v>1</v>
      </c>
      <c r="BA275" s="43" cm="1">
        <f t="array" ref="BA275">_xlfn.IFS(AY275= "CAT I", 6,AY275= "CAT II", 5,AY275= "CAT III", 4,AY275= "CAT IV", 3,AY275="CAT V", 2, AY275="CAT VI", 1)</f>
        <v>1</v>
      </c>
    </row>
    <row r="276" spans="1:53" x14ac:dyDescent="0.25">
      <c r="A276" s="28" t="s">
        <v>445</v>
      </c>
      <c r="B276" s="20" t="s">
        <v>445</v>
      </c>
      <c r="C276" s="20" t="s">
        <v>249</v>
      </c>
      <c r="D276" s="20" t="s">
        <v>446</v>
      </c>
      <c r="E276" s="20" t="s">
        <v>447</v>
      </c>
      <c r="F276" s="20" t="s">
        <v>151</v>
      </c>
      <c r="G276" s="20">
        <v>2</v>
      </c>
      <c r="H276" s="20" t="s">
        <v>64</v>
      </c>
      <c r="K276" s="20" t="s">
        <v>45</v>
      </c>
      <c r="L276" s="20" t="s">
        <v>153</v>
      </c>
      <c r="M276" s="20">
        <v>92</v>
      </c>
      <c r="N276" s="59">
        <f t="shared" si="28"/>
        <v>47.325102880658434</v>
      </c>
      <c r="Q276" s="29">
        <v>50.3</v>
      </c>
      <c r="S276" s="29">
        <v>35.5</v>
      </c>
      <c r="T276" s="29">
        <v>14.3</v>
      </c>
      <c r="U276" s="29">
        <v>12.3</v>
      </c>
      <c r="V276" s="29">
        <v>12.3</v>
      </c>
      <c r="W276" s="29">
        <v>14</v>
      </c>
      <c r="X276" s="30">
        <v>8000</v>
      </c>
      <c r="Y276" s="30">
        <v>8000</v>
      </c>
      <c r="Z276" s="20" t="s">
        <v>48</v>
      </c>
      <c r="AA276" s="20" t="s">
        <v>154</v>
      </c>
      <c r="AB276" s="58" t="s">
        <v>1428</v>
      </c>
      <c r="AC276" s="58" cm="1">
        <f t="array" ref="AC276">_xlfn.IFS(AB276="A (Super Heavy)",6,AB276="B (Upper Heavy)",5,AB276="C (Lower Heavy)",4,AB276="D (Upper Medium)",3,AB276="E (Lower Medium)",2,AB276="F (Light)",1, AB276="Specific Analysis",5)</f>
        <v>1</v>
      </c>
      <c r="AD276" s="29">
        <v>2442.1999999999998</v>
      </c>
      <c r="AE276" s="20" t="s">
        <v>50</v>
      </c>
      <c r="AF276" s="20" t="s">
        <v>156</v>
      </c>
      <c r="AG276" s="20" t="s">
        <v>152</v>
      </c>
      <c r="AH276" s="20" t="s">
        <v>68</v>
      </c>
      <c r="AI276" s="20" t="s">
        <v>68</v>
      </c>
      <c r="AJ276" s="20" t="s">
        <v>68</v>
      </c>
      <c r="AL276" s="20" t="s">
        <v>45</v>
      </c>
      <c r="AM276" s="20">
        <v>5</v>
      </c>
      <c r="AN276" s="20" t="s">
        <v>74</v>
      </c>
      <c r="AO276" s="30">
        <v>23</v>
      </c>
      <c r="AP276" s="31">
        <v>454</v>
      </c>
      <c r="AR276" s="20"/>
      <c r="AS276" s="55">
        <f t="shared" si="29"/>
        <v>3628.7761952281589</v>
      </c>
      <c r="AT276" s="55">
        <f t="shared" si="30"/>
        <v>50.3</v>
      </c>
      <c r="AU276" s="55">
        <f t="shared" si="31"/>
        <v>15.330691862237121</v>
      </c>
      <c r="AV276" s="55">
        <f t="shared" si="34"/>
        <v>47.325102880658434</v>
      </c>
      <c r="AW276" s="55" cm="1">
        <f t="array" ref="AW276">2*9.81^2*(AS276)^2/(3.1416*(AU276^2)*(_xlfn.IFS(F276="Jet",0.973*0.873*0.98094,F276="Turboprop",0.804*0.979*0.97444,F276="Piston",0.804*0.971*0.97444)*IF(R276="",1,1.09011))*1.225*AV276)</f>
        <v>77831.597314333878</v>
      </c>
      <c r="AX276" s="43">
        <f t="shared" si="32"/>
        <v>7.7831597314333881E-2</v>
      </c>
      <c r="AY276" s="41" t="str" cm="1">
        <f t="array" ref="AY276">_xlfn.IFS( AX276&lt;=0.5, "CAT VI",
    AX276&lt;=2, "CAT V",
    AX276&lt;=5, "CAT IV",
    AX276&lt;=10, "CAT III",AX276&lt;=20, "CAT II",AX276&gt;20, "CAT I")</f>
        <v>CAT VI</v>
      </c>
      <c r="AZ276" s="43">
        <f t="shared" si="33"/>
        <v>1</v>
      </c>
      <c r="BA276" s="43" cm="1">
        <f t="array" ref="BA276">_xlfn.IFS(AY276= "CAT I", 6,AY276= "CAT II", 5,AY276= "CAT III", 4,AY276= "CAT IV", 3,AY276="CAT V", 2, AY276="CAT VI", 1)</f>
        <v>1</v>
      </c>
    </row>
    <row r="277" spans="1:53" x14ac:dyDescent="0.25">
      <c r="A277" s="28" t="s">
        <v>559</v>
      </c>
      <c r="B277" s="20" t="s">
        <v>559</v>
      </c>
      <c r="C277" s="20" t="s">
        <v>472</v>
      </c>
      <c r="D277" s="20" t="s">
        <v>560</v>
      </c>
      <c r="E277" s="20" t="s">
        <v>560</v>
      </c>
      <c r="F277" s="20" t="s">
        <v>151</v>
      </c>
      <c r="G277" s="20">
        <v>2</v>
      </c>
      <c r="H277" s="20" t="s">
        <v>64</v>
      </c>
      <c r="K277" s="20" t="s">
        <v>152</v>
      </c>
      <c r="L277" s="20" t="s">
        <v>153</v>
      </c>
      <c r="M277" s="20">
        <v>92</v>
      </c>
      <c r="N277" s="59">
        <f t="shared" si="28"/>
        <v>47.325102880658434</v>
      </c>
      <c r="Q277" s="29">
        <v>38.1</v>
      </c>
      <c r="S277" s="29">
        <v>34.299999999999997</v>
      </c>
      <c r="T277" s="29">
        <v>12.6</v>
      </c>
      <c r="U277" s="29">
        <v>10</v>
      </c>
      <c r="V277" s="29">
        <v>10</v>
      </c>
      <c r="W277" s="29">
        <v>13.7</v>
      </c>
      <c r="X277" s="30">
        <v>6290</v>
      </c>
      <c r="Y277" s="30">
        <v>5990</v>
      </c>
      <c r="Z277" s="20" t="s">
        <v>48</v>
      </c>
      <c r="AA277" s="20" t="s">
        <v>154</v>
      </c>
      <c r="AB277" s="58" t="s">
        <v>1428</v>
      </c>
      <c r="AC277" s="58" cm="1">
        <f t="array" ref="AC277">_xlfn.IFS(AB277="A (Super Heavy)",6,AB277="B (Upper Heavy)",5,AB277="C (Lower Heavy)",4,AB277="D (Upper Medium)",3,AB277="E (Lower Medium)",2,AB277="F (Light)",1, AB277="Specific Analysis",5)</f>
        <v>1</v>
      </c>
      <c r="AD277" s="29">
        <v>1890.3</v>
      </c>
      <c r="AE277" s="20" t="s">
        <v>50</v>
      </c>
      <c r="AF277" s="20" t="s">
        <v>156</v>
      </c>
      <c r="AG277" s="20" t="s">
        <v>152</v>
      </c>
      <c r="AH277" s="20" t="s">
        <v>68</v>
      </c>
      <c r="AI277" s="20" t="s">
        <v>68</v>
      </c>
      <c r="AJ277" s="20" t="s">
        <v>68</v>
      </c>
      <c r="AL277" s="20" t="s">
        <v>45</v>
      </c>
      <c r="AM277" s="20">
        <v>4</v>
      </c>
      <c r="AN277" s="20" t="s">
        <v>74</v>
      </c>
      <c r="AO277" s="30">
        <v>30</v>
      </c>
      <c r="AP277" s="31">
        <v>478</v>
      </c>
      <c r="AR277" s="20"/>
      <c r="AS277" s="55">
        <f t="shared" si="29"/>
        <v>2717.0461761770844</v>
      </c>
      <c r="AT277" s="55">
        <f t="shared" si="30"/>
        <v>38.1</v>
      </c>
      <c r="AU277" s="55">
        <f t="shared" si="31"/>
        <v>11.612313319110028</v>
      </c>
      <c r="AV277" s="55">
        <f t="shared" si="34"/>
        <v>47.325102880658434</v>
      </c>
      <c r="AW277" s="55" cm="1">
        <f t="array" ref="AW277">2*9.81^2*(AS277)^2/(3.1416*(AU277^2)*(_xlfn.IFS(F277="Jet",0.973*0.873*0.98094,F277="Turboprop",0.804*0.979*0.97444,F277="Piston",0.804*0.971*0.97444)*IF(R277="",1,1.09011))*1.225*AV277)</f>
        <v>76052.874441283609</v>
      </c>
      <c r="AX277" s="43">
        <f t="shared" si="32"/>
        <v>7.6052874441283613E-2</v>
      </c>
      <c r="AY277" s="41" t="str" cm="1">
        <f t="array" ref="AY277">_xlfn.IFS( AX277&lt;=0.5, "CAT VI",
    AX277&lt;=2, "CAT V",
    AX277&lt;=5, "CAT IV",
    AX277&lt;=10, "CAT III",AX277&lt;=20, "CAT II",AX277&gt;20, "CAT I")</f>
        <v>CAT VI</v>
      </c>
      <c r="AZ277" s="43">
        <f t="shared" si="33"/>
        <v>1</v>
      </c>
      <c r="BA277" s="43" cm="1">
        <f t="array" ref="BA277">_xlfn.IFS(AY277= "CAT I", 6,AY277= "CAT II", 5,AY277= "CAT III", 4,AY277= "CAT IV", 3,AY277="CAT V", 2, AY277="CAT VI", 1)</f>
        <v>1</v>
      </c>
    </row>
    <row r="278" spans="1:53" x14ac:dyDescent="0.25">
      <c r="A278" s="28" t="s">
        <v>1116</v>
      </c>
      <c r="B278" s="20" t="s">
        <v>1116</v>
      </c>
      <c r="C278" s="20" t="s">
        <v>191</v>
      </c>
      <c r="D278" s="20" t="s">
        <v>1117</v>
      </c>
      <c r="E278" s="20" t="s">
        <v>1118</v>
      </c>
      <c r="F278" s="20" t="s">
        <v>151</v>
      </c>
      <c r="G278" s="20">
        <v>2</v>
      </c>
      <c r="H278" s="20" t="s">
        <v>64</v>
      </c>
      <c r="K278" s="20" t="s">
        <v>152</v>
      </c>
      <c r="L278" s="20" t="s">
        <v>153</v>
      </c>
      <c r="M278" s="20">
        <v>95</v>
      </c>
      <c r="N278" s="59">
        <f t="shared" si="28"/>
        <v>48.86831275720165</v>
      </c>
      <c r="Q278" s="29">
        <v>40.700000000000003</v>
      </c>
      <c r="S278" s="29">
        <v>32.6</v>
      </c>
      <c r="T278" s="29">
        <v>13</v>
      </c>
      <c r="U278" s="29">
        <v>10.6</v>
      </c>
      <c r="V278" s="29">
        <v>10.7</v>
      </c>
      <c r="W278" s="29">
        <v>13.8</v>
      </c>
      <c r="X278" s="30">
        <v>6500</v>
      </c>
      <c r="Y278" s="30">
        <v>6500</v>
      </c>
      <c r="Z278" s="20" t="s">
        <v>48</v>
      </c>
      <c r="AA278" s="20" t="s">
        <v>154</v>
      </c>
      <c r="AB278" s="58" t="s">
        <v>1428</v>
      </c>
      <c r="AC278" s="58" cm="1">
        <f t="array" ref="AC278">_xlfn.IFS(AB278="A (Super Heavy)",6,AB278="B (Upper Heavy)",5,AB278="C (Lower Heavy)",4,AB278="D (Upper Medium)",3,AB278="E (Lower Medium)",2,AB278="F (Light)",1, AB278="Specific Analysis",5)</f>
        <v>1</v>
      </c>
      <c r="AD278" s="29">
        <v>1906.7</v>
      </c>
      <c r="AE278" s="20" t="s">
        <v>50</v>
      </c>
      <c r="AF278" s="20" t="s">
        <v>156</v>
      </c>
      <c r="AG278" s="20" t="s">
        <v>152</v>
      </c>
      <c r="AH278" s="20" t="s">
        <v>68</v>
      </c>
      <c r="AI278" s="20" t="s">
        <v>68</v>
      </c>
      <c r="AJ278" s="20" t="s">
        <v>68</v>
      </c>
      <c r="AL278" s="20" t="s">
        <v>45</v>
      </c>
      <c r="AM278" s="20">
        <v>2</v>
      </c>
      <c r="AN278" s="20" t="s">
        <v>74</v>
      </c>
      <c r="AO278" s="30">
        <v>360</v>
      </c>
      <c r="AP278" s="31">
        <v>38848</v>
      </c>
      <c r="AR278" s="20"/>
      <c r="AS278" s="55">
        <f t="shared" si="29"/>
        <v>2948.3806586228793</v>
      </c>
      <c r="AT278" s="55">
        <f t="shared" si="30"/>
        <v>40.700000000000003</v>
      </c>
      <c r="AU278" s="55">
        <f t="shared" si="31"/>
        <v>12.40475464797318</v>
      </c>
      <c r="AV278" s="55">
        <f t="shared" si="34"/>
        <v>48.86831275720165</v>
      </c>
      <c r="AW278" s="55" cm="1">
        <f t="array" ref="AW278">2*9.81^2*(AS278)^2/(3.1416*(AU278^2)*(_xlfn.IFS(F278="Jet",0.973*0.873*0.98094,F278="Turboprop",0.804*0.979*0.97444,F278="Piston",0.804*0.971*0.97444)*IF(R278="",1,1.09011))*1.225*AV278)</f>
        <v>76000.081228800685</v>
      </c>
      <c r="AX278" s="43">
        <f t="shared" si="32"/>
        <v>7.6000081228800684E-2</v>
      </c>
      <c r="AY278" s="41" t="str" cm="1">
        <f t="array" ref="AY278">_xlfn.IFS( AX278&lt;=0.5, "CAT VI",
    AX278&lt;=2, "CAT V",
    AX278&lt;=5, "CAT IV",
    AX278&lt;=10, "CAT III",AX278&lt;=20, "CAT II",AX278&gt;20, "CAT I")</f>
        <v>CAT VI</v>
      </c>
      <c r="AZ278" s="43">
        <f t="shared" si="33"/>
        <v>1</v>
      </c>
      <c r="BA278" s="43" cm="1">
        <f t="array" ref="BA278">_xlfn.IFS(AY278= "CAT I", 6,AY278= "CAT II", 5,AY278= "CAT III", 4,AY278= "CAT IV", 3,AY278="CAT V", 2, AY278="CAT VI", 1)</f>
        <v>1</v>
      </c>
    </row>
    <row r="279" spans="1:53" x14ac:dyDescent="0.25">
      <c r="A279" s="28" t="s">
        <v>561</v>
      </c>
      <c r="B279" s="20" t="s">
        <v>561</v>
      </c>
      <c r="C279" s="20" t="s">
        <v>472</v>
      </c>
      <c r="D279" s="20" t="s">
        <v>562</v>
      </c>
      <c r="E279" s="20" t="s">
        <v>563</v>
      </c>
      <c r="F279" s="20" t="s">
        <v>151</v>
      </c>
      <c r="G279" s="20">
        <v>2</v>
      </c>
      <c r="H279" s="20" t="s">
        <v>64</v>
      </c>
      <c r="K279" s="20" t="s">
        <v>152</v>
      </c>
      <c r="L279" s="20" t="s">
        <v>153</v>
      </c>
      <c r="M279" s="20">
        <v>94</v>
      </c>
      <c r="N279" s="59">
        <f t="shared" si="28"/>
        <v>48.353909465020578</v>
      </c>
      <c r="Q279" s="29">
        <v>38.1</v>
      </c>
      <c r="S279" s="29">
        <v>43.3</v>
      </c>
      <c r="T279" s="29">
        <v>12.6</v>
      </c>
      <c r="U279" s="29">
        <v>10.3</v>
      </c>
      <c r="V279" s="29">
        <v>10.6</v>
      </c>
      <c r="W279" s="29">
        <v>12.9</v>
      </c>
      <c r="X279" s="30">
        <v>5990</v>
      </c>
      <c r="Y279" s="30">
        <v>5990</v>
      </c>
      <c r="Z279" s="20" t="s">
        <v>48</v>
      </c>
      <c r="AA279" s="20" t="s">
        <v>154</v>
      </c>
      <c r="AB279" s="58" t="s">
        <v>1428</v>
      </c>
      <c r="AC279" s="58" cm="1">
        <f t="array" ref="AC279">_xlfn.IFS(AB279="A (Super Heavy)",6,AB279="B (Upper Heavy)",5,AB279="C (Lower Heavy)",4,AB279="D (Upper Medium)",3,AB279="E (Lower Medium)",2,AB279="F (Light)",1, AB279="Specific Analysis",5)</f>
        <v>1</v>
      </c>
      <c r="AD279" s="29">
        <v>2325.1999999999998</v>
      </c>
      <c r="AE279" s="20" t="s">
        <v>50</v>
      </c>
      <c r="AF279" s="20" t="s">
        <v>156</v>
      </c>
      <c r="AG279" s="20" t="s">
        <v>152</v>
      </c>
      <c r="AH279" s="20" t="s">
        <v>68</v>
      </c>
      <c r="AI279" s="20" t="s">
        <v>68</v>
      </c>
      <c r="AJ279" s="20" t="s">
        <v>68</v>
      </c>
      <c r="AL279" s="20" t="s">
        <v>45</v>
      </c>
      <c r="AM279" s="20">
        <v>4</v>
      </c>
      <c r="AN279" s="20" t="s">
        <v>74</v>
      </c>
      <c r="AO279" s="30">
        <v>718</v>
      </c>
      <c r="AP279" s="31">
        <v>27342</v>
      </c>
      <c r="AR279" s="20"/>
      <c r="AS279" s="55">
        <f t="shared" si="29"/>
        <v>2717.0461761770844</v>
      </c>
      <c r="AT279" s="55">
        <f t="shared" si="30"/>
        <v>38.1</v>
      </c>
      <c r="AU279" s="55">
        <f t="shared" si="31"/>
        <v>11.612313319110028</v>
      </c>
      <c r="AV279" s="55">
        <f t="shared" si="34"/>
        <v>48.353909465020578</v>
      </c>
      <c r="AW279" s="55" cm="1">
        <f t="array" ref="AW279">2*9.81^2*(AS279)^2/(3.1416*(AU279^2)*(_xlfn.IFS(F279="Jet",0.973*0.873*0.98094,F279="Turboprop",0.804*0.979*0.97444,F279="Piston",0.804*0.971*0.97444)*IF(R279="",1,1.09011))*1.225*AV279)</f>
        <v>74434.728176575445</v>
      </c>
      <c r="AX279" s="43">
        <f t="shared" si="32"/>
        <v>7.443472817657544E-2</v>
      </c>
      <c r="AY279" s="41" t="str" cm="1">
        <f t="array" ref="AY279">_xlfn.IFS( AX279&lt;=0.5, "CAT VI",
    AX279&lt;=2, "CAT V",
    AX279&lt;=5, "CAT IV",
    AX279&lt;=10, "CAT III",AX279&lt;=20, "CAT II",AX279&gt;20, "CAT I")</f>
        <v>CAT VI</v>
      </c>
      <c r="AZ279" s="43">
        <f t="shared" si="33"/>
        <v>1</v>
      </c>
      <c r="BA279" s="43" cm="1">
        <f t="array" ref="BA279">_xlfn.IFS(AY279= "CAT I", 6,AY279= "CAT II", 5,AY279= "CAT III", 4,AY279= "CAT IV", 3,AY279="CAT V", 2, AY279="CAT VI", 1)</f>
        <v>1</v>
      </c>
    </row>
    <row r="280" spans="1:53" x14ac:dyDescent="0.25">
      <c r="A280" s="28" t="s">
        <v>856</v>
      </c>
      <c r="B280" s="20" t="s">
        <v>856</v>
      </c>
      <c r="C280" s="20" t="s">
        <v>857</v>
      </c>
      <c r="D280" s="20" t="s">
        <v>858</v>
      </c>
      <c r="E280" s="20" t="s">
        <v>859</v>
      </c>
      <c r="F280" s="20" t="s">
        <v>151</v>
      </c>
      <c r="G280" s="20">
        <v>1</v>
      </c>
      <c r="H280" s="20" t="s">
        <v>106</v>
      </c>
      <c r="K280" s="20" t="s">
        <v>152</v>
      </c>
      <c r="L280" s="20" t="s">
        <v>153</v>
      </c>
      <c r="M280" s="20">
        <v>79</v>
      </c>
      <c r="N280" s="59">
        <f t="shared" si="28"/>
        <v>40.637860082304528</v>
      </c>
      <c r="Q280" s="29">
        <v>42.3</v>
      </c>
      <c r="S280" s="29">
        <v>25.9</v>
      </c>
      <c r="T280" s="29">
        <v>12.1</v>
      </c>
      <c r="U280" s="29">
        <v>17.399999999999999</v>
      </c>
      <c r="V280" s="29">
        <v>17.399999999999999</v>
      </c>
      <c r="W280" s="29">
        <v>8.6999999999999993</v>
      </c>
      <c r="X280" s="30">
        <v>6075</v>
      </c>
      <c r="Y280" s="30">
        <v>6075</v>
      </c>
      <c r="Z280" s="20" t="s">
        <v>48</v>
      </c>
      <c r="AA280" s="20" t="s">
        <v>154</v>
      </c>
      <c r="AB280" s="58" t="s">
        <v>1428</v>
      </c>
      <c r="AC280" s="58" cm="1">
        <f t="array" ref="AC280">_xlfn.IFS(AB280="A (Super Heavy)",6,AB280="B (Upper Heavy)",5,AB280="C (Lower Heavy)",4,AB280="D (Upper Medium)",3,AB280="E (Lower Medium)",2,AB280="F (Light)",1, AB280="Specific Analysis",5)</f>
        <v>1</v>
      </c>
      <c r="AD280" s="29">
        <v>1616.1</v>
      </c>
      <c r="AE280" s="20" t="s">
        <v>50</v>
      </c>
      <c r="AF280" s="20" t="s">
        <v>156</v>
      </c>
      <c r="AG280" s="20" t="s">
        <v>152</v>
      </c>
      <c r="AH280" s="20" t="s">
        <v>68</v>
      </c>
      <c r="AI280" s="20" t="s">
        <v>68</v>
      </c>
      <c r="AJ280" s="20" t="s">
        <v>68</v>
      </c>
      <c r="AK280" s="22"/>
      <c r="AL280" s="20" t="s">
        <v>152</v>
      </c>
      <c r="AM280" s="20">
        <v>1</v>
      </c>
      <c r="AN280" s="20" t="s">
        <v>74</v>
      </c>
      <c r="AO280" s="30">
        <v>618</v>
      </c>
      <c r="AP280" s="31">
        <v>0</v>
      </c>
      <c r="AR280" s="20"/>
      <c r="AS280" s="55">
        <f t="shared" si="29"/>
        <v>2755.6019232513831</v>
      </c>
      <c r="AT280" s="55">
        <f t="shared" si="30"/>
        <v>42.3</v>
      </c>
      <c r="AU280" s="55">
        <f t="shared" si="31"/>
        <v>12.892410850350501</v>
      </c>
      <c r="AV280" s="55">
        <f t="shared" si="34"/>
        <v>40.637860082304528</v>
      </c>
      <c r="AW280" s="55" cm="1">
        <f t="array" ref="AW280">2*9.81^2*(AS280)^2/(3.1416*(AU280^2)*(_xlfn.IFS(F280="Jet",0.973*0.873*0.98094,F280="Turboprop",0.804*0.979*0.97444,F280="Piston",0.804*0.971*0.97444)*IF(R280="",1,1.09011))*1.225*AV280)</f>
        <v>73906.818159116054</v>
      </c>
      <c r="AX280" s="43">
        <f t="shared" si="32"/>
        <v>7.3906818159116053E-2</v>
      </c>
      <c r="AY280" s="41" t="str" cm="1">
        <f t="array" ref="AY280">_xlfn.IFS( AX280&lt;=0.5, "CAT VI",
    AX280&lt;=2, "CAT V",
    AX280&lt;=5, "CAT IV",
    AX280&lt;=10, "CAT III",AX280&lt;=20, "CAT II",AX280&gt;20, "CAT I")</f>
        <v>CAT VI</v>
      </c>
      <c r="AZ280" s="43">
        <f t="shared" si="33"/>
        <v>1</v>
      </c>
      <c r="BA280" s="43" cm="1">
        <f t="array" ref="BA280">_xlfn.IFS(AY280= "CAT I", 6,AY280= "CAT II", 5,AY280= "CAT III", 4,AY280= "CAT IV", 3,AY280="CAT V", 2, AY280="CAT VI", 1)</f>
        <v>1</v>
      </c>
    </row>
    <row r="281" spans="1:53" x14ac:dyDescent="0.25">
      <c r="A281" s="28" t="s">
        <v>554</v>
      </c>
      <c r="B281" s="20" t="s">
        <v>554</v>
      </c>
      <c r="C281" s="20" t="s">
        <v>472</v>
      </c>
      <c r="D281" s="20" t="s">
        <v>555</v>
      </c>
      <c r="E281" s="20" t="s">
        <v>556</v>
      </c>
      <c r="F281" s="20" t="s">
        <v>151</v>
      </c>
      <c r="G281" s="20">
        <v>2</v>
      </c>
      <c r="H281" s="20" t="s">
        <v>106</v>
      </c>
      <c r="K281" s="20" t="s">
        <v>152</v>
      </c>
      <c r="L281" s="20" t="s">
        <v>153</v>
      </c>
      <c r="M281" s="20">
        <v>87</v>
      </c>
      <c r="N281" s="59">
        <f t="shared" si="28"/>
        <v>44.753086419753089</v>
      </c>
      <c r="Q281" s="29">
        <v>36.9</v>
      </c>
      <c r="S281" s="29">
        <v>32</v>
      </c>
      <c r="T281" s="29">
        <v>10.6</v>
      </c>
      <c r="U281" s="29">
        <v>9.1999999999999993</v>
      </c>
      <c r="V281" s="29">
        <v>7</v>
      </c>
      <c r="W281" s="29">
        <v>11.8</v>
      </c>
      <c r="X281" s="30">
        <v>5500</v>
      </c>
      <c r="Y281" s="30">
        <v>5500</v>
      </c>
      <c r="Z281" s="20" t="s">
        <v>48</v>
      </c>
      <c r="AA281" s="20" t="s">
        <v>154</v>
      </c>
      <c r="AB281" s="58" t="s">
        <v>1428</v>
      </c>
      <c r="AC281" s="58" cm="1">
        <f t="array" ref="AC281">_xlfn.IFS(AB281="A (Super Heavy)",6,AB281="B (Upper Heavy)",5,AB281="C (Lower Heavy)",4,AB281="D (Upper Medium)",3,AB281="E (Lower Medium)",2,AB281="F (Light)",1, AB281="Specific Analysis",5)</f>
        <v>1</v>
      </c>
      <c r="AD281" s="29">
        <v>1735.9</v>
      </c>
      <c r="AE281" s="20" t="s">
        <v>50</v>
      </c>
      <c r="AF281" s="20" t="s">
        <v>156</v>
      </c>
      <c r="AG281" s="20" t="s">
        <v>152</v>
      </c>
      <c r="AH281" s="20" t="s">
        <v>68</v>
      </c>
      <c r="AI281" s="20" t="s">
        <v>68</v>
      </c>
      <c r="AJ281" s="20" t="s">
        <v>68</v>
      </c>
      <c r="AL281" s="20" t="s">
        <v>45</v>
      </c>
      <c r="AM281" s="20">
        <v>4</v>
      </c>
      <c r="AN281" s="20" t="s">
        <v>74</v>
      </c>
      <c r="AO281" s="30">
        <v>1664</v>
      </c>
      <c r="AP281" s="31">
        <v>33042</v>
      </c>
      <c r="AR281" s="20"/>
      <c r="AS281" s="55">
        <f t="shared" si="29"/>
        <v>2494.7836342193596</v>
      </c>
      <c r="AT281" s="55">
        <f t="shared" si="30"/>
        <v>36.9</v>
      </c>
      <c r="AU281" s="55">
        <f t="shared" si="31"/>
        <v>11.246571167327033</v>
      </c>
      <c r="AV281" s="55">
        <f t="shared" si="34"/>
        <v>44.753086419753089</v>
      </c>
      <c r="AW281" s="55" cm="1">
        <f t="array" ref="AW281">2*9.81^2*(AS281)^2/(3.1416*(AU281^2)*(_xlfn.IFS(F281="Jet",0.973*0.873*0.98094,F281="Turboprop",0.804*0.979*0.97444,F281="Piston",0.804*0.971*0.97444)*IF(R281="",1,1.09011))*1.225*AV281)</f>
        <v>72285.828155854411</v>
      </c>
      <c r="AX281" s="43">
        <f t="shared" si="32"/>
        <v>7.2285828155854409E-2</v>
      </c>
      <c r="AY281" s="41" t="str" cm="1">
        <f t="array" ref="AY281">_xlfn.IFS( AX281&lt;=0.5, "CAT VI",
    AX281&lt;=2, "CAT V",
    AX281&lt;=5, "CAT IV",
    AX281&lt;=10, "CAT III",AX281&lt;=20, "CAT II",AX281&gt;20, "CAT I")</f>
        <v>CAT VI</v>
      </c>
      <c r="AZ281" s="43">
        <f t="shared" si="33"/>
        <v>1</v>
      </c>
      <c r="BA281" s="43" cm="1">
        <f t="array" ref="BA281">_xlfn.IFS(AY281= "CAT I", 6,AY281= "CAT II", 5,AY281= "CAT III", 4,AY281= "CAT IV", 3,AY281="CAT V", 2, AY281="CAT VI", 1)</f>
        <v>1</v>
      </c>
    </row>
    <row r="282" spans="1:53" x14ac:dyDescent="0.25">
      <c r="A282" s="28" t="s">
        <v>1199</v>
      </c>
      <c r="B282" s="20" t="s">
        <v>1199</v>
      </c>
      <c r="C282" s="20" t="s">
        <v>1179</v>
      </c>
      <c r="D282" s="20" t="s">
        <v>1200</v>
      </c>
      <c r="E282" s="20" t="s">
        <v>1201</v>
      </c>
      <c r="F282" s="20" t="s">
        <v>43</v>
      </c>
      <c r="G282" s="20">
        <v>1</v>
      </c>
      <c r="H282" s="20" t="s">
        <v>106</v>
      </c>
      <c r="K282" s="20" t="s">
        <v>152</v>
      </c>
      <c r="L282" s="20" t="s">
        <v>153</v>
      </c>
      <c r="M282" s="20">
        <v>87</v>
      </c>
      <c r="N282" s="59">
        <f t="shared" si="28"/>
        <v>44.753086419753089</v>
      </c>
      <c r="Q282" s="29">
        <v>38.700000000000003</v>
      </c>
      <c r="S282" s="29">
        <v>30.7</v>
      </c>
      <c r="T282" s="29">
        <v>10.9</v>
      </c>
      <c r="U282" s="29">
        <v>10.9</v>
      </c>
      <c r="V282" s="29">
        <v>10.9</v>
      </c>
      <c r="W282" s="29">
        <v>12.7</v>
      </c>
      <c r="X282" s="30">
        <v>6000</v>
      </c>
      <c r="Y282" s="49">
        <v>6000</v>
      </c>
      <c r="Z282" s="20" t="s">
        <v>48</v>
      </c>
      <c r="AA282" s="20" t="s">
        <v>154</v>
      </c>
      <c r="AB282" s="58" t="s">
        <v>1428</v>
      </c>
      <c r="AC282" s="58" cm="1">
        <f t="array" ref="AC282">_xlfn.IFS(AB282="A (Super Heavy)",6,AB282="B (Upper Heavy)",5,AB282="C (Lower Heavy)",4,AB282="D (Upper Medium)",3,AB282="E (Lower Medium)",2,AB282="F (Light)",1, AB282="Specific Analysis",5)</f>
        <v>1</v>
      </c>
      <c r="AD282" s="29">
        <v>1735.9</v>
      </c>
      <c r="AE282" s="20" t="s">
        <v>50</v>
      </c>
      <c r="AF282" s="20" t="s">
        <v>156</v>
      </c>
      <c r="AG282" s="20" t="s">
        <v>152</v>
      </c>
      <c r="AH282" s="20" t="s">
        <v>68</v>
      </c>
      <c r="AI282" s="20" t="s">
        <v>68</v>
      </c>
      <c r="AJ282" s="20" t="s">
        <v>68</v>
      </c>
      <c r="AL282" s="20" t="s">
        <v>55</v>
      </c>
      <c r="AM282" s="20" t="s">
        <v>47</v>
      </c>
      <c r="AN282" s="20" t="s">
        <v>74</v>
      </c>
      <c r="AO282" s="30">
        <v>317</v>
      </c>
      <c r="AP282" s="31">
        <v>97442</v>
      </c>
      <c r="AQ282" s="19" t="s">
        <v>70</v>
      </c>
      <c r="AR282" s="20"/>
      <c r="AS282" s="55">
        <f t="shared" si="29"/>
        <v>2721.5821464211194</v>
      </c>
      <c r="AT282" s="55">
        <f t="shared" si="30"/>
        <v>38.700000000000003</v>
      </c>
      <c r="AU282" s="55">
        <f t="shared" si="31"/>
        <v>11.795184395001524</v>
      </c>
      <c r="AV282" s="55">
        <f t="shared" si="34"/>
        <v>44.753086419753089</v>
      </c>
      <c r="AW282" s="55" cm="1">
        <f t="array" ref="AW282">2*9.81^2*(AS282)^2/(3.1416*(AU282^2)*(_xlfn.IFS(F282="Jet",0.973*0.873*0.98094,F282="Turboprop",0.804*0.979*0.97444,F282="Piston",0.804*0.971*0.97444)*IF(R282="",1,1.09011))*1.225*AV282)</f>
        <v>71403.900903488931</v>
      </c>
      <c r="AX282" s="43">
        <f t="shared" si="32"/>
        <v>7.1403900903488929E-2</v>
      </c>
      <c r="AY282" s="41" t="str" cm="1">
        <f t="array" ref="AY282">_xlfn.IFS( AX282&lt;=0.5, "CAT VI",
    AX282&lt;=2, "CAT V",
    AX282&lt;=5, "CAT IV",
    AX282&lt;=10, "CAT III",AX282&lt;=20, "CAT II",AX282&gt;20, "CAT I")</f>
        <v>CAT VI</v>
      </c>
      <c r="AZ282" s="43">
        <f t="shared" si="33"/>
        <v>1</v>
      </c>
      <c r="BA282" s="43" cm="1">
        <f t="array" ref="BA282">_xlfn.IFS(AY282= "CAT I", 6,AY282= "CAT II", 5,AY282= "CAT III", 4,AY282= "CAT IV", 3,AY282="CAT V", 2, AY282="CAT VI", 1)</f>
        <v>1</v>
      </c>
    </row>
    <row r="283" spans="1:53" x14ac:dyDescent="0.25">
      <c r="A283" s="28" t="s">
        <v>211</v>
      </c>
      <c r="B283" s="20" t="s">
        <v>211</v>
      </c>
      <c r="C283" s="20" t="s">
        <v>212</v>
      </c>
      <c r="D283" s="20" t="s">
        <v>213</v>
      </c>
      <c r="E283" s="20" t="s">
        <v>214</v>
      </c>
      <c r="F283" s="20" t="s">
        <v>147</v>
      </c>
      <c r="G283" s="20">
        <v>1</v>
      </c>
      <c r="H283" s="20" t="s">
        <v>106</v>
      </c>
      <c r="K283" s="20" t="s">
        <v>45</v>
      </c>
      <c r="L283" s="20" t="s">
        <v>200</v>
      </c>
      <c r="M283" s="20">
        <v>74</v>
      </c>
      <c r="N283" s="59">
        <f t="shared" si="28"/>
        <v>38.065843621399175</v>
      </c>
      <c r="Q283" s="29">
        <v>51.1</v>
      </c>
      <c r="S283" s="29">
        <v>30.6</v>
      </c>
      <c r="T283" s="29">
        <v>9.5</v>
      </c>
      <c r="U283" s="29">
        <v>28.1</v>
      </c>
      <c r="V283" s="29">
        <v>28.1</v>
      </c>
      <c r="W283" s="29">
        <v>9.5</v>
      </c>
      <c r="X283" s="30">
        <v>9170</v>
      </c>
      <c r="Y283" s="30">
        <v>7000</v>
      </c>
      <c r="Z283" s="20" t="s">
        <v>48</v>
      </c>
      <c r="AA283" s="20" t="s">
        <v>154</v>
      </c>
      <c r="AB283" s="58" t="s">
        <v>1428</v>
      </c>
      <c r="AC283" s="58" cm="1">
        <f t="array" ref="AC283">_xlfn.IFS(AB283="A (Super Heavy)",6,AB283="B (Upper Heavy)",5,AB283="C (Lower Heavy)",4,AB283="D (Upper Medium)",3,AB283="E (Lower Medium)",2,AB283="F (Light)",1, AB283="Specific Analysis",5)</f>
        <v>1</v>
      </c>
      <c r="AD283" s="29">
        <v>2173.1999999999998</v>
      </c>
      <c r="AE283" s="20" t="s">
        <v>50</v>
      </c>
      <c r="AF283" s="20" t="s">
        <v>156</v>
      </c>
      <c r="AG283" s="20" t="s">
        <v>152</v>
      </c>
      <c r="AH283" s="20" t="s">
        <v>68</v>
      </c>
      <c r="AI283" s="20" t="s">
        <v>68</v>
      </c>
      <c r="AJ283" s="20" t="s">
        <v>68</v>
      </c>
      <c r="AL283" s="20" t="s">
        <v>152</v>
      </c>
      <c r="AM283" s="20" t="s">
        <v>47</v>
      </c>
      <c r="AN283" s="20" t="s">
        <v>74</v>
      </c>
      <c r="AO283" s="30">
        <v>180</v>
      </c>
      <c r="AP283" s="31">
        <v>10</v>
      </c>
      <c r="AR283" s="20"/>
      <c r="AS283" s="55">
        <f t="shared" si="29"/>
        <v>3175.1791708246392</v>
      </c>
      <c r="AT283" s="55">
        <f t="shared" si="30"/>
        <v>51.1</v>
      </c>
      <c r="AU283" s="55">
        <f t="shared" si="31"/>
        <v>15.574519963425784</v>
      </c>
      <c r="AV283" s="55">
        <f t="shared" si="34"/>
        <v>38.065843621399175</v>
      </c>
      <c r="AW283" s="55" cm="1">
        <f t="array" ref="AW283">2*9.81^2*(AS283)^2/(3.1416*(AU283^2)*(_xlfn.IFS(F283="Jet",0.973*0.873*0.98094,F283="Turboprop",0.804*0.979*0.97444,F283="Piston",0.804*0.971*0.97444)*IF(R283="",1,1.09011))*1.225*AV283)</f>
        <v>71196.536176508642</v>
      </c>
      <c r="AX283" s="43">
        <f t="shared" si="32"/>
        <v>7.1196536176508646E-2</v>
      </c>
      <c r="AY283" s="41" t="str" cm="1">
        <f t="array" ref="AY283">_xlfn.IFS( AX283&lt;=0.5, "CAT VI",
    AX283&lt;=2, "CAT V",
    AX283&lt;=5, "CAT IV",
    AX283&lt;=10, "CAT III",AX283&lt;=20, "CAT II",AX283&gt;20, "CAT I")</f>
        <v>CAT VI</v>
      </c>
      <c r="AZ283" s="43">
        <f t="shared" si="33"/>
        <v>1</v>
      </c>
      <c r="BA283" s="43" cm="1">
        <f t="array" ref="BA283">_xlfn.IFS(AY283= "CAT I", 6,AY283= "CAT II", 5,AY283= "CAT III", 4,AY283= "CAT IV", 3,AY283="CAT V", 2, AY283="CAT VI", 1)</f>
        <v>1</v>
      </c>
    </row>
    <row r="284" spans="1:53" s="40" customFormat="1" x14ac:dyDescent="0.25">
      <c r="A284" s="28" t="s">
        <v>569</v>
      </c>
      <c r="B284" s="20" t="s">
        <v>569</v>
      </c>
      <c r="C284" s="20" t="s">
        <v>472</v>
      </c>
      <c r="D284" s="20" t="s">
        <v>570</v>
      </c>
      <c r="E284" s="20" t="s">
        <v>571</v>
      </c>
      <c r="F284" s="20" t="s">
        <v>151</v>
      </c>
      <c r="G284" s="20">
        <v>2</v>
      </c>
      <c r="H284" s="20" t="s">
        <v>64</v>
      </c>
      <c r="I284" s="20"/>
      <c r="J284" s="20"/>
      <c r="K284" s="20" t="s">
        <v>152</v>
      </c>
      <c r="L284" s="20" t="s">
        <v>153</v>
      </c>
      <c r="M284" s="20">
        <v>95</v>
      </c>
      <c r="N284" s="59">
        <f t="shared" si="28"/>
        <v>48.86831275720165</v>
      </c>
      <c r="O284" s="20"/>
      <c r="P284" s="20"/>
      <c r="Q284" s="29">
        <v>44.2</v>
      </c>
      <c r="R284" s="29"/>
      <c r="S284" s="29">
        <v>36.4</v>
      </c>
      <c r="T284" s="29">
        <v>11.5</v>
      </c>
      <c r="U284" s="29">
        <v>3.5</v>
      </c>
      <c r="V284" s="29">
        <v>9.6999999999999993</v>
      </c>
      <c r="W284" s="29">
        <v>17.399999999999999</v>
      </c>
      <c r="X284" s="30">
        <v>6750</v>
      </c>
      <c r="Y284" s="30">
        <v>6750</v>
      </c>
      <c r="Z284" s="20" t="s">
        <v>48</v>
      </c>
      <c r="AA284" s="20" t="s">
        <v>154</v>
      </c>
      <c r="AB284" s="58" t="s">
        <v>1428</v>
      </c>
      <c r="AC284" s="58" cm="1">
        <f t="array" ref="AC284">_xlfn.IFS(AB284="A (Super Heavy)",6,AB284="B (Upper Heavy)",5,AB284="C (Lower Heavy)",4,AB284="D (Upper Medium)",3,AB284="E (Lower Medium)",2,AB284="F (Light)",1, AB284="Specific Analysis",5)</f>
        <v>1</v>
      </c>
      <c r="AD284" s="29">
        <v>2243.4</v>
      </c>
      <c r="AE284" s="20" t="s">
        <v>50</v>
      </c>
      <c r="AF284" s="20" t="s">
        <v>156</v>
      </c>
      <c r="AG284" s="20" t="s">
        <v>152</v>
      </c>
      <c r="AH284" s="20" t="s">
        <v>68</v>
      </c>
      <c r="AI284" s="20" t="s">
        <v>68</v>
      </c>
      <c r="AJ284" s="20" t="s">
        <v>68</v>
      </c>
      <c r="AK284" s="20"/>
      <c r="AL284" s="20" t="s">
        <v>45</v>
      </c>
      <c r="AM284" s="20">
        <v>6</v>
      </c>
      <c r="AN284" s="20" t="s">
        <v>74</v>
      </c>
      <c r="AO284" s="30">
        <v>369</v>
      </c>
      <c r="AP284" s="31">
        <v>36140</v>
      </c>
      <c r="AQ284" s="19"/>
      <c r="AR284" s="20"/>
      <c r="AS284" s="55">
        <f t="shared" si="29"/>
        <v>3061.7799147237592</v>
      </c>
      <c r="AT284" s="55">
        <f t="shared" si="30"/>
        <v>44.2</v>
      </c>
      <c r="AU284" s="55">
        <f t="shared" si="31"/>
        <v>13.471502590673575</v>
      </c>
      <c r="AV284" s="55">
        <f t="shared" si="34"/>
        <v>48.86831275720165</v>
      </c>
      <c r="AW284" s="55" cm="1">
        <f t="array" ref="AW284">2*9.81^2*(AS284)^2/(3.1416*(AU284^2)*(_xlfn.IFS(F284="Jet",0.973*0.873*0.98094,F284="Turboprop",0.804*0.979*0.97444,F284="Piston",0.804*0.971*0.97444)*IF(R284="",1,1.09011))*1.225*AV284)</f>
        <v>69492.697268825563</v>
      </c>
      <c r="AX284" s="43">
        <f t="shared" si="32"/>
        <v>6.9492697268825565E-2</v>
      </c>
      <c r="AY284" s="41" t="str" cm="1">
        <f t="array" ref="AY284">_xlfn.IFS( AX284&lt;=0.5, "CAT VI",
    AX284&lt;=2, "CAT V",
    AX284&lt;=5, "CAT IV",
    AX284&lt;=10, "CAT III",AX284&lt;=20, "CAT II",AX284&gt;20, "CAT I")</f>
        <v>CAT VI</v>
      </c>
      <c r="AZ284" s="43">
        <f t="shared" si="33"/>
        <v>1</v>
      </c>
      <c r="BA284" s="43" cm="1">
        <f t="array" ref="BA284">_xlfn.IFS(AY284= "CAT I", 6,AY284= "CAT II", 5,AY284= "CAT III", 4,AY284= "CAT IV", 3,AY284="CAT V", 2, AY284="CAT VI", 1)</f>
        <v>1</v>
      </c>
    </row>
    <row r="285" spans="1:53" x14ac:dyDescent="0.25">
      <c r="A285" s="28" t="s">
        <v>557</v>
      </c>
      <c r="B285" s="20" t="s">
        <v>557</v>
      </c>
      <c r="C285" s="20" t="s">
        <v>472</v>
      </c>
      <c r="D285" s="20" t="s">
        <v>558</v>
      </c>
      <c r="E285" s="20" t="s">
        <v>558</v>
      </c>
      <c r="F285" s="20" t="s">
        <v>151</v>
      </c>
      <c r="G285" s="20">
        <v>2</v>
      </c>
      <c r="H285" s="20" t="s">
        <v>106</v>
      </c>
      <c r="K285" s="20" t="s">
        <v>152</v>
      </c>
      <c r="L285" s="20" t="s">
        <v>153</v>
      </c>
      <c r="M285" s="20">
        <v>68</v>
      </c>
      <c r="N285" s="59">
        <f t="shared" si="28"/>
        <v>34.979423868312757</v>
      </c>
      <c r="Q285" s="29">
        <v>36.9</v>
      </c>
      <c r="S285" s="29">
        <v>32</v>
      </c>
      <c r="T285" s="29">
        <v>10.6</v>
      </c>
      <c r="U285" s="29">
        <v>9.5</v>
      </c>
      <c r="V285" s="29">
        <v>9.5</v>
      </c>
      <c r="W285" s="29">
        <v>12.9</v>
      </c>
      <c r="X285" s="30">
        <v>4990</v>
      </c>
      <c r="Y285" s="30">
        <v>4750</v>
      </c>
      <c r="Z285" s="20" t="s">
        <v>48</v>
      </c>
      <c r="AA285" s="20" t="s">
        <v>154</v>
      </c>
      <c r="AB285" s="58" t="s">
        <v>1428</v>
      </c>
      <c r="AC285" s="58" cm="1">
        <f t="array" ref="AC285">_xlfn.IFS(AB285="A (Super Heavy)",6,AB285="B (Upper Heavy)",5,AB285="C (Lower Heavy)",4,AB285="D (Upper Medium)",3,AB285="E (Lower Medium)",2,AB285="F (Light)",1, AB285="Specific Analysis",5)</f>
        <v>1</v>
      </c>
      <c r="AD285" s="29">
        <v>1736</v>
      </c>
      <c r="AE285" s="20" t="s">
        <v>50</v>
      </c>
      <c r="AF285" s="20" t="s">
        <v>156</v>
      </c>
      <c r="AG285" s="20" t="s">
        <v>152</v>
      </c>
      <c r="AH285" s="20" t="s">
        <v>68</v>
      </c>
      <c r="AI285" s="20" t="s">
        <v>68</v>
      </c>
      <c r="AJ285" s="20" t="s">
        <v>68</v>
      </c>
      <c r="AL285" s="20" t="s">
        <v>45</v>
      </c>
      <c r="AM285" s="20">
        <v>5</v>
      </c>
      <c r="AN285" s="20" t="s">
        <v>74</v>
      </c>
      <c r="AO285" s="30">
        <v>142</v>
      </c>
      <c r="AP285" s="31">
        <v>340</v>
      </c>
      <c r="AR285" s="20"/>
      <c r="AS285" s="55">
        <f t="shared" si="29"/>
        <v>2154.5858659167193</v>
      </c>
      <c r="AT285" s="55">
        <f t="shared" si="30"/>
        <v>36.9</v>
      </c>
      <c r="AU285" s="55">
        <f t="shared" si="31"/>
        <v>11.246571167327033</v>
      </c>
      <c r="AV285" s="55">
        <f t="shared" si="34"/>
        <v>34.979423868312757</v>
      </c>
      <c r="AW285" s="55" cm="1">
        <f t="array" ref="AW285">2*9.81^2*(AS285)^2/(3.1416*(AU285^2)*(_xlfn.IFS(F285="Jet",0.973*0.873*0.98094,F285="Turboprop",0.804*0.979*0.97444,F285="Piston",0.804*0.971*0.97444)*IF(R285="",1,1.09011))*1.225*AV285)</f>
        <v>68980.341665377942</v>
      </c>
      <c r="AX285" s="43">
        <f t="shared" si="32"/>
        <v>6.8980341665377948E-2</v>
      </c>
      <c r="AY285" s="41" t="str" cm="1">
        <f t="array" ref="AY285">_xlfn.IFS( AX285&lt;=0.5, "CAT VI",
    AX285&lt;=2, "CAT V",
    AX285&lt;=5, "CAT IV",
    AX285&lt;=10, "CAT III",AX285&lt;=20, "CAT II",AX285&gt;20, "CAT I")</f>
        <v>CAT VI</v>
      </c>
      <c r="AZ285" s="43">
        <f t="shared" si="33"/>
        <v>1</v>
      </c>
      <c r="BA285" s="43" cm="1">
        <f t="array" ref="BA285">_xlfn.IFS(AY285= "CAT I", 6,AY285= "CAT II", 5,AY285= "CAT III", 4,AY285= "CAT IV", 3,AY285="CAT V", 2, AY285="CAT VI", 1)</f>
        <v>1</v>
      </c>
    </row>
    <row r="286" spans="1:53" x14ac:dyDescent="0.25">
      <c r="A286" s="28" t="s">
        <v>425</v>
      </c>
      <c r="B286" s="20" t="s">
        <v>425</v>
      </c>
      <c r="C286" s="20" t="s">
        <v>249</v>
      </c>
      <c r="D286" s="20" t="s">
        <v>426</v>
      </c>
      <c r="E286" s="20" t="s">
        <v>427</v>
      </c>
      <c r="F286" s="20" t="s">
        <v>151</v>
      </c>
      <c r="G286" s="20">
        <v>2</v>
      </c>
      <c r="H286" s="20" t="s">
        <v>106</v>
      </c>
      <c r="K286" s="20" t="s">
        <v>152</v>
      </c>
      <c r="L286" s="20" t="s">
        <v>153</v>
      </c>
      <c r="M286" s="20">
        <v>80</v>
      </c>
      <c r="N286" s="59">
        <f t="shared" si="28"/>
        <v>41.152263374485599</v>
      </c>
      <c r="Q286" s="29">
        <v>45.3</v>
      </c>
      <c r="S286" s="29">
        <v>31.5</v>
      </c>
      <c r="T286" s="29">
        <v>11.3</v>
      </c>
      <c r="U286" s="29">
        <v>7.1</v>
      </c>
      <c r="V286" s="29">
        <v>7.1</v>
      </c>
      <c r="W286" s="29">
        <v>14</v>
      </c>
      <c r="X286" s="30">
        <v>6305</v>
      </c>
      <c r="Y286" s="49">
        <v>6305</v>
      </c>
      <c r="Z286" s="20" t="s">
        <v>48</v>
      </c>
      <c r="AA286" s="20" t="s">
        <v>154</v>
      </c>
      <c r="AB286" s="58" t="s">
        <v>1428</v>
      </c>
      <c r="AC286" s="58" cm="1">
        <f t="array" ref="AC286">_xlfn.IFS(AB286="A (Super Heavy)",6,AB286="B (Upper Heavy)",5,AB286="C (Lower Heavy)",4,AB286="D (Upper Medium)",3,AB286="E (Lower Medium)",2,AB286="F (Light)",1, AB286="Specific Analysis",5)</f>
        <v>1</v>
      </c>
      <c r="AD286" s="29">
        <v>2018.5</v>
      </c>
      <c r="AE286" s="20" t="s">
        <v>50</v>
      </c>
      <c r="AF286" s="20" t="s">
        <v>156</v>
      </c>
      <c r="AG286" s="20" t="s">
        <v>152</v>
      </c>
      <c r="AH286" s="20" t="s">
        <v>68</v>
      </c>
      <c r="AI286" s="20" t="s">
        <v>68</v>
      </c>
      <c r="AJ286" s="20" t="s">
        <v>68</v>
      </c>
      <c r="AL286" s="20" t="s">
        <v>45</v>
      </c>
      <c r="AM286" s="20">
        <v>4</v>
      </c>
      <c r="AN286" s="20" t="s">
        <v>74</v>
      </c>
      <c r="AO286" s="30">
        <v>123</v>
      </c>
      <c r="AP286" s="31">
        <v>986</v>
      </c>
      <c r="AR286" s="20"/>
      <c r="AS286" s="55">
        <f t="shared" si="29"/>
        <v>2859.9292388641929</v>
      </c>
      <c r="AT286" s="55">
        <f t="shared" si="30"/>
        <v>45.3</v>
      </c>
      <c r="AU286" s="55">
        <f t="shared" si="31"/>
        <v>13.806766229807984</v>
      </c>
      <c r="AV286" s="55">
        <f t="shared" si="34"/>
        <v>41.152263374485599</v>
      </c>
      <c r="AW286" s="55" cm="1">
        <f t="array" ref="AW286">2*9.81^2*(AS286)^2/(3.1416*(AU286^2)*(_xlfn.IFS(F286="Jet",0.973*0.873*0.98094,F286="Turboprop",0.804*0.979*0.97444,F286="Piston",0.804*0.971*0.97444)*IF(R286="",1,1.09011))*1.225*AV286)</f>
        <v>68546.227451395811</v>
      </c>
      <c r="AX286" s="43">
        <f t="shared" si="32"/>
        <v>6.8546227451395811E-2</v>
      </c>
      <c r="AY286" s="41" t="str" cm="1">
        <f t="array" ref="AY286">_xlfn.IFS( AX286&lt;=0.5, "CAT VI",
    AX286&lt;=2, "CAT V",
    AX286&lt;=5, "CAT IV",
    AX286&lt;=10, "CAT III",AX286&lt;=20, "CAT II",AX286&gt;20, "CAT I")</f>
        <v>CAT VI</v>
      </c>
      <c r="AZ286" s="43">
        <f t="shared" si="33"/>
        <v>1</v>
      </c>
      <c r="BA286" s="43" cm="1">
        <f t="array" ref="BA286">_xlfn.IFS(AY286= "CAT I", 6,AY286= "CAT II", 5,AY286= "CAT III", 4,AY286= "CAT IV", 3,AY286="CAT V", 2, AY286="CAT VI", 1)</f>
        <v>1</v>
      </c>
    </row>
    <row r="287" spans="1:53" x14ac:dyDescent="0.25">
      <c r="A287" s="28" t="s">
        <v>735</v>
      </c>
      <c r="B287" s="20" t="s">
        <v>735</v>
      </c>
      <c r="C287" s="20" t="s">
        <v>723</v>
      </c>
      <c r="D287" s="20" t="s">
        <v>736</v>
      </c>
      <c r="E287" s="20" t="s">
        <v>737</v>
      </c>
      <c r="F287" s="20" t="s">
        <v>151</v>
      </c>
      <c r="G287" s="20">
        <v>1</v>
      </c>
      <c r="H287" s="20" t="s">
        <v>106</v>
      </c>
      <c r="K287" s="20" t="s">
        <v>152</v>
      </c>
      <c r="L287" s="20" t="s">
        <v>200</v>
      </c>
      <c r="M287" s="20">
        <v>51</v>
      </c>
      <c r="N287" s="59">
        <f t="shared" si="28"/>
        <v>26.23456790123457</v>
      </c>
      <c r="Q287" s="29">
        <v>48</v>
      </c>
      <c r="S287" s="29">
        <v>30.3</v>
      </c>
      <c r="T287" s="29">
        <v>9</v>
      </c>
      <c r="U287" s="29">
        <v>22.2</v>
      </c>
      <c r="V287" s="29">
        <v>22.2</v>
      </c>
      <c r="W287" s="29">
        <v>10.6</v>
      </c>
      <c r="X287" s="30">
        <v>5100</v>
      </c>
      <c r="Y287" s="49">
        <v>5100</v>
      </c>
      <c r="Z287" s="20" t="s">
        <v>48</v>
      </c>
      <c r="AA287" s="20" t="s">
        <v>154</v>
      </c>
      <c r="AB287" s="58" t="s">
        <v>1428</v>
      </c>
      <c r="AC287" s="58" cm="1">
        <f t="array" ref="AC287">_xlfn.IFS(AB287="A (Super Heavy)",6,AB287="B (Upper Heavy)",5,AB287="C (Lower Heavy)",4,AB287="D (Upper Medium)",3,AB287="E (Lower Medium)",2,AB287="F (Light)",1, AB287="Specific Analysis",5)</f>
        <v>1</v>
      </c>
      <c r="AD287" s="29">
        <v>2044.5</v>
      </c>
      <c r="AE287" s="20" t="s">
        <v>50</v>
      </c>
      <c r="AF287" s="20" t="s">
        <v>156</v>
      </c>
      <c r="AG287" s="20" t="s">
        <v>152</v>
      </c>
      <c r="AH287" s="20" t="s">
        <v>68</v>
      </c>
      <c r="AI287" s="20" t="s">
        <v>68</v>
      </c>
      <c r="AJ287" s="20" t="s">
        <v>68</v>
      </c>
      <c r="AL287" s="20" t="s">
        <v>152</v>
      </c>
      <c r="AM287" s="20">
        <v>2</v>
      </c>
      <c r="AN287" s="20" t="s">
        <v>74</v>
      </c>
      <c r="AO287" s="30">
        <v>228</v>
      </c>
      <c r="AP287" s="31">
        <v>96</v>
      </c>
      <c r="AR287" s="20"/>
      <c r="AS287" s="55">
        <f t="shared" si="29"/>
        <v>2313.3448244579513</v>
      </c>
      <c r="AT287" s="55">
        <f t="shared" si="30"/>
        <v>48</v>
      </c>
      <c r="AU287" s="55">
        <f t="shared" si="31"/>
        <v>14.629686071319719</v>
      </c>
      <c r="AV287" s="55">
        <f t="shared" si="34"/>
        <v>26.23456790123457</v>
      </c>
      <c r="AW287" s="55" cm="1">
        <f t="array" ref="AW287">2*9.81^2*(AS287)^2/(3.1416*(AU287^2)*(_xlfn.IFS(F287="Jet",0.973*0.873*0.98094,F287="Turboprop",0.804*0.979*0.97444,F287="Piston",0.804*0.971*0.97444)*IF(R287="",1,1.09011))*1.225*AV287)</f>
        <v>62659.578373346318</v>
      </c>
      <c r="AX287" s="43">
        <f t="shared" si="32"/>
        <v>6.265957837334632E-2</v>
      </c>
      <c r="AY287" s="41" t="str" cm="1">
        <f t="array" ref="AY287">_xlfn.IFS( AX287&lt;=0.5, "CAT VI",
    AX287&lt;=2, "CAT V",
    AX287&lt;=5, "CAT IV",
    AX287&lt;=10, "CAT III",AX287&lt;=20, "CAT II",AX287&gt;20, "CAT I")</f>
        <v>CAT VI</v>
      </c>
      <c r="AZ287" s="43">
        <f t="shared" si="33"/>
        <v>1</v>
      </c>
      <c r="BA287" s="43" cm="1">
        <f t="array" ref="BA287">_xlfn.IFS(AY287= "CAT I", 6,AY287= "CAT II", 5,AY287= "CAT III", 4,AY287= "CAT IV", 3,AY287="CAT V", 2, AY287="CAT VI", 1)</f>
        <v>1</v>
      </c>
    </row>
    <row r="288" spans="1:53" x14ac:dyDescent="0.25">
      <c r="A288" s="28" t="s">
        <v>431</v>
      </c>
      <c r="B288" s="20" t="s">
        <v>431</v>
      </c>
      <c r="C288" s="20" t="s">
        <v>249</v>
      </c>
      <c r="D288" s="20" t="s">
        <v>432</v>
      </c>
      <c r="E288" s="20" t="s">
        <v>433</v>
      </c>
      <c r="F288" s="20" t="s">
        <v>151</v>
      </c>
      <c r="G288" s="20">
        <v>2</v>
      </c>
      <c r="H288" s="20" t="s">
        <v>64</v>
      </c>
      <c r="K288" s="20" t="s">
        <v>152</v>
      </c>
      <c r="L288" s="20" t="s">
        <v>153</v>
      </c>
      <c r="M288" s="20">
        <v>95</v>
      </c>
      <c r="N288" s="59">
        <f t="shared" si="28"/>
        <v>48.86831275720165</v>
      </c>
      <c r="Q288" s="29">
        <v>37.799999999999997</v>
      </c>
      <c r="S288" s="29">
        <v>29.8</v>
      </c>
      <c r="T288" s="29">
        <v>9.8000000000000007</v>
      </c>
      <c r="U288" s="29">
        <v>8</v>
      </c>
      <c r="V288" s="29">
        <v>8</v>
      </c>
      <c r="W288" s="29">
        <v>9.6</v>
      </c>
      <c r="X288" s="30">
        <v>5500</v>
      </c>
      <c r="Y288" s="30">
        <v>5400</v>
      </c>
      <c r="Z288" s="20" t="s">
        <v>48</v>
      </c>
      <c r="AA288" s="20" t="s">
        <v>154</v>
      </c>
      <c r="AB288" s="58" t="s">
        <v>1428</v>
      </c>
      <c r="AC288" s="58" cm="1">
        <f t="array" ref="AC288">_xlfn.IFS(AB288="A (Super Heavy)",6,AB288="B (Upper Heavy)",5,AB288="C (Lower Heavy)",4,AB288="D (Upper Medium)",3,AB288="E (Lower Medium)",2,AB288="F (Light)",1, AB288="Specific Analysis",5)</f>
        <v>1</v>
      </c>
      <c r="AD288" s="29">
        <v>1666.2</v>
      </c>
      <c r="AE288" s="20" t="s">
        <v>50</v>
      </c>
      <c r="AF288" s="20" t="s">
        <v>156</v>
      </c>
      <c r="AG288" s="20" t="s">
        <v>152</v>
      </c>
      <c r="AH288" s="20" t="s">
        <v>68</v>
      </c>
      <c r="AI288" s="20" t="s">
        <v>68</v>
      </c>
      <c r="AJ288" s="20" t="s">
        <v>68</v>
      </c>
      <c r="AL288" s="20" t="s">
        <v>45</v>
      </c>
      <c r="AM288" s="20">
        <v>6</v>
      </c>
      <c r="AN288" s="20" t="s">
        <v>74</v>
      </c>
      <c r="AO288" s="30">
        <v>1224</v>
      </c>
      <c r="AP288" s="31">
        <v>88462</v>
      </c>
      <c r="AR288" s="20"/>
      <c r="AS288" s="55">
        <f t="shared" si="29"/>
        <v>2449.4239317790075</v>
      </c>
      <c r="AT288" s="55">
        <f t="shared" si="30"/>
        <v>37.799999999999997</v>
      </c>
      <c r="AU288" s="55">
        <f t="shared" si="31"/>
        <v>11.520877781164279</v>
      </c>
      <c r="AV288" s="55">
        <f t="shared" si="34"/>
        <v>48.86831275720165</v>
      </c>
      <c r="AW288" s="55" cm="1">
        <f t="array" ref="AW288">2*9.81^2*(AS288)^2/(3.1416*(AU288^2)*(_xlfn.IFS(F288="Jet",0.973*0.873*0.98094,F288="Turboprop",0.804*0.979*0.97444,F288="Piston",0.804*0.971*0.97444)*IF(R288="",1,1.09011))*1.225*AV288)</f>
        <v>60810.711051658531</v>
      </c>
      <c r="AX288" s="43">
        <f t="shared" si="32"/>
        <v>6.0810711051658528E-2</v>
      </c>
      <c r="AY288" s="41" t="str" cm="1">
        <f t="array" ref="AY288">_xlfn.IFS( AX288&lt;=0.5, "CAT VI",
    AX288&lt;=2, "CAT V",
    AX288&lt;=5, "CAT IV",
    AX288&lt;=10, "CAT III",AX288&lt;=20, "CAT II",AX288&gt;20, "CAT I")</f>
        <v>CAT VI</v>
      </c>
      <c r="AZ288" s="43">
        <f t="shared" si="33"/>
        <v>1</v>
      </c>
      <c r="BA288" s="43" cm="1">
        <f t="array" ref="BA288">_xlfn.IFS(AY288= "CAT I", 6,AY288= "CAT II", 5,AY288= "CAT III", 4,AY288= "CAT IV", 3,AY288="CAT V", 2, AY288="CAT VI", 1)</f>
        <v>1</v>
      </c>
    </row>
    <row r="289" spans="1:53" x14ac:dyDescent="0.25">
      <c r="A289" s="28" t="s">
        <v>798</v>
      </c>
      <c r="B289" s="20" t="s">
        <v>798</v>
      </c>
      <c r="C289" s="20" t="s">
        <v>799</v>
      </c>
      <c r="D289" s="20" t="s">
        <v>800</v>
      </c>
      <c r="E289" s="20" t="s">
        <v>801</v>
      </c>
      <c r="F289" s="20" t="s">
        <v>43</v>
      </c>
      <c r="G289" s="20">
        <v>2</v>
      </c>
      <c r="H289" s="20" t="s">
        <v>64</v>
      </c>
      <c r="K289" s="20" t="s">
        <v>152</v>
      </c>
      <c r="L289" s="20" t="s">
        <v>153</v>
      </c>
      <c r="M289" s="20">
        <v>91</v>
      </c>
      <c r="N289" s="59">
        <f t="shared" si="28"/>
        <v>46.81069958847737</v>
      </c>
      <c r="Q289" s="29">
        <v>37.299999999999997</v>
      </c>
      <c r="S289" s="29">
        <v>33.1</v>
      </c>
      <c r="T289" s="29">
        <v>11</v>
      </c>
      <c r="U289" s="29">
        <v>14</v>
      </c>
      <c r="V289" s="29">
        <v>14.2</v>
      </c>
      <c r="W289" s="29">
        <v>10.9</v>
      </c>
      <c r="X289" s="30">
        <v>5950</v>
      </c>
      <c r="Y289" s="30">
        <v>5415</v>
      </c>
      <c r="Z289" s="20" t="s">
        <v>48</v>
      </c>
      <c r="AA289" s="20" t="s">
        <v>154</v>
      </c>
      <c r="AB289" s="58" t="s">
        <v>1428</v>
      </c>
      <c r="AC289" s="58" cm="1">
        <f t="array" ref="AC289">_xlfn.IFS(AB289="A (Super Heavy)",6,AB289="B (Upper Heavy)",5,AB289="C (Lower Heavy)",4,AB289="D (Upper Medium)",3,AB289="E (Lower Medium)",2,AB289="F (Light)",1, AB289="Specific Analysis",5)</f>
        <v>1</v>
      </c>
      <c r="AD289" s="29">
        <v>1799.4</v>
      </c>
      <c r="AE289" s="20" t="s">
        <v>50</v>
      </c>
      <c r="AF289" s="20" t="s">
        <v>156</v>
      </c>
      <c r="AG289" s="20" t="s">
        <v>152</v>
      </c>
      <c r="AH289" s="20" t="s">
        <v>68</v>
      </c>
      <c r="AI289" s="20" t="s">
        <v>68</v>
      </c>
      <c r="AJ289" s="20" t="s">
        <v>68</v>
      </c>
      <c r="AL289" s="20" t="s">
        <v>55</v>
      </c>
      <c r="AM289" s="20">
        <v>4</v>
      </c>
      <c r="AN289" s="20" t="s">
        <v>74</v>
      </c>
      <c r="AO289" s="30">
        <v>252</v>
      </c>
      <c r="AP289" s="31">
        <v>31458</v>
      </c>
      <c r="AQ289" s="19" t="s">
        <v>70</v>
      </c>
      <c r="AR289" s="20"/>
      <c r="AS289" s="55">
        <f t="shared" si="29"/>
        <v>2456.2278871450603</v>
      </c>
      <c r="AT289" s="55">
        <f t="shared" si="30"/>
        <v>37.299999999999997</v>
      </c>
      <c r="AU289" s="55">
        <f t="shared" si="31"/>
        <v>11.368485217921364</v>
      </c>
      <c r="AV289" s="55">
        <f t="shared" si="34"/>
        <v>46.81069958847737</v>
      </c>
      <c r="AW289" s="55" cm="1">
        <f t="array" ref="AW289">2*9.81^2*(AS289)^2/(3.1416*(AU289^2)*(_xlfn.IFS(F289="Jet",0.973*0.873*0.98094,F289="Turboprop",0.804*0.979*0.97444,F289="Piston",0.804*0.971*0.97444)*IF(R289="",1,1.09011))*1.225*AV289)</f>
        <v>59854.731431930159</v>
      </c>
      <c r="AX289" s="43">
        <f t="shared" si="32"/>
        <v>5.985473143193016E-2</v>
      </c>
      <c r="AY289" s="41" t="str" cm="1">
        <f t="array" ref="AY289">_xlfn.IFS( AX289&lt;=0.5, "CAT VI",
    AX289&lt;=2, "CAT V",
    AX289&lt;=5, "CAT IV",
    AX289&lt;=10, "CAT III",AX289&lt;=20, "CAT II",AX289&gt;20, "CAT I")</f>
        <v>CAT VI</v>
      </c>
      <c r="AZ289" s="43">
        <f t="shared" si="33"/>
        <v>1</v>
      </c>
      <c r="BA289" s="43" cm="1">
        <f t="array" ref="BA289">_xlfn.IFS(AY289= "CAT I", 6,AY289= "CAT II", 5,AY289= "CAT III", 4,AY289= "CAT IV", 3,AY289="CAT V", 2, AY289="CAT VI", 1)</f>
        <v>1</v>
      </c>
    </row>
    <row r="290" spans="1:53" x14ac:dyDescent="0.25">
      <c r="A290" s="28" t="s">
        <v>1103</v>
      </c>
      <c r="B290" s="20" t="s">
        <v>1103</v>
      </c>
      <c r="C290" s="20" t="s">
        <v>191</v>
      </c>
      <c r="D290" s="20" t="s">
        <v>1104</v>
      </c>
      <c r="E290" s="20" t="s">
        <v>1105</v>
      </c>
      <c r="F290" s="20" t="s">
        <v>151</v>
      </c>
      <c r="G290" s="20">
        <v>2</v>
      </c>
      <c r="H290" s="20" t="s">
        <v>106</v>
      </c>
      <c r="K290" s="20" t="s">
        <v>152</v>
      </c>
      <c r="L290" s="20" t="s">
        <v>153</v>
      </c>
      <c r="M290" s="20">
        <v>85</v>
      </c>
      <c r="N290" s="59">
        <f t="shared" si="28"/>
        <v>43.724279835390945</v>
      </c>
      <c r="Q290" s="29">
        <v>37.200000000000003</v>
      </c>
      <c r="S290" s="29">
        <v>27.6</v>
      </c>
      <c r="T290" s="29">
        <v>10.3</v>
      </c>
      <c r="U290" s="29">
        <v>7.5</v>
      </c>
      <c r="V290" s="29">
        <v>7.5</v>
      </c>
      <c r="W290" s="29">
        <v>12.4</v>
      </c>
      <c r="X290" s="30">
        <v>4800</v>
      </c>
      <c r="Y290" s="30">
        <v>4800</v>
      </c>
      <c r="Z290" s="20" t="s">
        <v>48</v>
      </c>
      <c r="AA290" s="20" t="s">
        <v>154</v>
      </c>
      <c r="AB290" s="58" t="s">
        <v>1428</v>
      </c>
      <c r="AC290" s="58" cm="1">
        <f t="array" ref="AC290">_xlfn.IFS(AB290="A (Super Heavy)",6,AB290="B (Upper Heavy)",5,AB290="C (Lower Heavy)",4,AB290="D (Upper Medium)",3,AB290="E (Lower Medium)",2,AB290="F (Light)",1, AB290="Specific Analysis",5)</f>
        <v>1</v>
      </c>
      <c r="AD290" s="29">
        <v>1538.7</v>
      </c>
      <c r="AE290" s="20" t="s">
        <v>50</v>
      </c>
      <c r="AF290" s="20" t="s">
        <v>156</v>
      </c>
      <c r="AG290" s="20" t="s">
        <v>152</v>
      </c>
      <c r="AH290" s="20" t="s">
        <v>68</v>
      </c>
      <c r="AI290" s="20" t="s">
        <v>68</v>
      </c>
      <c r="AJ290" s="20" t="s">
        <v>68</v>
      </c>
      <c r="AL290" s="20" t="s">
        <v>45</v>
      </c>
      <c r="AM290" s="20">
        <v>2</v>
      </c>
      <c r="AN290" s="20" t="s">
        <v>74</v>
      </c>
      <c r="AO290" s="30">
        <v>247</v>
      </c>
      <c r="AP290" s="31">
        <v>2002</v>
      </c>
      <c r="AR290" s="20"/>
      <c r="AS290" s="55">
        <f t="shared" si="29"/>
        <v>2177.2657171368955</v>
      </c>
      <c r="AT290" s="55">
        <f t="shared" si="30"/>
        <v>37.200000000000003</v>
      </c>
      <c r="AU290" s="55">
        <f t="shared" si="31"/>
        <v>11.338006705272782</v>
      </c>
      <c r="AV290" s="55">
        <f t="shared" si="34"/>
        <v>43.724279835390945</v>
      </c>
      <c r="AW290" s="55" cm="1">
        <f t="array" ref="AW290">2*9.81^2*(AS290)^2/(3.1416*(AU290^2)*(_xlfn.IFS(F290="Jet",0.973*0.873*0.98094,F290="Turboprop",0.804*0.979*0.97444,F290="Piston",0.804*0.971*0.97444)*IF(R290="",1,1.09011))*1.225*AV290)</f>
        <v>55446.921211085624</v>
      </c>
      <c r="AX290" s="43">
        <f t="shared" si="32"/>
        <v>5.5446921211085624E-2</v>
      </c>
      <c r="AY290" s="41" t="str" cm="1">
        <f t="array" ref="AY290">_xlfn.IFS( AX290&lt;=0.5, "CAT VI",
    AX290&lt;=2, "CAT V",
    AX290&lt;=5, "CAT IV",
    AX290&lt;=10, "CAT III",AX290&lt;=20, "CAT II",AX290&gt;20, "CAT I")</f>
        <v>CAT VI</v>
      </c>
      <c r="AZ290" s="43">
        <f t="shared" si="33"/>
        <v>1</v>
      </c>
      <c r="BA290" s="43" cm="1">
        <f t="array" ref="BA290">_xlfn.IFS(AY290= "CAT I", 6,AY290= "CAT II", 5,AY290= "CAT III", 4,AY290= "CAT IV", 3,AY290="CAT V", 2, AY290="CAT VI", 1)</f>
        <v>1</v>
      </c>
    </row>
    <row r="291" spans="1:53" x14ac:dyDescent="0.25">
      <c r="A291" s="28" t="s">
        <v>1110</v>
      </c>
      <c r="B291" s="20" t="s">
        <v>1110</v>
      </c>
      <c r="C291" s="20" t="s">
        <v>191</v>
      </c>
      <c r="D291" s="20" t="s">
        <v>1111</v>
      </c>
      <c r="E291" s="20" t="s">
        <v>1112</v>
      </c>
      <c r="F291" s="20" t="s">
        <v>151</v>
      </c>
      <c r="G291" s="20">
        <v>2</v>
      </c>
      <c r="H291" s="20" t="s">
        <v>64</v>
      </c>
      <c r="K291" s="20" t="s">
        <v>152</v>
      </c>
      <c r="L291" s="20" t="s">
        <v>153</v>
      </c>
      <c r="M291" s="20">
        <v>91</v>
      </c>
      <c r="N291" s="59">
        <f t="shared" si="28"/>
        <v>46.81069958847737</v>
      </c>
      <c r="Q291" s="29">
        <v>37.200000000000003</v>
      </c>
      <c r="S291" s="29">
        <v>31.2</v>
      </c>
      <c r="T291" s="29">
        <v>10.199999999999999</v>
      </c>
      <c r="U291" s="29">
        <v>3.2</v>
      </c>
      <c r="V291" s="29">
        <v>3.2</v>
      </c>
      <c r="W291" s="29">
        <v>13</v>
      </c>
      <c r="X291" s="30">
        <v>5200</v>
      </c>
      <c r="Y291" s="30">
        <v>4940</v>
      </c>
      <c r="Z291" s="20" t="s">
        <v>48</v>
      </c>
      <c r="AA291" s="20" t="s">
        <v>154</v>
      </c>
      <c r="AB291" s="58" t="s">
        <v>1428</v>
      </c>
      <c r="AC291" s="58" cm="1">
        <f t="array" ref="AC291">_xlfn.IFS(AB291="A (Super Heavy)",6,AB291="B (Upper Heavy)",5,AB291="C (Lower Heavy)",4,AB291="D (Upper Medium)",3,AB291="E (Lower Medium)",2,AB291="F (Light)",1, AB291="Specific Analysis",5)</f>
        <v>1</v>
      </c>
      <c r="AD291" s="29">
        <v>1708.6</v>
      </c>
      <c r="AE291" s="20" t="s">
        <v>50</v>
      </c>
      <c r="AF291" s="20" t="s">
        <v>156</v>
      </c>
      <c r="AG291" s="20" t="s">
        <v>152</v>
      </c>
      <c r="AH291" s="20" t="s">
        <v>68</v>
      </c>
      <c r="AI291" s="20" t="s">
        <v>68</v>
      </c>
      <c r="AJ291" s="20" t="s">
        <v>68</v>
      </c>
      <c r="AL291" s="20" t="s">
        <v>45</v>
      </c>
      <c r="AM291" s="20">
        <v>3</v>
      </c>
      <c r="AN291" s="20" t="s">
        <v>56</v>
      </c>
      <c r="AO291" s="30">
        <v>955</v>
      </c>
      <c r="AP291" s="31">
        <v>8480</v>
      </c>
      <c r="AR291" s="20"/>
      <c r="AS291" s="55">
        <f t="shared" si="29"/>
        <v>2240.7693005533883</v>
      </c>
      <c r="AT291" s="55">
        <f t="shared" si="30"/>
        <v>37.200000000000003</v>
      </c>
      <c r="AU291" s="55">
        <f t="shared" si="31"/>
        <v>11.338006705272782</v>
      </c>
      <c r="AV291" s="55">
        <f t="shared" si="34"/>
        <v>46.81069958847737</v>
      </c>
      <c r="AW291" s="55" cm="1">
        <f t="array" ref="AW291">2*9.81^2*(AS291)^2/(3.1416*(AU291^2)*(_xlfn.IFS(F291="Jet",0.973*0.873*0.98094,F291="Turboprop",0.804*0.979*0.97444,F291="Piston",0.804*0.971*0.97444)*IF(R291="",1,1.09011))*1.225*AV291)</f>
        <v>54856.284984395104</v>
      </c>
      <c r="AX291" s="43">
        <f t="shared" si="32"/>
        <v>5.4856284984395105E-2</v>
      </c>
      <c r="AY291" s="41" t="str" cm="1">
        <f t="array" ref="AY291">_xlfn.IFS( AX291&lt;=0.5, "CAT VI",
    AX291&lt;=2, "CAT V",
    AX291&lt;=5, "CAT IV",
    AX291&lt;=10, "CAT III",AX291&lt;=20, "CAT II",AX291&gt;20, "CAT I")</f>
        <v>CAT VI</v>
      </c>
      <c r="AZ291" s="43">
        <f t="shared" si="33"/>
        <v>1</v>
      </c>
      <c r="BA291" s="43" cm="1">
        <f t="array" ref="BA291">_xlfn.IFS(AY291= "CAT I", 6,AY291= "CAT II", 5,AY291= "CAT III", 4,AY291= "CAT IV", 3,AY291="CAT V", 2, AY291="CAT VI", 1)</f>
        <v>1</v>
      </c>
    </row>
    <row r="292" spans="1:53" x14ac:dyDescent="0.25">
      <c r="A292" s="28" t="s">
        <v>428</v>
      </c>
      <c r="B292" s="20" t="s">
        <v>428</v>
      </c>
      <c r="C292" s="20" t="s">
        <v>249</v>
      </c>
      <c r="D292" s="20" t="s">
        <v>429</v>
      </c>
      <c r="E292" s="20" t="s">
        <v>430</v>
      </c>
      <c r="F292" s="20" t="s">
        <v>151</v>
      </c>
      <c r="G292" s="20">
        <v>2</v>
      </c>
      <c r="H292" s="20" t="s">
        <v>64</v>
      </c>
      <c r="K292" s="20" t="s">
        <v>152</v>
      </c>
      <c r="L292" s="20" t="s">
        <v>153</v>
      </c>
      <c r="M292" s="20">
        <v>95</v>
      </c>
      <c r="N292" s="59">
        <f t="shared" si="28"/>
        <v>48.86831275720165</v>
      </c>
      <c r="Q292" s="29">
        <v>37.799999999999997</v>
      </c>
      <c r="S292" s="29">
        <v>28</v>
      </c>
      <c r="T292" s="29">
        <v>9.6</v>
      </c>
      <c r="U292" s="29">
        <v>7</v>
      </c>
      <c r="V292" s="29">
        <v>7</v>
      </c>
      <c r="W292" s="29">
        <v>9.6</v>
      </c>
      <c r="X292" s="30">
        <v>5100</v>
      </c>
      <c r="Y292" s="30">
        <v>5100</v>
      </c>
      <c r="Z292" s="20" t="s">
        <v>48</v>
      </c>
      <c r="AA292" s="20" t="s">
        <v>154</v>
      </c>
      <c r="AB292" s="58" t="s">
        <v>1428</v>
      </c>
      <c r="AC292" s="58" cm="1">
        <f t="array" ref="AC292">_xlfn.IFS(AB292="A (Super Heavy)",6,AB292="B (Upper Heavy)",5,AB292="C (Lower Heavy)",4,AB292="D (Upper Medium)",3,AB292="E (Lower Medium)",2,AB292="F (Light)",1, AB292="Specific Analysis",5)</f>
        <v>1</v>
      </c>
      <c r="AD292" s="29">
        <v>1578.5</v>
      </c>
      <c r="AE292" s="20" t="s">
        <v>50</v>
      </c>
      <c r="AF292" s="20" t="s">
        <v>156</v>
      </c>
      <c r="AG292" s="20" t="s">
        <v>152</v>
      </c>
      <c r="AH292" s="20" t="s">
        <v>68</v>
      </c>
      <c r="AI292" s="20" t="s">
        <v>68</v>
      </c>
      <c r="AJ292" s="20" t="s">
        <v>68</v>
      </c>
      <c r="AL292" s="20" t="s">
        <v>45</v>
      </c>
      <c r="AM292" s="20">
        <v>6</v>
      </c>
      <c r="AN292" s="20" t="s">
        <v>74</v>
      </c>
      <c r="AO292" s="30">
        <v>1561</v>
      </c>
      <c r="AP292" s="31">
        <v>29312</v>
      </c>
      <c r="AR292" s="20"/>
      <c r="AS292" s="55">
        <f t="shared" si="29"/>
        <v>2313.3448244579513</v>
      </c>
      <c r="AT292" s="55">
        <f t="shared" si="30"/>
        <v>37.799999999999997</v>
      </c>
      <c r="AU292" s="55">
        <f t="shared" si="31"/>
        <v>11.520877781164279</v>
      </c>
      <c r="AV292" s="55">
        <f t="shared" si="34"/>
        <v>48.86831275720165</v>
      </c>
      <c r="AW292" s="55" cm="1">
        <f t="array" ref="AW292">2*9.81^2*(AS292)^2/(3.1416*(AU292^2)*(_xlfn.IFS(F292="Jet",0.973*0.873*0.98094,F292="Turboprop",0.804*0.979*0.97444,F292="Piston",0.804*0.971*0.97444)*IF(R292="",1,1.09011))*1.225*AV292)</f>
        <v>54241.652759041099</v>
      </c>
      <c r="AX292" s="43">
        <f t="shared" si="32"/>
        <v>5.4241652759041102E-2</v>
      </c>
      <c r="AY292" s="41" t="str" cm="1">
        <f t="array" ref="AY292">_xlfn.IFS( AX292&lt;=0.5, "CAT VI",
    AX292&lt;=2, "CAT V",
    AX292&lt;=5, "CAT IV",
    AX292&lt;=10, "CAT III",AX292&lt;=20, "CAT II",AX292&gt;20, "CAT I")</f>
        <v>CAT VI</v>
      </c>
      <c r="AZ292" s="43">
        <f t="shared" si="33"/>
        <v>1</v>
      </c>
      <c r="BA292" s="43" cm="1">
        <f t="array" ref="BA292">_xlfn.IFS(AY292= "CAT I", 6,AY292= "CAT II", 5,AY292= "CAT III", 4,AY292= "CAT IV", 3,AY292="CAT V", 2, AY292="CAT VI", 1)</f>
        <v>1</v>
      </c>
    </row>
    <row r="293" spans="1:53" x14ac:dyDescent="0.25">
      <c r="A293" s="28" t="s">
        <v>1071</v>
      </c>
      <c r="B293" s="20" t="s">
        <v>1071</v>
      </c>
      <c r="C293" s="20" t="s">
        <v>191</v>
      </c>
      <c r="D293" s="20" t="s">
        <v>1072</v>
      </c>
      <c r="E293" s="20" t="s">
        <v>1073</v>
      </c>
      <c r="F293" s="20" t="s">
        <v>147</v>
      </c>
      <c r="G293" s="20">
        <v>1</v>
      </c>
      <c r="H293" s="20" t="s">
        <v>106</v>
      </c>
      <c r="K293" s="20" t="s">
        <v>152</v>
      </c>
      <c r="L293" s="20" t="s">
        <v>153</v>
      </c>
      <c r="M293" s="20">
        <v>75</v>
      </c>
      <c r="N293" s="59">
        <f t="shared" si="28"/>
        <v>38.580246913580247</v>
      </c>
      <c r="Q293" s="29">
        <v>43</v>
      </c>
      <c r="S293" s="29">
        <v>29.6</v>
      </c>
      <c r="T293" s="29">
        <v>11.3</v>
      </c>
      <c r="U293" s="29">
        <v>8</v>
      </c>
      <c r="V293" s="29">
        <v>8</v>
      </c>
      <c r="W293" s="29">
        <v>12.3</v>
      </c>
      <c r="X293" s="30">
        <v>5092</v>
      </c>
      <c r="Y293" s="30">
        <v>4850</v>
      </c>
      <c r="Z293" s="20" t="s">
        <v>48</v>
      </c>
      <c r="AA293" s="20" t="s">
        <v>154</v>
      </c>
      <c r="AB293" s="58" t="s">
        <v>1428</v>
      </c>
      <c r="AC293" s="58" cm="1">
        <f t="array" ref="AC293">_xlfn.IFS(AB293="A (Super Heavy)",6,AB293="B (Upper Heavy)",5,AB293="C (Lower Heavy)",4,AB293="D (Upper Medium)",3,AB293="E (Lower Medium)",2,AB293="F (Light)",1, AB293="Specific Analysis",5)</f>
        <v>1</v>
      </c>
      <c r="AD293" s="29">
        <v>1833.8</v>
      </c>
      <c r="AE293" s="20" t="s">
        <v>50</v>
      </c>
      <c r="AF293" s="20" t="s">
        <v>156</v>
      </c>
      <c r="AG293" s="20" t="s">
        <v>152</v>
      </c>
      <c r="AH293" s="20" t="s">
        <v>68</v>
      </c>
      <c r="AI293" s="20" t="s">
        <v>68</v>
      </c>
      <c r="AJ293" s="20" t="s">
        <v>68</v>
      </c>
      <c r="AL293" s="20" t="s">
        <v>152</v>
      </c>
      <c r="AM293" s="20">
        <v>4</v>
      </c>
      <c r="AN293" s="20" t="s">
        <v>74</v>
      </c>
      <c r="AO293" s="30">
        <v>437</v>
      </c>
      <c r="AP293" s="31">
        <v>62484</v>
      </c>
      <c r="AR293" s="20"/>
      <c r="AS293" s="55">
        <f t="shared" si="29"/>
        <v>2199.9455683570714</v>
      </c>
      <c r="AT293" s="55">
        <f t="shared" si="30"/>
        <v>43</v>
      </c>
      <c r="AU293" s="55">
        <f t="shared" si="31"/>
        <v>13.105760438890581</v>
      </c>
      <c r="AV293" s="55">
        <f t="shared" si="34"/>
        <v>38.580246913580247</v>
      </c>
      <c r="AW293" s="55" cm="1">
        <f t="array" ref="AW293">2*9.81^2*(AS293)^2/(3.1416*(AU293^2)*(_xlfn.IFS(F293="Jet",0.973*0.873*0.98094,F293="Turboprop",0.804*0.979*0.97444,F293="Piston",0.804*0.971*0.97444)*IF(R293="",1,1.09011))*1.225*AV293)</f>
        <v>47623.532652041366</v>
      </c>
      <c r="AX293" s="43">
        <f t="shared" si="32"/>
        <v>4.7623532652041368E-2</v>
      </c>
      <c r="AY293" s="41" t="str" cm="1">
        <f t="array" ref="AY293">_xlfn.IFS( AX293&lt;=0.5, "CAT VI",
    AX293&lt;=2, "CAT V",
    AX293&lt;=5, "CAT IV",
    AX293&lt;=10, "CAT III",AX293&lt;=20, "CAT II",AX293&gt;20, "CAT I")</f>
        <v>CAT VI</v>
      </c>
      <c r="AZ293" s="43">
        <f t="shared" si="33"/>
        <v>1</v>
      </c>
      <c r="BA293" s="43" cm="1">
        <f t="array" ref="BA293">_xlfn.IFS(AY293= "CAT I", 6,AY293= "CAT II", 5,AY293= "CAT III", 4,AY293= "CAT IV", 3,AY293="CAT V", 2, AY293="CAT VI", 1)</f>
        <v>1</v>
      </c>
    </row>
    <row r="294" spans="1:53" x14ac:dyDescent="0.25">
      <c r="A294" s="28" t="s">
        <v>997</v>
      </c>
      <c r="B294" s="20" t="s">
        <v>997</v>
      </c>
      <c r="C294" s="20" t="s">
        <v>806</v>
      </c>
      <c r="D294" s="20" t="s">
        <v>998</v>
      </c>
      <c r="E294" s="20" t="s">
        <v>999</v>
      </c>
      <c r="F294" s="20" t="s">
        <v>147</v>
      </c>
      <c r="G294" s="20">
        <v>1</v>
      </c>
      <c r="H294" s="20" t="s">
        <v>106</v>
      </c>
      <c r="K294" s="20" t="s">
        <v>152</v>
      </c>
      <c r="L294" s="20" t="s">
        <v>153</v>
      </c>
      <c r="M294" s="20">
        <v>81</v>
      </c>
      <c r="N294" s="59">
        <f t="shared" si="28"/>
        <v>41.666666666666664</v>
      </c>
      <c r="Q294" s="29">
        <v>32.6</v>
      </c>
      <c r="S294" s="29">
        <v>25</v>
      </c>
      <c r="T294" s="29">
        <v>8</v>
      </c>
      <c r="U294" s="29">
        <v>6.3</v>
      </c>
      <c r="V294" s="29">
        <v>6.3</v>
      </c>
      <c r="W294" s="29">
        <v>7.6</v>
      </c>
      <c r="X294" s="30">
        <v>3800</v>
      </c>
      <c r="Y294" s="49">
        <v>3800</v>
      </c>
      <c r="Z294" s="20" t="s">
        <v>48</v>
      </c>
      <c r="AA294" s="20" t="s">
        <v>154</v>
      </c>
      <c r="AB294" s="58" t="s">
        <v>1428</v>
      </c>
      <c r="AC294" s="58" cm="1">
        <f t="array" ref="AC294">_xlfn.IFS(AB294="A (Super Heavy)",6,AB294="B (Upper Heavy)",5,AB294="C (Lower Heavy)",4,AB294="D (Upper Medium)",3,AB294="E (Lower Medium)",2,AB294="F (Light)",1, AB294="Specific Analysis",5)</f>
        <v>1</v>
      </c>
      <c r="AD294" s="29">
        <v>1278</v>
      </c>
      <c r="AE294" s="20" t="s">
        <v>50</v>
      </c>
      <c r="AF294" s="20" t="s">
        <v>156</v>
      </c>
      <c r="AG294" s="20" t="s">
        <v>152</v>
      </c>
      <c r="AH294" s="20" t="s">
        <v>68</v>
      </c>
      <c r="AI294" s="20" t="s">
        <v>68</v>
      </c>
      <c r="AJ294" s="20" t="s">
        <v>68</v>
      </c>
      <c r="AL294" s="20" t="s">
        <v>152</v>
      </c>
      <c r="AM294" s="20" t="s">
        <v>47</v>
      </c>
      <c r="AN294" s="20" t="s">
        <v>74</v>
      </c>
      <c r="AO294" s="30">
        <v>191</v>
      </c>
      <c r="AP294" s="31">
        <v>1372</v>
      </c>
      <c r="AR294" s="20"/>
      <c r="AS294" s="55">
        <f t="shared" si="29"/>
        <v>1723.6686927333756</v>
      </c>
      <c r="AT294" s="55">
        <f t="shared" si="30"/>
        <v>32.6</v>
      </c>
      <c r="AU294" s="55">
        <f t="shared" si="31"/>
        <v>9.9359951234379764</v>
      </c>
      <c r="AV294" s="55">
        <f t="shared" si="34"/>
        <v>41.666666666666664</v>
      </c>
      <c r="AW294" s="55" cm="1">
        <f t="array" ref="AW294">2*9.81^2*(AS294)^2/(3.1416*(AU294^2)*(_xlfn.IFS(F294="Jet",0.973*0.873*0.98094,F294="Turboprop",0.804*0.979*0.97444,F294="Piston",0.804*0.971*0.97444)*IF(R294="",1,1.09011))*1.225*AV294)</f>
        <v>47095.919365217662</v>
      </c>
      <c r="AX294" s="43">
        <f t="shared" si="32"/>
        <v>4.7095919365217662E-2</v>
      </c>
      <c r="AY294" s="41" t="str" cm="1">
        <f t="array" ref="AY294">_xlfn.IFS( AX294&lt;=0.5, "CAT VI",
    AX294&lt;=2, "CAT V",
    AX294&lt;=5, "CAT IV",
    AX294&lt;=10, "CAT III",AX294&lt;=20, "CAT II",AX294&gt;20, "CAT I")</f>
        <v>CAT VI</v>
      </c>
      <c r="AZ294" s="43">
        <f t="shared" si="33"/>
        <v>1</v>
      </c>
      <c r="BA294" s="43" cm="1">
        <f t="array" ref="BA294">_xlfn.IFS(AY294= "CAT I", 6,AY294= "CAT II", 5,AY294= "CAT III", 4,AY294= "CAT IV", 3,AY294="CAT V", 2, AY294="CAT VI", 1)</f>
        <v>1</v>
      </c>
    </row>
    <row r="295" spans="1:53" x14ac:dyDescent="0.25">
      <c r="A295" s="28" t="s">
        <v>1122</v>
      </c>
      <c r="B295" s="20" t="s">
        <v>1122</v>
      </c>
      <c r="C295" s="20" t="s">
        <v>191</v>
      </c>
      <c r="D295" s="20" t="s">
        <v>1123</v>
      </c>
      <c r="E295" s="20" t="s">
        <v>1124</v>
      </c>
      <c r="F295" s="20" t="s">
        <v>151</v>
      </c>
      <c r="G295" s="20">
        <v>2</v>
      </c>
      <c r="H295" s="20" t="s">
        <v>106</v>
      </c>
      <c r="K295" s="20" t="s">
        <v>152</v>
      </c>
      <c r="L295" s="20" t="s">
        <v>153</v>
      </c>
      <c r="M295" s="20">
        <v>81</v>
      </c>
      <c r="N295" s="59">
        <f t="shared" si="28"/>
        <v>41.666666666666664</v>
      </c>
      <c r="Q295" s="29">
        <v>38.9</v>
      </c>
      <c r="S295" s="29">
        <v>28.6</v>
      </c>
      <c r="T295" s="29">
        <v>9.9</v>
      </c>
      <c r="U295" s="29">
        <v>7</v>
      </c>
      <c r="V295" s="29">
        <v>7</v>
      </c>
      <c r="W295" s="29">
        <v>11.1</v>
      </c>
      <c r="X295" s="30">
        <v>4750</v>
      </c>
      <c r="Y295" s="30">
        <v>4513</v>
      </c>
      <c r="Z295" s="20" t="s">
        <v>48</v>
      </c>
      <c r="AA295" s="20" t="s">
        <v>154</v>
      </c>
      <c r="AB295" s="58" t="s">
        <v>1428</v>
      </c>
      <c r="AC295" s="58" cm="1">
        <f t="array" ref="AC295">_xlfn.IFS(AB295="A (Super Heavy)",6,AB295="B (Upper Heavy)",5,AB295="C (Lower Heavy)",4,AB295="D (Upper Medium)",3,AB295="E (Lower Medium)",2,AB295="F (Light)",1, AB295="Specific Analysis",5)</f>
        <v>1</v>
      </c>
      <c r="AD295" s="29">
        <v>1644.5</v>
      </c>
      <c r="AE295" s="20" t="s">
        <v>50</v>
      </c>
      <c r="AF295" s="20" t="s">
        <v>156</v>
      </c>
      <c r="AG295" s="20" t="s">
        <v>152</v>
      </c>
      <c r="AH295" s="20" t="s">
        <v>68</v>
      </c>
      <c r="AI295" s="20" t="s">
        <v>68</v>
      </c>
      <c r="AJ295" s="20" t="s">
        <v>68</v>
      </c>
      <c r="AL295" s="20" t="s">
        <v>45</v>
      </c>
      <c r="AM295" s="20">
        <v>7</v>
      </c>
      <c r="AN295" s="20" t="s">
        <v>74</v>
      </c>
      <c r="AO295" s="30">
        <v>1010</v>
      </c>
      <c r="AP295" s="31">
        <v>18714</v>
      </c>
      <c r="AR295" s="20"/>
      <c r="AS295" s="55">
        <f t="shared" si="29"/>
        <v>2047.0833711330852</v>
      </c>
      <c r="AT295" s="55">
        <f t="shared" si="30"/>
        <v>38.9</v>
      </c>
      <c r="AU295" s="55">
        <f t="shared" si="31"/>
        <v>11.856141420298689</v>
      </c>
      <c r="AV295" s="55">
        <f t="shared" si="34"/>
        <v>41.666666666666664</v>
      </c>
      <c r="AW295" s="55" cm="1">
        <f t="array" ref="AW295">2*9.81^2*(AS295)^2/(3.1416*(AU295^2)*(_xlfn.IFS(F295="Jet",0.973*0.873*0.98094,F295="Turboprop",0.804*0.979*0.97444,F295="Piston",0.804*0.971*0.97444)*IF(R295="",1,1.09011))*1.225*AV295)</f>
        <v>47037.714568120929</v>
      </c>
      <c r="AX295" s="43">
        <f t="shared" si="32"/>
        <v>4.7037714568120927E-2</v>
      </c>
      <c r="AY295" s="41" t="str" cm="1">
        <f t="array" ref="AY295">_xlfn.IFS( AX295&lt;=0.5, "CAT VI",
    AX295&lt;=2, "CAT V",
    AX295&lt;=5, "CAT IV",
    AX295&lt;=10, "CAT III",AX295&lt;=20, "CAT II",AX295&gt;20, "CAT I")</f>
        <v>CAT VI</v>
      </c>
      <c r="AZ295" s="43">
        <f t="shared" si="33"/>
        <v>1</v>
      </c>
      <c r="BA295" s="43" cm="1">
        <f t="array" ref="BA295">_xlfn.IFS(AY295= "CAT I", 6,AY295= "CAT II", 5,AY295= "CAT III", 4,AY295= "CAT IV", 3,AY295="CAT V", 2, AY295="CAT VI", 1)</f>
        <v>1</v>
      </c>
    </row>
    <row r="296" spans="1:53" x14ac:dyDescent="0.25">
      <c r="A296" s="28" t="s">
        <v>516</v>
      </c>
      <c r="B296" s="20" t="s">
        <v>516</v>
      </c>
      <c r="C296" s="20" t="s">
        <v>472</v>
      </c>
      <c r="D296" s="20" t="s">
        <v>517</v>
      </c>
      <c r="E296" s="20" t="s">
        <v>517</v>
      </c>
      <c r="F296" s="20" t="s">
        <v>151</v>
      </c>
      <c r="G296" s="20">
        <v>1</v>
      </c>
      <c r="H296" s="20" t="s">
        <v>106</v>
      </c>
      <c r="K296" s="20" t="s">
        <v>152</v>
      </c>
      <c r="L296" s="20" t="s">
        <v>200</v>
      </c>
      <c r="M296" s="20">
        <v>52</v>
      </c>
      <c r="N296" s="59">
        <f t="shared" si="28"/>
        <v>26.748971193415638</v>
      </c>
      <c r="Q296" s="29">
        <v>36.200000000000003</v>
      </c>
      <c r="S296" s="29">
        <v>27.3</v>
      </c>
      <c r="T296" s="29">
        <v>7.2</v>
      </c>
      <c r="U296" s="29">
        <v>20.3</v>
      </c>
      <c r="V296" s="29">
        <v>20.3</v>
      </c>
      <c r="W296" s="29">
        <v>8.5</v>
      </c>
      <c r="X296" s="30">
        <v>3350</v>
      </c>
      <c r="Y296" s="30">
        <v>3350</v>
      </c>
      <c r="Z296" s="20" t="s">
        <v>48</v>
      </c>
      <c r="AA296" s="20" t="s">
        <v>154</v>
      </c>
      <c r="AB296" s="58" t="s">
        <v>1428</v>
      </c>
      <c r="AC296" s="58" cm="1">
        <f t="array" ref="AC296">_xlfn.IFS(AB296="A (Super Heavy)",6,AB296="B (Upper Heavy)",5,AB296="C (Lower Heavy)",4,AB296="D (Upper Medium)",3,AB296="E (Lower Medium)",2,AB296="F (Light)",1, AB296="Specific Analysis",5)</f>
        <v>1</v>
      </c>
      <c r="AD296" s="29">
        <v>1492.3</v>
      </c>
      <c r="AE296" s="20" t="s">
        <v>50</v>
      </c>
      <c r="AF296" s="20" t="s">
        <v>156</v>
      </c>
      <c r="AG296" s="20" t="s">
        <v>152</v>
      </c>
      <c r="AH296" s="20" t="s">
        <v>68</v>
      </c>
      <c r="AI296" s="20" t="s">
        <v>68</v>
      </c>
      <c r="AJ296" s="20" t="s">
        <v>68</v>
      </c>
      <c r="AL296" s="20" t="s">
        <v>152</v>
      </c>
      <c r="AM296" s="20">
        <v>2</v>
      </c>
      <c r="AN296" s="20" t="s">
        <v>74</v>
      </c>
      <c r="AO296" s="30">
        <v>433</v>
      </c>
      <c r="AP296" s="31">
        <v>300</v>
      </c>
      <c r="AR296" s="20"/>
      <c r="AS296" s="55">
        <f t="shared" si="29"/>
        <v>1519.5500317517917</v>
      </c>
      <c r="AT296" s="55">
        <f t="shared" si="30"/>
        <v>36.200000000000003</v>
      </c>
      <c r="AU296" s="55">
        <f t="shared" si="31"/>
        <v>11.033221578786955</v>
      </c>
      <c r="AV296" s="55">
        <f t="shared" si="34"/>
        <v>26.748971193415638</v>
      </c>
      <c r="AW296" s="55" cm="1">
        <f t="array" ref="AW296">2*9.81^2*(AS296)^2/(3.1416*(AU296^2)*(_xlfn.IFS(F296="Jet",0.973*0.873*0.98094,F296="Turboprop",0.804*0.979*0.97444,F296="Piston",0.804*0.971*0.97444)*IF(R296="",1,1.09011))*1.225*AV296)</f>
        <v>46619.637931916623</v>
      </c>
      <c r="AX296" s="43">
        <f t="shared" si="32"/>
        <v>4.6619637931916626E-2</v>
      </c>
      <c r="AY296" s="41" t="str" cm="1">
        <f t="array" ref="AY296">_xlfn.IFS( AX296&lt;=0.5, "CAT VI",
    AX296&lt;=2, "CAT V",
    AX296&lt;=5, "CAT IV",
    AX296&lt;=10, "CAT III",AX296&lt;=20, "CAT II",AX296&gt;20, "CAT I")</f>
        <v>CAT VI</v>
      </c>
      <c r="AZ296" s="43">
        <f t="shared" si="33"/>
        <v>1</v>
      </c>
      <c r="BA296" s="43" cm="1">
        <f t="array" ref="BA296">_xlfn.IFS(AY296= "CAT I", 6,AY296= "CAT II", 5,AY296= "CAT III", 4,AY296= "CAT IV", 3,AY296="CAT V", 2, AY296="CAT VI", 1)</f>
        <v>1</v>
      </c>
    </row>
    <row r="297" spans="1:53" x14ac:dyDescent="0.25">
      <c r="A297" s="28" t="s">
        <v>261</v>
      </c>
      <c r="B297" s="20" t="s">
        <v>261</v>
      </c>
      <c r="C297" s="20" t="s">
        <v>262</v>
      </c>
      <c r="D297" s="20" t="s">
        <v>263</v>
      </c>
      <c r="E297" s="20" t="s">
        <v>264</v>
      </c>
      <c r="F297" s="20" t="s">
        <v>151</v>
      </c>
      <c r="G297" s="20">
        <v>1</v>
      </c>
      <c r="H297" s="20" t="s">
        <v>106</v>
      </c>
      <c r="K297" s="20" t="s">
        <v>152</v>
      </c>
      <c r="L297" s="20" t="s">
        <v>153</v>
      </c>
      <c r="M297" s="20">
        <v>73</v>
      </c>
      <c r="N297" s="59">
        <f t="shared" si="28"/>
        <v>37.55144032921811</v>
      </c>
      <c r="Q297" s="29">
        <v>33.5</v>
      </c>
      <c r="S297" s="29">
        <v>29.2</v>
      </c>
      <c r="T297" s="29">
        <v>8.6</v>
      </c>
      <c r="U297" s="29">
        <v>7</v>
      </c>
      <c r="V297" s="29">
        <v>7</v>
      </c>
      <c r="W297" s="29">
        <v>10</v>
      </c>
      <c r="X297" s="30">
        <v>3650</v>
      </c>
      <c r="Y297" s="30">
        <v>3650</v>
      </c>
      <c r="Z297" s="20" t="s">
        <v>48</v>
      </c>
      <c r="AA297" s="20" t="s">
        <v>154</v>
      </c>
      <c r="AB297" s="58" t="s">
        <v>1428</v>
      </c>
      <c r="AC297" s="58" cm="1">
        <f t="array" ref="AC297">_xlfn.IFS(AB297="A (Super Heavy)",6,AB297="B (Upper Heavy)",5,AB297="C (Lower Heavy)",4,AB297="D (Upper Medium)",3,AB297="E (Lower Medium)",2,AB297="F (Light)",1, AB297="Specific Analysis",5)</f>
        <v>1</v>
      </c>
      <c r="AD297" s="29">
        <v>1487.7</v>
      </c>
      <c r="AE297" s="20" t="s">
        <v>50</v>
      </c>
      <c r="AF297" s="20" t="s">
        <v>156</v>
      </c>
      <c r="AG297" s="20" t="s">
        <v>152</v>
      </c>
      <c r="AH297" s="20" t="s">
        <v>68</v>
      </c>
      <c r="AI297" s="20" t="s">
        <v>68</v>
      </c>
      <c r="AJ297" s="20" t="s">
        <v>68</v>
      </c>
      <c r="AL297" s="20" t="s">
        <v>152</v>
      </c>
      <c r="AM297" s="20">
        <v>1</v>
      </c>
      <c r="AN297" s="20" t="s">
        <v>74</v>
      </c>
      <c r="AO297" s="30">
        <v>110</v>
      </c>
      <c r="AP297" s="31">
        <v>1068</v>
      </c>
      <c r="AR297" s="20"/>
      <c r="AS297" s="55">
        <f t="shared" si="29"/>
        <v>1655.6291390728477</v>
      </c>
      <c r="AT297" s="55">
        <f t="shared" si="30"/>
        <v>33.5</v>
      </c>
      <c r="AU297" s="55">
        <f t="shared" si="31"/>
        <v>10.21030173727522</v>
      </c>
      <c r="AV297" s="55">
        <f t="shared" si="34"/>
        <v>37.55144032921811</v>
      </c>
      <c r="AW297" s="55" cm="1">
        <f t="array" ref="AW297">2*9.81^2*(AS297)^2/(3.1416*(AU297^2)*(_xlfn.IFS(F297="Jet",0.973*0.873*0.98094,F297="Turboprop",0.804*0.979*0.97444,F297="Piston",0.804*0.971*0.97444)*IF(R297="",1,1.09011))*1.225*AV297)</f>
        <v>46033.396694184339</v>
      </c>
      <c r="AX297" s="43">
        <f t="shared" si="32"/>
        <v>4.6033396694184339E-2</v>
      </c>
      <c r="AY297" s="41" t="str" cm="1">
        <f t="array" ref="AY297">_xlfn.IFS( AX297&lt;=0.5, "CAT VI",
    AX297&lt;=2, "CAT V",
    AX297&lt;=5, "CAT IV",
    AX297&lt;=10, "CAT III",AX297&lt;=20, "CAT II",AX297&gt;20, "CAT I")</f>
        <v>CAT VI</v>
      </c>
      <c r="AZ297" s="43">
        <f t="shared" si="33"/>
        <v>1</v>
      </c>
      <c r="BA297" s="43" cm="1">
        <f t="array" ref="BA297">_xlfn.IFS(AY297= "CAT I", 6,AY297= "CAT II", 5,AY297= "CAT III", 4,AY297= "CAT IV", 3,AY297="CAT V", 2, AY297="CAT VI", 1)</f>
        <v>1</v>
      </c>
    </row>
    <row r="298" spans="1:53" x14ac:dyDescent="0.25">
      <c r="A298" s="28" t="s">
        <v>805</v>
      </c>
      <c r="B298" s="20" t="s">
        <v>805</v>
      </c>
      <c r="C298" s="20" t="s">
        <v>806</v>
      </c>
      <c r="D298" s="20" t="s">
        <v>807</v>
      </c>
      <c r="E298" s="20" t="s">
        <v>807</v>
      </c>
      <c r="F298" s="20" t="s">
        <v>147</v>
      </c>
      <c r="G298" s="20">
        <v>1</v>
      </c>
      <c r="H298" s="20" t="s">
        <v>106</v>
      </c>
      <c r="K298" s="20" t="s">
        <v>152</v>
      </c>
      <c r="L298" s="20" t="s">
        <v>46</v>
      </c>
      <c r="M298" s="20">
        <v>79</v>
      </c>
      <c r="N298" s="59">
        <f t="shared" si="28"/>
        <v>40.637860082304528</v>
      </c>
      <c r="Q298" s="29">
        <v>37</v>
      </c>
      <c r="S298" s="29">
        <v>30</v>
      </c>
      <c r="T298" s="29">
        <v>10</v>
      </c>
      <c r="U298" s="29">
        <v>10.3</v>
      </c>
      <c r="V298" s="29">
        <v>10.3</v>
      </c>
      <c r="W298" s="29">
        <v>15.8</v>
      </c>
      <c r="X298" s="30">
        <v>4550</v>
      </c>
      <c r="Y298" s="30">
        <v>4200</v>
      </c>
      <c r="Z298" s="20" t="s">
        <v>48</v>
      </c>
      <c r="AA298" s="20" t="s">
        <v>154</v>
      </c>
      <c r="AB298" s="58" t="s">
        <v>1428</v>
      </c>
      <c r="AC298" s="58" cm="1">
        <f t="array" ref="AC298">_xlfn.IFS(AB298="A (Super Heavy)",6,AB298="B (Upper Heavy)",5,AB298="C (Lower Heavy)",4,AB298="D (Upper Medium)",3,AB298="E (Lower Medium)",2,AB298="F (Light)",1, AB298="Specific Analysis",5)</f>
        <v>1</v>
      </c>
      <c r="AD298" s="29">
        <v>1645</v>
      </c>
      <c r="AE298" s="20" t="s">
        <v>50</v>
      </c>
      <c r="AF298" s="20" t="s">
        <v>156</v>
      </c>
      <c r="AG298" s="20" t="s">
        <v>152</v>
      </c>
      <c r="AH298" s="20" t="s">
        <v>68</v>
      </c>
      <c r="AI298" s="20" t="s">
        <v>68</v>
      </c>
      <c r="AJ298" s="20" t="s">
        <v>68</v>
      </c>
      <c r="AL298" s="20" t="s">
        <v>152</v>
      </c>
      <c r="AM298" s="20" t="s">
        <v>47</v>
      </c>
      <c r="AN298" s="20" t="s">
        <v>74</v>
      </c>
      <c r="AO298" s="30">
        <v>51</v>
      </c>
      <c r="AP298" s="31">
        <v>3758</v>
      </c>
      <c r="AR298" s="20"/>
      <c r="AS298" s="55">
        <f t="shared" si="29"/>
        <v>1905.1075024947836</v>
      </c>
      <c r="AT298" s="55">
        <f t="shared" si="30"/>
        <v>37</v>
      </c>
      <c r="AU298" s="55">
        <f t="shared" si="31"/>
        <v>11.277049679975617</v>
      </c>
      <c r="AV298" s="55">
        <f t="shared" si="34"/>
        <v>40.637860082304528</v>
      </c>
      <c r="AW298" s="55" cm="1">
        <f t="array" ref="AW298">2*9.81^2*(AS298)^2/(3.1416*(AU298^2)*(_xlfn.IFS(F298="Jet",0.973*0.873*0.98094,F298="Turboprop",0.804*0.979*0.97444,F298="Piston",0.804*0.971*0.97444)*IF(R298="",1,1.09011))*1.225*AV298)</f>
        <v>45793.55361108861</v>
      </c>
      <c r="AX298" s="43">
        <f t="shared" si="32"/>
        <v>4.5793553611088611E-2</v>
      </c>
      <c r="AY298" s="41" t="str" cm="1">
        <f t="array" ref="AY298">_xlfn.IFS( AX298&lt;=0.5, "CAT VI",
    AX298&lt;=2, "CAT V",
    AX298&lt;=5, "CAT IV",
    AX298&lt;=10, "CAT III",AX298&lt;=20, "CAT II",AX298&gt;20, "CAT I")</f>
        <v>CAT VI</v>
      </c>
      <c r="AZ298" s="43">
        <f t="shared" si="33"/>
        <v>1</v>
      </c>
      <c r="BA298" s="43" cm="1">
        <f t="array" ref="BA298">_xlfn.IFS(AY298= "CAT I", 6,AY298= "CAT II", 5,AY298= "CAT III", 4,AY298= "CAT IV", 3,AY298="CAT V", 2, AY298="CAT VI", 1)</f>
        <v>1</v>
      </c>
    </row>
    <row r="299" spans="1:53" x14ac:dyDescent="0.25">
      <c r="A299" s="28" t="s">
        <v>448</v>
      </c>
      <c r="B299" s="20" t="s">
        <v>448</v>
      </c>
      <c r="C299" s="20" t="s">
        <v>249</v>
      </c>
      <c r="D299" s="20" t="s">
        <v>449</v>
      </c>
      <c r="E299" s="20" t="s">
        <v>450</v>
      </c>
      <c r="F299" s="20" t="s">
        <v>151</v>
      </c>
      <c r="G299" s="20">
        <v>2</v>
      </c>
      <c r="H299" s="20" t="s">
        <v>106</v>
      </c>
      <c r="K299" s="20" t="s">
        <v>45</v>
      </c>
      <c r="L299" s="20" t="s">
        <v>153</v>
      </c>
      <c r="M299" s="20">
        <v>79</v>
      </c>
      <c r="N299" s="59">
        <f t="shared" si="28"/>
        <v>40.637860082304528</v>
      </c>
      <c r="Q299" s="29">
        <v>37.799999999999997</v>
      </c>
      <c r="S299" s="29">
        <v>25.9</v>
      </c>
      <c r="T299" s="29">
        <v>9.5</v>
      </c>
      <c r="U299" s="29">
        <v>7.2</v>
      </c>
      <c r="V299" s="29">
        <v>7.2</v>
      </c>
      <c r="W299" s="29">
        <v>11.1</v>
      </c>
      <c r="X299" s="30">
        <v>4200</v>
      </c>
      <c r="Y299" s="49">
        <v>4200</v>
      </c>
      <c r="Z299" s="20" t="s">
        <v>48</v>
      </c>
      <c r="AA299" s="20" t="s">
        <v>154</v>
      </c>
      <c r="AB299" s="58" t="s">
        <v>1428</v>
      </c>
      <c r="AC299" s="58" cm="1">
        <f t="array" ref="AC299">_xlfn.IFS(AB299="A (Super Heavy)",6,AB299="B (Upper Heavy)",5,AB299="C (Lower Heavy)",4,AB299="D (Upper Medium)",3,AB299="E (Lower Medium)",2,AB299="F (Light)",1, AB299="Specific Analysis",5)</f>
        <v>1</v>
      </c>
      <c r="AD299" s="29">
        <v>1478.7</v>
      </c>
      <c r="AE299" s="20" t="s">
        <v>50</v>
      </c>
      <c r="AF299" s="20" t="s">
        <v>156</v>
      </c>
      <c r="AG299" s="20" t="s">
        <v>152</v>
      </c>
      <c r="AH299" s="20" t="s">
        <v>68</v>
      </c>
      <c r="AI299" s="20" t="s">
        <v>68</v>
      </c>
      <c r="AJ299" s="20" t="s">
        <v>68</v>
      </c>
      <c r="AL299" s="20" t="s">
        <v>45</v>
      </c>
      <c r="AM299" s="20">
        <v>5</v>
      </c>
      <c r="AN299" s="20" t="s">
        <v>74</v>
      </c>
      <c r="AO299" s="30">
        <v>262</v>
      </c>
      <c r="AP299" s="31">
        <v>3476</v>
      </c>
      <c r="AR299" s="20"/>
      <c r="AS299" s="55">
        <f t="shared" si="29"/>
        <v>1905.1075024947836</v>
      </c>
      <c r="AT299" s="55">
        <f t="shared" si="30"/>
        <v>37.799999999999997</v>
      </c>
      <c r="AU299" s="55">
        <f t="shared" si="31"/>
        <v>11.520877781164279</v>
      </c>
      <c r="AV299" s="55">
        <f t="shared" si="34"/>
        <v>40.637860082304528</v>
      </c>
      <c r="AW299" s="55" cm="1">
        <f t="array" ref="AW299">2*9.81^2*(AS299)^2/(3.1416*(AU299^2)*(_xlfn.IFS(F299="Jet",0.973*0.873*0.98094,F299="Turboprop",0.804*0.979*0.97444,F299="Piston",0.804*0.971*0.97444)*IF(R299="",1,1.09011))*1.225*AV299)</f>
        <v>44237.202679398426</v>
      </c>
      <c r="AX299" s="43">
        <f t="shared" si="32"/>
        <v>4.4237202679398423E-2</v>
      </c>
      <c r="AY299" s="41" t="str" cm="1">
        <f t="array" ref="AY299">_xlfn.IFS( AX299&lt;=0.5, "CAT VI",
    AX299&lt;=2, "CAT V",
    AX299&lt;=5, "CAT IV",
    AX299&lt;=10, "CAT III",AX299&lt;=20, "CAT II",AX299&gt;20, "CAT I")</f>
        <v>CAT VI</v>
      </c>
      <c r="AZ299" s="43">
        <f t="shared" si="33"/>
        <v>1</v>
      </c>
      <c r="BA299" s="43" cm="1">
        <f t="array" ref="BA299">_xlfn.IFS(AY299= "CAT I", 6,AY299= "CAT II", 5,AY299= "CAT III", 4,AY299= "CAT IV", 3,AY299="CAT V", 2, AY299="CAT VI", 1)</f>
        <v>1</v>
      </c>
    </row>
    <row r="300" spans="1:53" x14ac:dyDescent="0.25">
      <c r="A300" s="28" t="s">
        <v>418</v>
      </c>
      <c r="B300" s="20" t="s">
        <v>418</v>
      </c>
      <c r="C300" s="20" t="s">
        <v>249</v>
      </c>
      <c r="D300" s="20" t="s">
        <v>419</v>
      </c>
      <c r="E300" s="20" t="s">
        <v>420</v>
      </c>
      <c r="F300" s="20" t="s">
        <v>151</v>
      </c>
      <c r="G300" s="20">
        <v>1</v>
      </c>
      <c r="H300" s="20" t="s">
        <v>106</v>
      </c>
      <c r="K300" s="20" t="s">
        <v>152</v>
      </c>
      <c r="L300" s="20" t="s">
        <v>153</v>
      </c>
      <c r="M300" s="20">
        <v>77</v>
      </c>
      <c r="N300" s="59">
        <f t="shared" si="28"/>
        <v>39.609053497942391</v>
      </c>
      <c r="Q300" s="29">
        <v>33.5</v>
      </c>
      <c r="S300" s="29">
        <v>27.5</v>
      </c>
      <c r="T300" s="29">
        <v>8.6</v>
      </c>
      <c r="U300" s="29">
        <v>6.7</v>
      </c>
      <c r="V300" s="29">
        <v>6.7</v>
      </c>
      <c r="W300" s="29">
        <v>9.6</v>
      </c>
      <c r="X300" s="30">
        <v>3650</v>
      </c>
      <c r="Y300" s="30">
        <v>3650</v>
      </c>
      <c r="Z300" s="20" t="s">
        <v>48</v>
      </c>
      <c r="AA300" s="20" t="s">
        <v>154</v>
      </c>
      <c r="AB300" s="58" t="s">
        <v>1428</v>
      </c>
      <c r="AC300" s="58" cm="1">
        <f t="array" ref="AC300">_xlfn.IFS(AB300="A (Super Heavy)",6,AB300="B (Upper Heavy)",5,AB300="C (Lower Heavy)",4,AB300="D (Upper Medium)",3,AB300="E (Lower Medium)",2,AB300="F (Light)",1, AB300="Specific Analysis",5)</f>
        <v>1</v>
      </c>
      <c r="AD300" s="29">
        <v>1413.8</v>
      </c>
      <c r="AE300" s="20" t="s">
        <v>50</v>
      </c>
      <c r="AF300" s="20" t="s">
        <v>156</v>
      </c>
      <c r="AG300" s="20" t="s">
        <v>152</v>
      </c>
      <c r="AH300" s="20" t="s">
        <v>68</v>
      </c>
      <c r="AI300" s="20" t="s">
        <v>68</v>
      </c>
      <c r="AJ300" s="20" t="s">
        <v>68</v>
      </c>
      <c r="AL300" s="20" t="s">
        <v>152</v>
      </c>
      <c r="AM300" s="20">
        <v>2</v>
      </c>
      <c r="AN300" s="20" t="s">
        <v>74</v>
      </c>
      <c r="AO300" s="30">
        <v>2533</v>
      </c>
      <c r="AP300" s="31">
        <v>99632</v>
      </c>
      <c r="AR300" s="20"/>
      <c r="AS300" s="55">
        <f t="shared" si="29"/>
        <v>1655.6291390728477</v>
      </c>
      <c r="AT300" s="55">
        <f t="shared" si="30"/>
        <v>33.5</v>
      </c>
      <c r="AU300" s="55">
        <f t="shared" si="31"/>
        <v>10.21030173727522</v>
      </c>
      <c r="AV300" s="55">
        <f t="shared" si="34"/>
        <v>39.609053497942391</v>
      </c>
      <c r="AW300" s="55" cm="1">
        <f t="array" ref="AW300">2*9.81^2*(AS300)^2/(3.1416*(AU300^2)*(_xlfn.IFS(F300="Jet",0.973*0.873*0.98094,F300="Turboprop",0.804*0.979*0.97444,F300="Piston",0.804*0.971*0.97444)*IF(R300="",1,1.09011))*1.225*AV300)</f>
        <v>43642.051411369568</v>
      </c>
      <c r="AX300" s="43">
        <f t="shared" si="32"/>
        <v>4.3642051411369572E-2</v>
      </c>
      <c r="AY300" s="41" t="str" cm="1">
        <f t="array" ref="AY300">_xlfn.IFS( AX300&lt;=0.5, "CAT VI",
    AX300&lt;=2, "CAT V",
    AX300&lt;=5, "CAT IV",
    AX300&lt;=10, "CAT III",AX300&lt;=20, "CAT II",AX300&gt;20, "CAT I")</f>
        <v>CAT VI</v>
      </c>
      <c r="AZ300" s="43">
        <f t="shared" si="33"/>
        <v>1</v>
      </c>
      <c r="BA300" s="43" cm="1">
        <f t="array" ref="BA300">_xlfn.IFS(AY300= "CAT I", 6,AY300= "CAT II", 5,AY300= "CAT III", 4,AY300= "CAT IV", 3,AY300="CAT V", 2, AY300="CAT VI", 1)</f>
        <v>1</v>
      </c>
    </row>
    <row r="301" spans="1:53" x14ac:dyDescent="0.25">
      <c r="A301" s="28" t="s">
        <v>1078</v>
      </c>
      <c r="B301" s="20" t="s">
        <v>1078</v>
      </c>
      <c r="C301" s="20" t="s">
        <v>1079</v>
      </c>
      <c r="D301" s="20" t="s">
        <v>1080</v>
      </c>
      <c r="E301" s="20" t="s">
        <v>1081</v>
      </c>
      <c r="F301" s="20" t="s">
        <v>151</v>
      </c>
      <c r="G301" s="20">
        <v>2</v>
      </c>
      <c r="H301" s="20" t="s">
        <v>106</v>
      </c>
      <c r="K301" s="20" t="s">
        <v>152</v>
      </c>
      <c r="L301" s="20" t="s">
        <v>153</v>
      </c>
      <c r="M301" s="20">
        <v>73</v>
      </c>
      <c r="N301" s="59">
        <f t="shared" si="28"/>
        <v>37.55144032921811</v>
      </c>
      <c r="Q301" s="29">
        <v>39.4</v>
      </c>
      <c r="S301" s="29">
        <v>31.3</v>
      </c>
      <c r="T301" s="29">
        <v>11.2</v>
      </c>
      <c r="U301" s="29">
        <v>12</v>
      </c>
      <c r="V301" s="29">
        <v>12</v>
      </c>
      <c r="W301" s="29">
        <v>12.3</v>
      </c>
      <c r="X301" s="30">
        <v>4387</v>
      </c>
      <c r="Y301" s="30">
        <v>4167</v>
      </c>
      <c r="Z301" s="20" t="s">
        <v>48</v>
      </c>
      <c r="AA301" s="20" t="s">
        <v>154</v>
      </c>
      <c r="AB301" s="58" t="s">
        <v>1428</v>
      </c>
      <c r="AC301" s="58" cm="1">
        <f t="array" ref="AC301">_xlfn.IFS(AB301="A (Super Heavy)",6,AB301="B (Upper Heavy)",5,AB301="C (Lower Heavy)",4,AB301="D (Upper Medium)",3,AB301="E (Lower Medium)",2,AB301="F (Light)",1, AB301="Specific Analysis",5)</f>
        <v>1</v>
      </c>
      <c r="AD301" s="29">
        <v>1793.2</v>
      </c>
      <c r="AE301" s="20" t="s">
        <v>50</v>
      </c>
      <c r="AF301" s="20" t="s">
        <v>156</v>
      </c>
      <c r="AG301" s="20" t="s">
        <v>152</v>
      </c>
      <c r="AH301" s="20" t="s">
        <v>68</v>
      </c>
      <c r="AI301" s="20" t="s">
        <v>68</v>
      </c>
      <c r="AJ301" s="20" t="s">
        <v>68</v>
      </c>
      <c r="AL301" s="20" t="s">
        <v>45</v>
      </c>
      <c r="AM301" s="20">
        <v>3</v>
      </c>
      <c r="AN301" s="20" t="s">
        <v>74</v>
      </c>
      <c r="AO301" s="30">
        <v>3</v>
      </c>
      <c r="AP301" s="31">
        <v>2094</v>
      </c>
      <c r="AR301" s="20"/>
      <c r="AS301" s="55">
        <f t="shared" si="29"/>
        <v>1890.1388006894674</v>
      </c>
      <c r="AT301" s="55">
        <f t="shared" si="30"/>
        <v>39.4</v>
      </c>
      <c r="AU301" s="55">
        <f t="shared" si="31"/>
        <v>12.008533983541602</v>
      </c>
      <c r="AV301" s="55">
        <f t="shared" si="34"/>
        <v>37.55144032921811</v>
      </c>
      <c r="AW301" s="55" cm="1">
        <f t="array" ref="AW301">2*9.81^2*(AS301)^2/(3.1416*(AU301^2)*(_xlfn.IFS(F301="Jet",0.973*0.873*0.98094,F301="Turboprop",0.804*0.979*0.97444,F301="Piston",0.804*0.971*0.97444)*IF(R301="",1,1.09011))*1.225*AV301)</f>
        <v>43374.198638561604</v>
      </c>
      <c r="AX301" s="43">
        <f t="shared" si="32"/>
        <v>4.3374198638561602E-2</v>
      </c>
      <c r="AY301" s="41" t="str" cm="1">
        <f t="array" ref="AY301">_xlfn.IFS( AX301&lt;=0.5, "CAT VI",
    AX301&lt;=2, "CAT V",
    AX301&lt;=5, "CAT IV",
    AX301&lt;=10, "CAT III",AX301&lt;=20, "CAT II",AX301&gt;20, "CAT I")</f>
        <v>CAT VI</v>
      </c>
      <c r="AZ301" s="43">
        <f t="shared" si="33"/>
        <v>1</v>
      </c>
      <c r="BA301" s="43" cm="1">
        <f t="array" ref="BA301">_xlfn.IFS(AY301= "CAT I", 6,AY301= "CAT II", 5,AY301= "CAT III", 4,AY301= "CAT IV", 3,AY301="CAT V", 2, AY301="CAT VI", 1)</f>
        <v>1</v>
      </c>
    </row>
    <row r="302" spans="1:53" x14ac:dyDescent="0.25">
      <c r="A302" s="28" t="s">
        <v>412</v>
      </c>
      <c r="B302" s="20" t="s">
        <v>412</v>
      </c>
      <c r="C302" s="20" t="s">
        <v>249</v>
      </c>
      <c r="D302" s="20" t="s">
        <v>413</v>
      </c>
      <c r="E302" s="20" t="s">
        <v>414</v>
      </c>
      <c r="F302" s="20" t="s">
        <v>151</v>
      </c>
      <c r="G302" s="20">
        <v>1</v>
      </c>
      <c r="H302" s="20" t="s">
        <v>106</v>
      </c>
      <c r="K302" s="20" t="s">
        <v>152</v>
      </c>
      <c r="L302" s="20" t="s">
        <v>153</v>
      </c>
      <c r="M302" s="20">
        <v>69</v>
      </c>
      <c r="N302" s="59">
        <f t="shared" si="28"/>
        <v>35.493827160493829</v>
      </c>
      <c r="Q302" s="29">
        <v>33.5</v>
      </c>
      <c r="S302" s="29">
        <v>26.7</v>
      </c>
      <c r="T302" s="29">
        <v>8.3000000000000007</v>
      </c>
      <c r="U302" s="29">
        <v>7.3</v>
      </c>
      <c r="V302" s="29">
        <v>7.3</v>
      </c>
      <c r="W302" s="29">
        <v>9.6</v>
      </c>
      <c r="X302" s="30">
        <v>3400</v>
      </c>
      <c r="Y302" s="30">
        <v>3400</v>
      </c>
      <c r="Z302" s="20" t="s">
        <v>48</v>
      </c>
      <c r="AA302" s="20" t="s">
        <v>154</v>
      </c>
      <c r="AB302" s="58" t="s">
        <v>1428</v>
      </c>
      <c r="AC302" s="58" cm="1">
        <f t="array" ref="AC302">_xlfn.IFS(AB302="A (Super Heavy)",6,AB302="B (Upper Heavy)",5,AB302="C (Lower Heavy)",4,AB302="D (Upper Medium)",3,AB302="E (Lower Medium)",2,AB302="F (Light)",1, AB302="Specific Analysis",5)</f>
        <v>1</v>
      </c>
      <c r="AD302" s="29">
        <v>1377.6</v>
      </c>
      <c r="AE302" s="20" t="s">
        <v>50</v>
      </c>
      <c r="AF302" s="20" t="s">
        <v>156</v>
      </c>
      <c r="AG302" s="20" t="s">
        <v>152</v>
      </c>
      <c r="AH302" s="20" t="s">
        <v>68</v>
      </c>
      <c r="AI302" s="20" t="s">
        <v>68</v>
      </c>
      <c r="AJ302" s="20" t="s">
        <v>68</v>
      </c>
      <c r="AL302" s="20" t="s">
        <v>152</v>
      </c>
      <c r="AM302" s="20">
        <v>4</v>
      </c>
      <c r="AN302" s="20" t="s">
        <v>74</v>
      </c>
      <c r="AO302" s="30">
        <v>1997</v>
      </c>
      <c r="AP302" s="31">
        <v>32218</v>
      </c>
      <c r="AR302" s="20"/>
      <c r="AS302" s="55">
        <f t="shared" si="29"/>
        <v>1542.2298829719675</v>
      </c>
      <c r="AT302" s="55">
        <f t="shared" si="30"/>
        <v>33.5</v>
      </c>
      <c r="AU302" s="55">
        <f t="shared" si="31"/>
        <v>10.21030173727522</v>
      </c>
      <c r="AV302" s="55">
        <f t="shared" si="34"/>
        <v>35.493827160493829</v>
      </c>
      <c r="AW302" s="55" cm="1">
        <f t="array" ref="AW302">2*9.81^2*(AS302)^2/(3.1416*(AU302^2)*(_xlfn.IFS(F302="Jet",0.973*0.873*0.98094,F302="Turboprop",0.804*0.979*0.97444,F302="Piston",0.804*0.971*0.97444)*IF(R302="",1,1.09011))*1.225*AV302)</f>
        <v>42258.968892973666</v>
      </c>
      <c r="AX302" s="43">
        <f t="shared" si="32"/>
        <v>4.2258968892973668E-2</v>
      </c>
      <c r="AY302" s="41" t="str" cm="1">
        <f t="array" ref="AY302">_xlfn.IFS( AX302&lt;=0.5, "CAT VI",
    AX302&lt;=2, "CAT V",
    AX302&lt;=5, "CAT IV",
    AX302&lt;=10, "CAT III",AX302&lt;=20, "CAT II",AX302&gt;20, "CAT I")</f>
        <v>CAT VI</v>
      </c>
      <c r="AZ302" s="43">
        <f t="shared" si="33"/>
        <v>1</v>
      </c>
      <c r="BA302" s="43" cm="1">
        <f t="array" ref="BA302">_xlfn.IFS(AY302= "CAT I", 6,AY302= "CAT II", 5,AY302= "CAT III", 4,AY302= "CAT IV", 3,AY302="CAT V", 2, AY302="CAT VI", 1)</f>
        <v>1</v>
      </c>
    </row>
    <row r="303" spans="1:53" x14ac:dyDescent="0.25">
      <c r="A303" s="28" t="s">
        <v>1130</v>
      </c>
      <c r="B303" s="20" t="s">
        <v>1130</v>
      </c>
      <c r="C303" s="20" t="s">
        <v>191</v>
      </c>
      <c r="D303" s="20" t="s">
        <v>1131</v>
      </c>
      <c r="E303" s="20" t="s">
        <v>1132</v>
      </c>
      <c r="F303" s="20" t="s">
        <v>151</v>
      </c>
      <c r="G303" s="20">
        <v>2</v>
      </c>
      <c r="H303" s="20" t="s">
        <v>106</v>
      </c>
      <c r="K303" s="20" t="s">
        <v>152</v>
      </c>
      <c r="L303" s="20" t="s">
        <v>153</v>
      </c>
      <c r="M303" s="20">
        <v>66</v>
      </c>
      <c r="N303" s="59">
        <f t="shared" si="28"/>
        <v>33.950617283950621</v>
      </c>
      <c r="Q303" s="29">
        <v>38.6</v>
      </c>
      <c r="S303" s="29">
        <v>27.6</v>
      </c>
      <c r="T303" s="29">
        <v>8.5</v>
      </c>
      <c r="U303" s="29">
        <v>8.4</v>
      </c>
      <c r="V303" s="29">
        <v>8.4</v>
      </c>
      <c r="W303" s="29">
        <v>10.5</v>
      </c>
      <c r="X303" s="30">
        <v>3800</v>
      </c>
      <c r="Y303" s="30">
        <v>3800</v>
      </c>
      <c r="Z303" s="20" t="s">
        <v>48</v>
      </c>
      <c r="AA303" s="20" t="s">
        <v>154</v>
      </c>
      <c r="AB303" s="58" t="s">
        <v>1428</v>
      </c>
      <c r="AC303" s="58" cm="1">
        <f t="array" ref="AC303">_xlfn.IFS(AB303="A (Super Heavy)",6,AB303="B (Upper Heavy)",5,AB303="C (Lower Heavy)",4,AB303="D (Upper Medium)",3,AB303="E (Lower Medium)",2,AB303="F (Light)",1, AB303="Specific Analysis",5)</f>
        <v>1</v>
      </c>
      <c r="AD303" s="29">
        <v>1584.5</v>
      </c>
      <c r="AE303" s="20" t="s">
        <v>50</v>
      </c>
      <c r="AF303" s="20" t="s">
        <v>156</v>
      </c>
      <c r="AG303" s="20" t="s">
        <v>152</v>
      </c>
      <c r="AH303" s="20" t="s">
        <v>68</v>
      </c>
      <c r="AI303" s="20" t="s">
        <v>68</v>
      </c>
      <c r="AJ303" s="20" t="s">
        <v>68</v>
      </c>
      <c r="AL303" s="20" t="s">
        <v>45</v>
      </c>
      <c r="AM303" s="20">
        <v>2</v>
      </c>
      <c r="AN303" s="20" t="s">
        <v>74</v>
      </c>
      <c r="AO303" s="30">
        <v>499</v>
      </c>
      <c r="AP303" s="31">
        <v>33254</v>
      </c>
      <c r="AR303" s="20"/>
      <c r="AS303" s="55">
        <f t="shared" si="29"/>
        <v>1723.6686927333756</v>
      </c>
      <c r="AT303" s="55">
        <f t="shared" si="30"/>
        <v>38.6</v>
      </c>
      <c r="AU303" s="55">
        <f t="shared" si="31"/>
        <v>11.76470588235294</v>
      </c>
      <c r="AV303" s="55">
        <f t="shared" si="34"/>
        <v>33.950617283950621</v>
      </c>
      <c r="AW303" s="55" cm="1">
        <f t="array" ref="AW303">2*9.81^2*(AS303)^2/(3.1416*(AU303^2)*(_xlfn.IFS(F303="Jet",0.973*0.873*0.98094,F303="Turboprop",0.804*0.979*0.97444,F303="Piston",0.804*0.971*0.97444)*IF(R303="",1,1.09011))*1.225*AV303)</f>
        <v>41566.974521306998</v>
      </c>
      <c r="AX303" s="43">
        <f t="shared" si="32"/>
        <v>4.1566974521306997E-2</v>
      </c>
      <c r="AY303" s="41" t="str" cm="1">
        <f t="array" ref="AY303">_xlfn.IFS( AX303&lt;=0.5, "CAT VI",
    AX303&lt;=2, "CAT V",
    AX303&lt;=5, "CAT IV",
    AX303&lt;=10, "CAT III",AX303&lt;=20, "CAT II",AX303&gt;20, "CAT I")</f>
        <v>CAT VI</v>
      </c>
      <c r="AZ303" s="43">
        <f t="shared" si="33"/>
        <v>1</v>
      </c>
      <c r="BA303" s="43" cm="1">
        <f t="array" ref="BA303">_xlfn.IFS(AY303= "CAT I", 6,AY303= "CAT II", 5,AY303= "CAT III", 4,AY303= "CAT IV", 3,AY303="CAT V", 2, AY303="CAT VI", 1)</f>
        <v>1</v>
      </c>
    </row>
    <row r="304" spans="1:53" x14ac:dyDescent="0.25">
      <c r="A304" s="28" t="s">
        <v>518</v>
      </c>
      <c r="B304" s="20" t="s">
        <v>518</v>
      </c>
      <c r="C304" s="20" t="s">
        <v>472</v>
      </c>
      <c r="D304" s="20" t="s">
        <v>519</v>
      </c>
      <c r="E304" s="20" t="s">
        <v>520</v>
      </c>
      <c r="F304" s="20" t="s">
        <v>151</v>
      </c>
      <c r="G304" s="20">
        <v>1</v>
      </c>
      <c r="H304" s="20" t="s">
        <v>106</v>
      </c>
      <c r="K304" s="20" t="s">
        <v>152</v>
      </c>
      <c r="L304" s="20" t="s">
        <v>153</v>
      </c>
      <c r="M304" s="20">
        <v>70</v>
      </c>
      <c r="N304" s="59">
        <f t="shared" si="28"/>
        <v>36.008230452674901</v>
      </c>
      <c r="Q304" s="29">
        <v>36</v>
      </c>
      <c r="S304" s="29">
        <v>28.3</v>
      </c>
      <c r="T304" s="29">
        <v>9.3000000000000007</v>
      </c>
      <c r="U304" s="29">
        <v>5.8</v>
      </c>
      <c r="V304" s="29">
        <v>5.8</v>
      </c>
      <c r="W304" s="29">
        <v>8.1</v>
      </c>
      <c r="X304" s="30">
        <v>3600</v>
      </c>
      <c r="Y304" s="30">
        <v>3600</v>
      </c>
      <c r="Z304" s="20" t="s">
        <v>48</v>
      </c>
      <c r="AA304" s="20" t="s">
        <v>154</v>
      </c>
      <c r="AB304" s="58" t="s">
        <v>1428</v>
      </c>
      <c r="AC304" s="58" cm="1">
        <f t="array" ref="AC304">_xlfn.IFS(AB304="A (Super Heavy)",6,AB304="B (Upper Heavy)",5,AB304="C (Lower Heavy)",4,AB304="D (Upper Medium)",3,AB304="E (Lower Medium)",2,AB304="F (Light)",1, AB304="Specific Analysis",5)</f>
        <v>1</v>
      </c>
      <c r="AD304" s="29">
        <v>1529.5</v>
      </c>
      <c r="AE304" s="20" t="s">
        <v>50</v>
      </c>
      <c r="AF304" s="20" t="s">
        <v>156</v>
      </c>
      <c r="AG304" s="20" t="s">
        <v>152</v>
      </c>
      <c r="AH304" s="20" t="s">
        <v>68</v>
      </c>
      <c r="AI304" s="20" t="s">
        <v>68</v>
      </c>
      <c r="AJ304" s="20" t="s">
        <v>68</v>
      </c>
      <c r="AL304" s="20" t="s">
        <v>152</v>
      </c>
      <c r="AM304" s="20">
        <v>2</v>
      </c>
      <c r="AN304" s="20" t="s">
        <v>74</v>
      </c>
      <c r="AO304" s="30">
        <v>2241</v>
      </c>
      <c r="AP304" s="31">
        <v>16938</v>
      </c>
      <c r="AR304" s="20"/>
      <c r="AS304" s="55">
        <f t="shared" si="29"/>
        <v>1632.9492878526717</v>
      </c>
      <c r="AT304" s="55">
        <f t="shared" si="30"/>
        <v>36</v>
      </c>
      <c r="AU304" s="55">
        <f t="shared" si="31"/>
        <v>10.97226455348979</v>
      </c>
      <c r="AV304" s="55">
        <f t="shared" si="34"/>
        <v>36.008230452674901</v>
      </c>
      <c r="AW304" s="55" cm="1">
        <f t="array" ref="AW304">2*9.81^2*(AS304)^2/(3.1416*(AU304^2)*(_xlfn.IFS(F304="Jet",0.973*0.873*0.98094,F304="Turboprop",0.804*0.979*0.97444,F304="Piston",0.804*0.971*0.97444)*IF(R304="",1,1.09011))*1.225*AV304)</f>
        <v>40439.12284935292</v>
      </c>
      <c r="AX304" s="43">
        <f t="shared" si="32"/>
        <v>4.0439122849352922E-2</v>
      </c>
      <c r="AY304" s="41" t="str" cm="1">
        <f t="array" ref="AY304">_xlfn.IFS( AX304&lt;=0.5, "CAT VI",
    AX304&lt;=2, "CAT V",
    AX304&lt;=5, "CAT IV",
    AX304&lt;=10, "CAT III",AX304&lt;=20, "CAT II",AX304&gt;20, "CAT I")</f>
        <v>CAT VI</v>
      </c>
      <c r="AZ304" s="43">
        <f t="shared" si="33"/>
        <v>1</v>
      </c>
      <c r="BA304" s="43" cm="1">
        <f t="array" ref="BA304">_xlfn.IFS(AY304= "CAT I", 6,AY304= "CAT II", 5,AY304= "CAT III", 4,AY304= "CAT IV", 3,AY304="CAT V", 2, AY304="CAT VI", 1)</f>
        <v>1</v>
      </c>
    </row>
    <row r="305" spans="1:53" x14ac:dyDescent="0.25">
      <c r="A305" s="28" t="s">
        <v>468</v>
      </c>
      <c r="B305" s="20" t="s">
        <v>468</v>
      </c>
      <c r="C305" s="20" t="s">
        <v>249</v>
      </c>
      <c r="D305" s="20" t="s">
        <v>469</v>
      </c>
      <c r="E305" s="20" t="s">
        <v>470</v>
      </c>
      <c r="F305" s="20" t="s">
        <v>151</v>
      </c>
      <c r="G305" s="20">
        <v>1</v>
      </c>
      <c r="H305" s="20" t="s">
        <v>106</v>
      </c>
      <c r="K305" s="20" t="s">
        <v>152</v>
      </c>
      <c r="L305" s="20" t="s">
        <v>153</v>
      </c>
      <c r="M305" s="20">
        <v>73</v>
      </c>
      <c r="N305" s="59">
        <f t="shared" si="28"/>
        <v>37.55144032921811</v>
      </c>
      <c r="Q305" s="29">
        <v>37.799999999999997</v>
      </c>
      <c r="S305" s="29">
        <v>27.5</v>
      </c>
      <c r="T305" s="29">
        <v>8.6</v>
      </c>
      <c r="U305" s="29">
        <v>9</v>
      </c>
      <c r="V305" s="29">
        <v>9</v>
      </c>
      <c r="W305" s="29">
        <v>12.8</v>
      </c>
      <c r="X305" s="30">
        <v>3850</v>
      </c>
      <c r="Y305" s="30">
        <v>3850</v>
      </c>
      <c r="Z305" s="20" t="s">
        <v>48</v>
      </c>
      <c r="AA305" s="20" t="s">
        <v>154</v>
      </c>
      <c r="AB305" s="58" t="s">
        <v>1428</v>
      </c>
      <c r="AC305" s="58" cm="1">
        <f t="array" ref="AC305">_xlfn.IFS(AB305="A (Super Heavy)",6,AB305="B (Upper Heavy)",5,AB305="C (Lower Heavy)",4,AB305="D (Upper Medium)",3,AB305="E (Lower Medium)",2,AB305="F (Light)",1, AB305="Specific Analysis",5)</f>
        <v>1</v>
      </c>
      <c r="AD305" s="29">
        <v>1553.5</v>
      </c>
      <c r="AE305" s="20" t="s">
        <v>50</v>
      </c>
      <c r="AF305" s="20" t="s">
        <v>156</v>
      </c>
      <c r="AG305" s="20" t="s">
        <v>152</v>
      </c>
      <c r="AH305" s="20" t="s">
        <v>68</v>
      </c>
      <c r="AI305" s="20" t="s">
        <v>68</v>
      </c>
      <c r="AJ305" s="20" t="s">
        <v>68</v>
      </c>
      <c r="AK305" s="22"/>
      <c r="AL305" s="20" t="s">
        <v>152</v>
      </c>
      <c r="AM305" s="20">
        <v>3</v>
      </c>
      <c r="AN305" s="20" t="s">
        <v>74</v>
      </c>
      <c r="AO305" s="30">
        <v>2817</v>
      </c>
      <c r="AP305" s="31">
        <v>7990</v>
      </c>
      <c r="AR305" s="20"/>
      <c r="AS305" s="55">
        <f t="shared" si="29"/>
        <v>1746.3485439535516</v>
      </c>
      <c r="AT305" s="55">
        <f t="shared" si="30"/>
        <v>37.799999999999997</v>
      </c>
      <c r="AU305" s="55">
        <f t="shared" si="31"/>
        <v>11.520877781164279</v>
      </c>
      <c r="AV305" s="55">
        <f t="shared" si="34"/>
        <v>37.55144032921811</v>
      </c>
      <c r="AW305" s="55" cm="1">
        <f t="array" ref="AW305">2*9.81^2*(AS305)^2/(3.1416*(AU305^2)*(_xlfn.IFS(F305="Jet",0.973*0.873*0.98094,F305="Turboprop",0.804*0.979*0.97444,F305="Piston",0.804*0.971*0.97444)*IF(R305="",1,1.09011))*1.225*AV305)</f>
        <v>40226.733296458282</v>
      </c>
      <c r="AX305" s="43">
        <f t="shared" si="32"/>
        <v>4.0226733296458282E-2</v>
      </c>
      <c r="AY305" s="41" t="str" cm="1">
        <f t="array" ref="AY305">_xlfn.IFS( AX305&lt;=0.5, "CAT VI",
    AX305&lt;=2, "CAT V",
    AX305&lt;=5, "CAT IV",
    AX305&lt;=10, "CAT III",AX305&lt;=20, "CAT II",AX305&gt;20, "CAT I")</f>
        <v>CAT VI</v>
      </c>
      <c r="AZ305" s="43">
        <f t="shared" si="33"/>
        <v>1</v>
      </c>
      <c r="BA305" s="43" cm="1">
        <f t="array" ref="BA305">_xlfn.IFS(AY305= "CAT I", 6,AY305= "CAT II", 5,AY305= "CAT III", 4,AY305= "CAT IV", 3,AY305="CAT V", 2, AY305="CAT VI", 1)</f>
        <v>1</v>
      </c>
    </row>
    <row r="306" spans="1:53" s="40" customFormat="1" x14ac:dyDescent="0.25">
      <c r="A306" s="28" t="s">
        <v>521</v>
      </c>
      <c r="B306" s="20" t="s">
        <v>521</v>
      </c>
      <c r="C306" s="20" t="s">
        <v>472</v>
      </c>
      <c r="D306" s="20" t="s">
        <v>522</v>
      </c>
      <c r="E306" s="20" t="s">
        <v>523</v>
      </c>
      <c r="F306" s="20" t="s">
        <v>151</v>
      </c>
      <c r="G306" s="20">
        <v>1</v>
      </c>
      <c r="H306" s="20" t="s">
        <v>106</v>
      </c>
      <c r="I306" s="20"/>
      <c r="J306" s="20"/>
      <c r="K306" s="20" t="s">
        <v>152</v>
      </c>
      <c r="L306" s="20" t="s">
        <v>153</v>
      </c>
      <c r="M306" s="20">
        <v>71</v>
      </c>
      <c r="N306" s="59">
        <f t="shared" si="28"/>
        <v>36.522633744855966</v>
      </c>
      <c r="O306" s="20"/>
      <c r="P306" s="20"/>
      <c r="Q306" s="29">
        <v>36.1</v>
      </c>
      <c r="R306" s="29"/>
      <c r="S306" s="29">
        <v>31.5</v>
      </c>
      <c r="T306" s="29">
        <v>9.6999999999999993</v>
      </c>
      <c r="U306" s="29">
        <v>6.8</v>
      </c>
      <c r="V306" s="29">
        <v>1.8</v>
      </c>
      <c r="W306" s="29">
        <v>10.3</v>
      </c>
      <c r="X306" s="30">
        <v>3789</v>
      </c>
      <c r="Y306" s="30">
        <v>3600</v>
      </c>
      <c r="Z306" s="20" t="s">
        <v>48</v>
      </c>
      <c r="AA306" s="20" t="s">
        <v>154</v>
      </c>
      <c r="AB306" s="58" t="s">
        <v>1428</v>
      </c>
      <c r="AC306" s="58" cm="1">
        <f t="array" ref="AC306">_xlfn.IFS(AB306="A (Super Heavy)",6,AB306="B (Upper Heavy)",5,AB306="C (Lower Heavy)",4,AB306="D (Upper Medium)",3,AB306="E (Lower Medium)",2,AB306="F (Light)",1, AB306="Specific Analysis",5)</f>
        <v>1</v>
      </c>
      <c r="AD306" s="29">
        <v>1913</v>
      </c>
      <c r="AE306" s="20" t="s">
        <v>50</v>
      </c>
      <c r="AF306" s="20" t="s">
        <v>156</v>
      </c>
      <c r="AG306" s="20" t="s">
        <v>152</v>
      </c>
      <c r="AH306" s="20" t="s">
        <v>68</v>
      </c>
      <c r="AI306" s="20" t="s">
        <v>68</v>
      </c>
      <c r="AJ306" s="20" t="s">
        <v>68</v>
      </c>
      <c r="AK306" s="20"/>
      <c r="AL306" s="20" t="s">
        <v>152</v>
      </c>
      <c r="AM306" s="20">
        <v>2</v>
      </c>
      <c r="AN306" s="20" t="s">
        <v>56</v>
      </c>
      <c r="AO306" s="30">
        <v>120</v>
      </c>
      <c r="AP306" s="31">
        <v>178</v>
      </c>
      <c r="AQ306" s="19"/>
      <c r="AR306" s="20"/>
      <c r="AS306" s="55">
        <f t="shared" si="29"/>
        <v>1632.9492878526717</v>
      </c>
      <c r="AT306" s="55">
        <f t="shared" si="30"/>
        <v>36.1</v>
      </c>
      <c r="AU306" s="55">
        <f t="shared" si="31"/>
        <v>11.002743066138372</v>
      </c>
      <c r="AV306" s="55">
        <f t="shared" si="34"/>
        <v>36.522633744855966</v>
      </c>
      <c r="AW306" s="55" cm="1">
        <f t="array" ref="AW306">2*9.81^2*(AS306)^2/(3.1416*(AU306^2)*(_xlfn.IFS(F306="Jet",0.973*0.873*0.98094,F306="Turboprop",0.804*0.979*0.97444,F306="Piston",0.804*0.971*0.97444)*IF(R306="",1,1.09011))*1.225*AV306)</f>
        <v>39648.979695891736</v>
      </c>
      <c r="AX306" s="43">
        <f t="shared" si="32"/>
        <v>3.9648979695891734E-2</v>
      </c>
      <c r="AY306" s="41" t="str" cm="1">
        <f t="array" ref="AY306">_xlfn.IFS( AX306&lt;=0.5, "CAT VI",
    AX306&lt;=2, "CAT V",
    AX306&lt;=5, "CAT IV",
    AX306&lt;=10, "CAT III",AX306&lt;=20, "CAT II",AX306&gt;20, "CAT I")</f>
        <v>CAT VI</v>
      </c>
      <c r="AZ306" s="43">
        <f t="shared" si="33"/>
        <v>1</v>
      </c>
      <c r="BA306" s="43" cm="1">
        <f t="array" ref="BA306">_xlfn.IFS(AY306= "CAT I", 6,AY306= "CAT II", 5,AY306= "CAT III", 4,AY306= "CAT IV", 3,AY306="CAT V", 2, AY306="CAT VI", 1)</f>
        <v>1</v>
      </c>
    </row>
    <row r="307" spans="1:53" x14ac:dyDescent="0.25">
      <c r="A307" s="28" t="s">
        <v>440</v>
      </c>
      <c r="B307" s="20" t="s">
        <v>440</v>
      </c>
      <c r="C307" s="20" t="s">
        <v>249</v>
      </c>
      <c r="D307" s="20" t="s">
        <v>441</v>
      </c>
      <c r="E307" s="20" t="s">
        <v>442</v>
      </c>
      <c r="F307" s="20" t="s">
        <v>151</v>
      </c>
      <c r="G307" s="20">
        <v>2</v>
      </c>
      <c r="H307" s="20" t="s">
        <v>106</v>
      </c>
      <c r="K307" s="20" t="s">
        <v>152</v>
      </c>
      <c r="L307" s="20" t="s">
        <v>153</v>
      </c>
      <c r="M307" s="20">
        <v>76</v>
      </c>
      <c r="N307" s="59">
        <f t="shared" si="28"/>
        <v>39.094650205761319</v>
      </c>
      <c r="Q307" s="29">
        <v>38</v>
      </c>
      <c r="S307" s="29">
        <v>29</v>
      </c>
      <c r="T307" s="29">
        <v>9.5</v>
      </c>
      <c r="U307" s="29">
        <v>7.4</v>
      </c>
      <c r="V307" s="29">
        <v>7.4</v>
      </c>
      <c r="W307" s="29">
        <v>11.1</v>
      </c>
      <c r="X307" s="30">
        <v>3900</v>
      </c>
      <c r="Y307" s="30">
        <v>3900</v>
      </c>
      <c r="Z307" s="20" t="s">
        <v>48</v>
      </c>
      <c r="AA307" s="20" t="s">
        <v>154</v>
      </c>
      <c r="AB307" s="58" t="s">
        <v>1428</v>
      </c>
      <c r="AC307" s="58" cm="1">
        <f t="array" ref="AC307">_xlfn.IFS(AB307="A (Super Heavy)",6,AB307="B (Upper Heavy)",5,AB307="C (Lower Heavy)",4,AB307="D (Upper Medium)",3,AB307="E (Lower Medium)",2,AB307="F (Light)",1, AB307="Specific Analysis",5)</f>
        <v>1</v>
      </c>
      <c r="AD307" s="29">
        <v>1632</v>
      </c>
      <c r="AE307" s="20" t="s">
        <v>50</v>
      </c>
      <c r="AF307" s="20" t="s">
        <v>156</v>
      </c>
      <c r="AG307" s="20" t="s">
        <v>152</v>
      </c>
      <c r="AH307" s="20" t="s">
        <v>68</v>
      </c>
      <c r="AI307" s="20" t="s">
        <v>68</v>
      </c>
      <c r="AJ307" s="20" t="s">
        <v>68</v>
      </c>
      <c r="AL307" s="20" t="s">
        <v>45</v>
      </c>
      <c r="AM307" s="20">
        <v>4</v>
      </c>
      <c r="AN307" s="20" t="s">
        <v>74</v>
      </c>
      <c r="AO307" s="30">
        <v>157</v>
      </c>
      <c r="AP307" s="31">
        <v>2054</v>
      </c>
      <c r="AR307" s="20"/>
      <c r="AS307" s="55">
        <f t="shared" si="29"/>
        <v>1769.0283951737276</v>
      </c>
      <c r="AT307" s="55">
        <f t="shared" si="30"/>
        <v>38</v>
      </c>
      <c r="AU307" s="55">
        <f t="shared" si="31"/>
        <v>11.581834806461444</v>
      </c>
      <c r="AV307" s="55">
        <f t="shared" si="34"/>
        <v>39.094650205761319</v>
      </c>
      <c r="AW307" s="55" cm="1">
        <f t="array" ref="AW307">2*9.81^2*(AS307)^2/(3.1416*(AU307^2)*(_xlfn.IFS(F307="Jet",0.973*0.873*0.98094,F307="Turboprop",0.804*0.979*0.97444,F307="Piston",0.804*0.971*0.97444)*IF(R307="",1,1.09011))*1.225*AV307)</f>
        <v>39232.699826601973</v>
      </c>
      <c r="AX307" s="43">
        <f t="shared" si="32"/>
        <v>3.923269982660197E-2</v>
      </c>
      <c r="AY307" s="41" t="str" cm="1">
        <f t="array" ref="AY307">_xlfn.IFS( AX307&lt;=0.5, "CAT VI",
    AX307&lt;=2, "CAT V",
    AX307&lt;=5, "CAT IV",
    AX307&lt;=10, "CAT III",AX307&lt;=20, "CAT II",AX307&gt;20, "CAT I")</f>
        <v>CAT VI</v>
      </c>
      <c r="AZ307" s="43">
        <f t="shared" si="33"/>
        <v>1</v>
      </c>
      <c r="BA307" s="43" cm="1">
        <f t="array" ref="BA307">_xlfn.IFS(AY307= "CAT I", 6,AY307= "CAT II", 5,AY307= "CAT III", 4,AY307= "CAT IV", 3,AY307="CAT V", 2, AY307="CAT VI", 1)</f>
        <v>1</v>
      </c>
    </row>
    <row r="308" spans="1:53" x14ac:dyDescent="0.25">
      <c r="A308" s="28" t="s">
        <v>511</v>
      </c>
      <c r="B308" s="20" t="s">
        <v>511</v>
      </c>
      <c r="C308" s="20" t="s">
        <v>472</v>
      </c>
      <c r="D308" s="20" t="s">
        <v>512</v>
      </c>
      <c r="E308" s="20" t="s">
        <v>512</v>
      </c>
      <c r="F308" s="20" t="s">
        <v>151</v>
      </c>
      <c r="G308" s="20">
        <v>1</v>
      </c>
      <c r="H308" s="20" t="s">
        <v>106</v>
      </c>
      <c r="K308" s="20" t="s">
        <v>152</v>
      </c>
      <c r="L308" s="20" t="s">
        <v>200</v>
      </c>
      <c r="M308" s="20">
        <v>64</v>
      </c>
      <c r="N308" s="59">
        <f t="shared" si="28"/>
        <v>32.921810699588477</v>
      </c>
      <c r="Q308" s="29">
        <v>35.799999999999997</v>
      </c>
      <c r="S308" s="29">
        <v>25.6</v>
      </c>
      <c r="T308" s="29">
        <v>7.8</v>
      </c>
      <c r="U308" s="29">
        <v>20.6</v>
      </c>
      <c r="V308" s="29">
        <v>20.6</v>
      </c>
      <c r="W308" s="29">
        <v>10.4</v>
      </c>
      <c r="X308" s="30">
        <v>3350</v>
      </c>
      <c r="Y308" s="30">
        <v>3350</v>
      </c>
      <c r="Z308" s="20" t="s">
        <v>48</v>
      </c>
      <c r="AA308" s="20" t="s">
        <v>154</v>
      </c>
      <c r="AB308" s="58" t="s">
        <v>1428</v>
      </c>
      <c r="AC308" s="58" cm="1">
        <f t="array" ref="AC308">_xlfn.IFS(AB308="A (Super Heavy)",6,AB308="B (Upper Heavy)",5,AB308="C (Lower Heavy)",4,AB308="D (Upper Medium)",3,AB308="E (Lower Medium)",2,AB308="F (Light)",1, AB308="Specific Analysis",5)</f>
        <v>1</v>
      </c>
      <c r="AD308" s="29">
        <v>1403.8</v>
      </c>
      <c r="AE308" s="20" t="s">
        <v>50</v>
      </c>
      <c r="AF308" s="20" t="s">
        <v>156</v>
      </c>
      <c r="AG308" s="20" t="s">
        <v>152</v>
      </c>
      <c r="AH308" s="20" t="s">
        <v>68</v>
      </c>
      <c r="AI308" s="20" t="s">
        <v>68</v>
      </c>
      <c r="AJ308" s="20" t="s">
        <v>68</v>
      </c>
      <c r="AL308" s="20" t="s">
        <v>152</v>
      </c>
      <c r="AM308" s="20">
        <v>2</v>
      </c>
      <c r="AN308" s="20" t="s">
        <v>74</v>
      </c>
      <c r="AO308" s="30">
        <v>1576</v>
      </c>
      <c r="AP308" s="31">
        <v>2968</v>
      </c>
      <c r="AR308" s="20"/>
      <c r="AS308" s="55">
        <f t="shared" si="29"/>
        <v>1519.5500317517917</v>
      </c>
      <c r="AT308" s="55">
        <f t="shared" si="30"/>
        <v>35.799999999999997</v>
      </c>
      <c r="AU308" s="55">
        <f t="shared" si="31"/>
        <v>10.911307528192623</v>
      </c>
      <c r="AV308" s="55">
        <f t="shared" si="34"/>
        <v>32.921810699588477</v>
      </c>
      <c r="AW308" s="55" cm="1">
        <f t="array" ref="AW308">2*9.81^2*(AS308)^2/(3.1416*(AU308^2)*(_xlfn.IFS(F308="Jet",0.973*0.873*0.98094,F308="Turboprop",0.804*0.979*0.97444,F308="Piston",0.804*0.971*0.97444)*IF(R308="",1,1.09011))*1.225*AV308)</f>
        <v>38729.630508055634</v>
      </c>
      <c r="AX308" s="43">
        <f t="shared" si="32"/>
        <v>3.8729630508055633E-2</v>
      </c>
      <c r="AY308" s="41" t="str" cm="1">
        <f t="array" ref="AY308">_xlfn.IFS( AX308&lt;=0.5, "CAT VI",
    AX308&lt;=2, "CAT V",
    AX308&lt;=5, "CAT IV",
    AX308&lt;=10, "CAT III",AX308&lt;=20, "CAT II",AX308&gt;20, "CAT I")</f>
        <v>CAT VI</v>
      </c>
      <c r="AZ308" s="43">
        <f t="shared" si="33"/>
        <v>1</v>
      </c>
      <c r="BA308" s="43" cm="1">
        <f t="array" ref="BA308">_xlfn.IFS(AY308= "CAT I", 6,AY308= "CAT II", 5,AY308= "CAT III", 4,AY308= "CAT IV", 3,AY308="CAT V", 2, AY308="CAT VI", 1)</f>
        <v>1</v>
      </c>
    </row>
    <row r="309" spans="1:53" x14ac:dyDescent="0.25">
      <c r="A309" s="28" t="s">
        <v>1225</v>
      </c>
      <c r="B309" s="20" t="s">
        <v>1225</v>
      </c>
      <c r="C309" s="20" t="s">
        <v>472</v>
      </c>
      <c r="D309" s="20" t="s">
        <v>1226</v>
      </c>
      <c r="E309" s="20" t="s">
        <v>1227</v>
      </c>
      <c r="F309" s="20" t="s">
        <v>151</v>
      </c>
      <c r="G309" s="20">
        <v>1</v>
      </c>
      <c r="H309" s="20" t="s">
        <v>106</v>
      </c>
      <c r="K309" s="20" t="s">
        <v>152</v>
      </c>
      <c r="L309" s="20" t="s">
        <v>153</v>
      </c>
      <c r="M309" s="20">
        <v>73</v>
      </c>
      <c r="N309" s="59">
        <f t="shared" si="28"/>
        <v>37.55144032921811</v>
      </c>
      <c r="Q309" s="29">
        <v>38.799999999999997</v>
      </c>
      <c r="S309" s="29">
        <v>28.2</v>
      </c>
      <c r="T309" s="29">
        <v>9.6999999999999993</v>
      </c>
      <c r="U309" s="29">
        <v>6</v>
      </c>
      <c r="V309" s="29">
        <v>6</v>
      </c>
      <c r="W309" s="29">
        <v>9</v>
      </c>
      <c r="X309" s="30">
        <v>3800</v>
      </c>
      <c r="Y309" s="30">
        <v>3800</v>
      </c>
      <c r="Z309" s="20" t="s">
        <v>48</v>
      </c>
      <c r="AA309" s="20" t="s">
        <v>154</v>
      </c>
      <c r="AB309" s="58" t="s">
        <v>1428</v>
      </c>
      <c r="AC309" s="58" cm="1">
        <f t="array" ref="AC309">_xlfn.IFS(AB309="A (Super Heavy)",6,AB309="B (Upper Heavy)",5,AB309="C (Lower Heavy)",4,AB309="D (Upper Medium)",3,AB309="E (Lower Medium)",2,AB309="F (Light)",1, AB309="Specific Analysis",5)</f>
        <v>1</v>
      </c>
      <c r="AD309" s="29">
        <v>1620.2</v>
      </c>
      <c r="AE309" s="20" t="s">
        <v>50</v>
      </c>
      <c r="AF309" s="20" t="s">
        <v>156</v>
      </c>
      <c r="AG309" s="20" t="s">
        <v>152</v>
      </c>
      <c r="AH309" s="20" t="s">
        <v>68</v>
      </c>
      <c r="AI309" s="20" t="s">
        <v>68</v>
      </c>
      <c r="AJ309" s="20" t="s">
        <v>68</v>
      </c>
      <c r="AL309" s="20" t="s">
        <v>152</v>
      </c>
      <c r="AM309" s="20">
        <v>2</v>
      </c>
      <c r="AN309" s="20" t="s">
        <v>74</v>
      </c>
      <c r="AO309" s="30">
        <v>715</v>
      </c>
      <c r="AP309" s="31">
        <v>8446</v>
      </c>
      <c r="AR309" s="20"/>
      <c r="AS309" s="55">
        <f t="shared" si="29"/>
        <v>1723.6686927333756</v>
      </c>
      <c r="AT309" s="55">
        <f t="shared" si="30"/>
        <v>38.799999999999997</v>
      </c>
      <c r="AU309" s="55">
        <f t="shared" si="31"/>
        <v>11.825662907650106</v>
      </c>
      <c r="AV309" s="55">
        <f t="shared" si="34"/>
        <v>37.55144032921811</v>
      </c>
      <c r="AW309" s="55" cm="1">
        <f t="array" ref="AW309">2*9.81^2*(AS309)^2/(3.1416*(AU309^2)*(_xlfn.IFS(F309="Jet",0.973*0.873*0.98094,F309="Turboprop",0.804*0.979*0.97444,F309="Piston",0.804*0.971*0.97444)*IF(R309="",1,1.09011))*1.225*AV309)</f>
        <v>37194.664770219584</v>
      </c>
      <c r="AX309" s="43">
        <f t="shared" si="32"/>
        <v>3.7194664770219585E-2</v>
      </c>
      <c r="AY309" s="41" t="str" cm="1">
        <f t="array" ref="AY309">_xlfn.IFS( AX309&lt;=0.5, "CAT VI",
    AX309&lt;=2, "CAT V",
    AX309&lt;=5, "CAT IV",
    AX309&lt;=10, "CAT III",AX309&lt;=20, "CAT II",AX309&gt;20, "CAT I")</f>
        <v>CAT VI</v>
      </c>
      <c r="AZ309" s="43">
        <f t="shared" si="33"/>
        <v>1</v>
      </c>
      <c r="BA309" s="43" cm="1">
        <f t="array" ref="BA309">_xlfn.IFS(AY309= "CAT I", 6,AY309= "CAT II", 5,AY309= "CAT III", 4,AY309= "CAT IV", 3,AY309="CAT V", 2, AY309="CAT VI", 1)</f>
        <v>1</v>
      </c>
    </row>
    <row r="310" spans="1:53" x14ac:dyDescent="0.25">
      <c r="A310" s="28" t="s">
        <v>165</v>
      </c>
      <c r="B310" s="20" t="s">
        <v>165</v>
      </c>
      <c r="C310" s="20" t="s">
        <v>166</v>
      </c>
      <c r="D310" s="20" t="s">
        <v>167</v>
      </c>
      <c r="E310" s="20" t="s">
        <v>168</v>
      </c>
      <c r="F310" s="20" t="s">
        <v>151</v>
      </c>
      <c r="G310" s="20">
        <v>1</v>
      </c>
      <c r="H310" s="20" t="s">
        <v>106</v>
      </c>
      <c r="K310" s="20" t="s">
        <v>152</v>
      </c>
      <c r="L310" s="20" t="s">
        <v>153</v>
      </c>
      <c r="M310" s="20">
        <v>70</v>
      </c>
      <c r="N310" s="59">
        <f t="shared" si="28"/>
        <v>36.008230452674901</v>
      </c>
      <c r="Q310" s="29">
        <v>32.799999999999997</v>
      </c>
      <c r="S310" s="29">
        <v>24.9</v>
      </c>
      <c r="T310" s="29">
        <v>8.4</v>
      </c>
      <c r="U310" s="29">
        <v>6.8</v>
      </c>
      <c r="V310" s="29">
        <v>6.8</v>
      </c>
      <c r="W310" s="29">
        <v>11.8</v>
      </c>
      <c r="X310" s="30">
        <v>3250</v>
      </c>
      <c r="Y310" s="30">
        <v>3140</v>
      </c>
      <c r="Z310" s="20" t="s">
        <v>48</v>
      </c>
      <c r="AA310" s="20" t="s">
        <v>154</v>
      </c>
      <c r="AB310" s="58" t="s">
        <v>1428</v>
      </c>
      <c r="AC310" s="58" cm="1">
        <f t="array" ref="AC310">_xlfn.IFS(AB310="A (Super Heavy)",6,AB310="B (Upper Heavy)",5,AB310="C (Lower Heavy)",4,AB310="D (Upper Medium)",3,AB310="E (Lower Medium)",2,AB310="F (Light)",1, AB310="Specific Analysis",5)</f>
        <v>1</v>
      </c>
      <c r="AD310" s="29">
        <v>1279.7</v>
      </c>
      <c r="AE310" s="20" t="s">
        <v>50</v>
      </c>
      <c r="AF310" s="20" t="s">
        <v>156</v>
      </c>
      <c r="AG310" s="20" t="s">
        <v>152</v>
      </c>
      <c r="AH310" s="20" t="s">
        <v>68</v>
      </c>
      <c r="AI310" s="20" t="s">
        <v>68</v>
      </c>
      <c r="AJ310" s="20" t="s">
        <v>68</v>
      </c>
      <c r="AL310" s="20" t="s">
        <v>152</v>
      </c>
      <c r="AM310" s="20">
        <v>2</v>
      </c>
      <c r="AN310" s="20" t="s">
        <v>74</v>
      </c>
      <c r="AO310" s="30">
        <v>298</v>
      </c>
      <c r="AP310" s="31">
        <v>3368</v>
      </c>
      <c r="AR310" s="20"/>
      <c r="AS310" s="55">
        <f t="shared" si="29"/>
        <v>1424.2946566270525</v>
      </c>
      <c r="AT310" s="55">
        <f t="shared" si="30"/>
        <v>32.799999999999997</v>
      </c>
      <c r="AU310" s="55">
        <f t="shared" si="31"/>
        <v>9.99695214873514</v>
      </c>
      <c r="AV310" s="55">
        <f t="shared" si="34"/>
        <v>36.008230452674901</v>
      </c>
      <c r="AW310" s="55" cm="1">
        <f t="array" ref="AW310">2*9.81^2*(AS310)^2/(3.1416*(AU310^2)*(_xlfn.IFS(F310="Jet",0.973*0.873*0.98094,F310="Turboprop",0.804*0.979*0.97444,F310="Piston",0.804*0.971*0.97444)*IF(R310="",1,1.09011))*1.225*AV310)</f>
        <v>37060.67590398946</v>
      </c>
      <c r="AX310" s="43">
        <f t="shared" si="32"/>
        <v>3.7060675903989461E-2</v>
      </c>
      <c r="AY310" s="41" t="str" cm="1">
        <f t="array" ref="AY310">_xlfn.IFS( AX310&lt;=0.5, "CAT VI",
    AX310&lt;=2, "CAT V",
    AX310&lt;=5, "CAT IV",
    AX310&lt;=10, "CAT III",AX310&lt;=20, "CAT II",AX310&gt;20, "CAT I")</f>
        <v>CAT VI</v>
      </c>
      <c r="AZ310" s="43">
        <f t="shared" si="33"/>
        <v>1</v>
      </c>
      <c r="BA310" s="43" cm="1">
        <f t="array" ref="BA310">_xlfn.IFS(AY310= "CAT I", 6,AY310= "CAT II", 5,AY310= "CAT III", 4,AY310= "CAT IV", 3,AY310="CAT V", 2, AY310="CAT VI", 1)</f>
        <v>1</v>
      </c>
    </row>
    <row r="311" spans="1:53" x14ac:dyDescent="0.25">
      <c r="A311" s="28" t="s">
        <v>868</v>
      </c>
      <c r="B311" s="20" t="s">
        <v>868</v>
      </c>
      <c r="C311" s="20" t="s">
        <v>869</v>
      </c>
      <c r="D311" s="20" t="s">
        <v>870</v>
      </c>
      <c r="E311" s="20" t="s">
        <v>871</v>
      </c>
      <c r="F311" s="20" t="s">
        <v>151</v>
      </c>
      <c r="G311" s="20">
        <v>2</v>
      </c>
      <c r="H311" s="20" t="s">
        <v>106</v>
      </c>
      <c r="K311" s="20" t="s">
        <v>152</v>
      </c>
      <c r="L311" s="20" t="s">
        <v>153</v>
      </c>
      <c r="M311" s="20">
        <v>82</v>
      </c>
      <c r="N311" s="59">
        <f t="shared" si="28"/>
        <v>42.181069958847736</v>
      </c>
      <c r="Q311" s="29">
        <v>36.799999999999997</v>
      </c>
      <c r="S311" s="29">
        <v>28.7</v>
      </c>
      <c r="T311" s="29">
        <v>10.3</v>
      </c>
      <c r="U311" s="29">
        <v>6.2</v>
      </c>
      <c r="V311" s="29">
        <v>6.2</v>
      </c>
      <c r="W311" s="29">
        <v>11.6</v>
      </c>
      <c r="X311" s="30">
        <v>3800</v>
      </c>
      <c r="Y311" s="30">
        <v>3800</v>
      </c>
      <c r="Z311" s="20" t="s">
        <v>48</v>
      </c>
      <c r="AA311" s="20" t="s">
        <v>154</v>
      </c>
      <c r="AB311" s="58" t="s">
        <v>1428</v>
      </c>
      <c r="AC311" s="58" cm="1">
        <f t="array" ref="AC311">_xlfn.IFS(AB311="A (Super Heavy)",6,AB311="B (Upper Heavy)",5,AB311="C (Lower Heavy)",4,AB311="D (Upper Medium)",3,AB311="E (Lower Medium)",2,AB311="F (Light)",1, AB311="Specific Analysis",5)</f>
        <v>1</v>
      </c>
      <c r="AD311" s="29">
        <v>1576.8</v>
      </c>
      <c r="AE311" s="20" t="s">
        <v>50</v>
      </c>
      <c r="AF311" s="20" t="s">
        <v>156</v>
      </c>
      <c r="AG311" s="20" t="s">
        <v>152</v>
      </c>
      <c r="AH311" s="20" t="s">
        <v>68</v>
      </c>
      <c r="AI311" s="20" t="s">
        <v>68</v>
      </c>
      <c r="AJ311" s="20" t="s">
        <v>68</v>
      </c>
      <c r="AL311" s="20" t="s">
        <v>45</v>
      </c>
      <c r="AM311" s="20">
        <v>1</v>
      </c>
      <c r="AN311" s="20" t="s">
        <v>74</v>
      </c>
      <c r="AO311" s="30">
        <v>42</v>
      </c>
      <c r="AP311" s="31">
        <v>628</v>
      </c>
      <c r="AR311" s="33"/>
      <c r="AS311" s="55">
        <f t="shared" si="29"/>
        <v>1723.6686927333756</v>
      </c>
      <c r="AT311" s="55">
        <f t="shared" si="30"/>
        <v>36.799999999999997</v>
      </c>
      <c r="AU311" s="55">
        <f t="shared" si="31"/>
        <v>11.21609265467845</v>
      </c>
      <c r="AV311" s="55">
        <f t="shared" si="34"/>
        <v>42.181069958847736</v>
      </c>
      <c r="AW311" s="55" cm="1">
        <f t="array" ref="AW311">2*9.81^2*(AS311)^2/(3.1416*(AU311^2)*(_xlfn.IFS(F311="Jet",0.973*0.873*0.98094,F311="Turboprop",0.804*0.979*0.97444,F311="Piston",0.804*0.971*0.97444)*IF(R311="",1,1.09011))*1.225*AV311)</f>
        <v>36809.292527431418</v>
      </c>
      <c r="AX311" s="43">
        <f t="shared" si="32"/>
        <v>3.6809292527431418E-2</v>
      </c>
      <c r="AY311" s="41" t="str" cm="1">
        <f t="array" ref="AY311">_xlfn.IFS( AX311&lt;=0.5, "CAT VI",
    AX311&lt;=2, "CAT V",
    AX311&lt;=5, "CAT IV",
    AX311&lt;=10, "CAT III",AX311&lt;=20, "CAT II",AX311&gt;20, "CAT I")</f>
        <v>CAT VI</v>
      </c>
      <c r="AZ311" s="43">
        <f t="shared" si="33"/>
        <v>1</v>
      </c>
      <c r="BA311" s="43" cm="1">
        <f t="array" ref="BA311">_xlfn.IFS(AY311= "CAT I", 6,AY311= "CAT II", 5,AY311= "CAT III", 4,AY311= "CAT IV", 3,AY311="CAT V", 2, AY311="CAT VI", 1)</f>
        <v>1</v>
      </c>
    </row>
    <row r="312" spans="1:53" x14ac:dyDescent="0.25">
      <c r="A312" s="28" t="s">
        <v>1039</v>
      </c>
      <c r="B312" s="20" t="s">
        <v>1039</v>
      </c>
      <c r="C312" s="20" t="s">
        <v>1040</v>
      </c>
      <c r="D312" s="20" t="s">
        <v>1041</v>
      </c>
      <c r="E312" s="20" t="s">
        <v>1042</v>
      </c>
      <c r="F312" s="20" t="s">
        <v>151</v>
      </c>
      <c r="G312" s="20">
        <v>1</v>
      </c>
      <c r="H312" s="20" t="s">
        <v>106</v>
      </c>
      <c r="K312" s="20" t="s">
        <v>152</v>
      </c>
      <c r="L312" s="20" t="s">
        <v>153</v>
      </c>
      <c r="M312" s="20">
        <v>56</v>
      </c>
      <c r="N312" s="59">
        <f t="shared" si="28"/>
        <v>28.806584362139919</v>
      </c>
      <c r="Q312" s="29">
        <v>33.4</v>
      </c>
      <c r="S312" s="29">
        <v>27.5</v>
      </c>
      <c r="T312" s="29">
        <v>8.6999999999999993</v>
      </c>
      <c r="U312" s="29">
        <v>5.9</v>
      </c>
      <c r="V312" s="29">
        <v>5.9</v>
      </c>
      <c r="W312" s="29">
        <v>9.4</v>
      </c>
      <c r="X312" s="30">
        <v>2850</v>
      </c>
      <c r="Y312" s="30">
        <v>2850</v>
      </c>
      <c r="Z312" s="20" t="s">
        <v>48</v>
      </c>
      <c r="AA312" s="20" t="s">
        <v>154</v>
      </c>
      <c r="AB312" s="58" t="s">
        <v>1428</v>
      </c>
      <c r="AC312" s="58" cm="1">
        <f t="array" ref="AC312">_xlfn.IFS(AB312="A (Super Heavy)",6,AB312="B (Upper Heavy)",5,AB312="C (Lower Heavy)",4,AB312="D (Upper Medium)",3,AB312="E (Lower Medium)",2,AB312="F (Light)",1, AB312="Specific Analysis",5)</f>
        <v>1</v>
      </c>
      <c r="AD312" s="29">
        <v>1411.2</v>
      </c>
      <c r="AE312" s="20" t="s">
        <v>50</v>
      </c>
      <c r="AF312" s="20" t="s">
        <v>156</v>
      </c>
      <c r="AG312" s="20" t="s">
        <v>152</v>
      </c>
      <c r="AH312" s="20" t="s">
        <v>68</v>
      </c>
      <c r="AI312" s="20" t="s">
        <v>68</v>
      </c>
      <c r="AJ312" s="20" t="s">
        <v>68</v>
      </c>
      <c r="AK312" s="22"/>
      <c r="AL312" s="20" t="s">
        <v>152</v>
      </c>
      <c r="AM312" s="20">
        <v>2</v>
      </c>
      <c r="AN312" s="20" t="s">
        <v>74</v>
      </c>
      <c r="AO312" s="30">
        <v>872</v>
      </c>
      <c r="AP312" s="31">
        <v>1720</v>
      </c>
      <c r="AR312" s="20"/>
      <c r="AS312" s="55">
        <f t="shared" si="29"/>
        <v>1292.7515195500316</v>
      </c>
      <c r="AT312" s="55">
        <f t="shared" si="30"/>
        <v>33.4</v>
      </c>
      <c r="AU312" s="55">
        <f t="shared" si="31"/>
        <v>10.179823224626638</v>
      </c>
      <c r="AV312" s="55">
        <f t="shared" si="34"/>
        <v>28.806584362139919</v>
      </c>
      <c r="AW312" s="55" cm="1">
        <f t="array" ref="AW312">2*9.81^2*(AS312)^2/(3.1416*(AU312^2)*(_xlfn.IFS(F312="Jet",0.973*0.873*0.98094,F312="Turboprop",0.804*0.979*0.97444,F312="Piston",0.804*0.971*0.97444)*IF(R312="",1,1.09011))*1.225*AV312)</f>
        <v>36805.144427895975</v>
      </c>
      <c r="AX312" s="43">
        <f t="shared" si="32"/>
        <v>3.6805144427895974E-2</v>
      </c>
      <c r="AY312" s="41" t="str" cm="1">
        <f t="array" ref="AY312">_xlfn.IFS( AX312&lt;=0.5, "CAT VI",
    AX312&lt;=2, "CAT V",
    AX312&lt;=5, "CAT IV",
    AX312&lt;=10, "CAT III",AX312&lt;=20, "CAT II",AX312&gt;20, "CAT I")</f>
        <v>CAT VI</v>
      </c>
      <c r="AZ312" s="43">
        <f t="shared" si="33"/>
        <v>1</v>
      </c>
      <c r="BA312" s="43" cm="1">
        <f t="array" ref="BA312">_xlfn.IFS(AY312= "CAT I", 6,AY312= "CAT II", 5,AY312= "CAT III", 4,AY312= "CAT IV", 3,AY312="CAT V", 2, AY312="CAT VI", 1)</f>
        <v>1</v>
      </c>
    </row>
    <row r="313" spans="1:53" x14ac:dyDescent="0.25">
      <c r="A313" s="28" t="s">
        <v>1007</v>
      </c>
      <c r="B313" s="20" t="s">
        <v>1007</v>
      </c>
      <c r="C313" s="20" t="s">
        <v>1008</v>
      </c>
      <c r="D313" s="20" t="s">
        <v>1009</v>
      </c>
      <c r="E313" s="20" t="s">
        <v>1009</v>
      </c>
      <c r="F313" s="20" t="s">
        <v>151</v>
      </c>
      <c r="G313" s="20">
        <v>1</v>
      </c>
      <c r="H313" s="20" t="s">
        <v>106</v>
      </c>
      <c r="K313" s="20" t="s">
        <v>152</v>
      </c>
      <c r="L313" s="20" t="s">
        <v>153</v>
      </c>
      <c r="M313" s="20">
        <v>43</v>
      </c>
      <c r="N313" s="59">
        <f t="shared" si="28"/>
        <v>22.119341563786008</v>
      </c>
      <c r="Q313" s="29">
        <v>30.8</v>
      </c>
      <c r="S313" s="29">
        <v>23.5</v>
      </c>
      <c r="T313" s="29">
        <v>6.3</v>
      </c>
      <c r="U313" s="29">
        <v>14.2</v>
      </c>
      <c r="V313" s="29">
        <v>14.2</v>
      </c>
      <c r="W313" s="29">
        <v>7.4</v>
      </c>
      <c r="X313" s="30">
        <v>2300</v>
      </c>
      <c r="Y313" s="30">
        <v>2300</v>
      </c>
      <c r="Z313" s="20" t="s">
        <v>48</v>
      </c>
      <c r="AA313" s="20" t="s">
        <v>154</v>
      </c>
      <c r="AB313" s="58" t="s">
        <v>1428</v>
      </c>
      <c r="AC313" s="58" cm="1">
        <f t="array" ref="AC313">_xlfn.IFS(AB313="A (Super Heavy)",6,AB313="B (Upper Heavy)",5,AB313="C (Lower Heavy)",4,AB313="D (Upper Medium)",3,AB313="E (Lower Medium)",2,AB313="F (Light)",1, AB313="Specific Analysis",5)</f>
        <v>1</v>
      </c>
      <c r="AD313" s="29">
        <v>1162.8</v>
      </c>
      <c r="AE313" s="20" t="s">
        <v>50</v>
      </c>
      <c r="AF313" s="20" t="s">
        <v>156</v>
      </c>
      <c r="AG313" s="20" t="s">
        <v>152</v>
      </c>
      <c r="AH313" s="20" t="s">
        <v>68</v>
      </c>
      <c r="AI313" s="20" t="s">
        <v>68</v>
      </c>
      <c r="AJ313" s="20" t="s">
        <v>68</v>
      </c>
      <c r="AK313" s="22"/>
      <c r="AL313" s="20" t="s">
        <v>152</v>
      </c>
      <c r="AM313" s="20">
        <v>1</v>
      </c>
      <c r="AN313" s="20" t="s">
        <v>74</v>
      </c>
      <c r="AO313" s="30">
        <v>357</v>
      </c>
      <c r="AP313" s="31">
        <v>108</v>
      </c>
      <c r="AR313" s="20"/>
      <c r="AS313" s="55">
        <f t="shared" si="29"/>
        <v>1043.2731561280957</v>
      </c>
      <c r="AT313" s="55">
        <f t="shared" si="30"/>
        <v>30.8</v>
      </c>
      <c r="AU313" s="55">
        <f t="shared" si="31"/>
        <v>9.387381895763486</v>
      </c>
      <c r="AV313" s="55">
        <f t="shared" si="34"/>
        <v>22.119341563786008</v>
      </c>
      <c r="AW313" s="55" cm="1">
        <f t="array" ref="AW313">2*9.81^2*(AS313)^2/(3.1416*(AU313^2)*(_xlfn.IFS(F313="Jet",0.973*0.873*0.98094,F313="Turboprop",0.804*0.979*0.97444,F313="Piston",0.804*0.971*0.97444)*IF(R313="",1,1.09011))*1.225*AV313)</f>
        <v>36710.098547726062</v>
      </c>
      <c r="AX313" s="43">
        <f t="shared" si="32"/>
        <v>3.6710098547726062E-2</v>
      </c>
      <c r="AY313" s="41" t="str" cm="1">
        <f t="array" ref="AY313">_xlfn.IFS( AX313&lt;=0.5, "CAT VI",
    AX313&lt;=2, "CAT V",
    AX313&lt;=5, "CAT IV",
    AX313&lt;=10, "CAT III",AX313&lt;=20, "CAT II",AX313&gt;20, "CAT I")</f>
        <v>CAT VI</v>
      </c>
      <c r="AZ313" s="43">
        <f t="shared" si="33"/>
        <v>1</v>
      </c>
      <c r="BA313" s="43" cm="1">
        <f t="array" ref="BA313">_xlfn.IFS(AY313= "CAT I", 6,AY313= "CAT II", 5,AY313= "CAT III", 4,AY313= "CAT IV", 3,AY313="CAT V", 2, AY313="CAT VI", 1)</f>
        <v>1</v>
      </c>
    </row>
    <row r="314" spans="1:53" x14ac:dyDescent="0.25">
      <c r="A314" s="28" t="s">
        <v>1047</v>
      </c>
      <c r="B314" s="20" t="s">
        <v>1047</v>
      </c>
      <c r="C314" s="20" t="s">
        <v>1048</v>
      </c>
      <c r="D314" s="20" t="s">
        <v>1049</v>
      </c>
      <c r="E314" s="20" t="s">
        <v>1050</v>
      </c>
      <c r="F314" s="20" t="s">
        <v>151</v>
      </c>
      <c r="G314" s="20">
        <v>1</v>
      </c>
      <c r="H314" s="20" t="s">
        <v>106</v>
      </c>
      <c r="K314" s="20" t="s">
        <v>152</v>
      </c>
      <c r="L314" s="20" t="s">
        <v>153</v>
      </c>
      <c r="M314" s="20">
        <v>75</v>
      </c>
      <c r="N314" s="59">
        <f t="shared" si="28"/>
        <v>38.580246913580247</v>
      </c>
      <c r="Q314" s="29">
        <v>38.799999999999997</v>
      </c>
      <c r="S314" s="29">
        <v>28.2</v>
      </c>
      <c r="T314" s="29">
        <v>9.6999999999999993</v>
      </c>
      <c r="U314" s="29">
        <v>6.1</v>
      </c>
      <c r="V314" s="29">
        <v>6.1</v>
      </c>
      <c r="W314" s="29">
        <v>9.3000000000000007</v>
      </c>
      <c r="X314" s="30">
        <v>4000</v>
      </c>
      <c r="Y314" s="30">
        <v>3800</v>
      </c>
      <c r="Z314" s="20" t="s">
        <v>48</v>
      </c>
      <c r="AA314" s="20" t="s">
        <v>154</v>
      </c>
      <c r="AB314" s="58" t="s">
        <v>1428</v>
      </c>
      <c r="AC314" s="58" cm="1">
        <f t="array" ref="AC314">_xlfn.IFS(AB314="A (Super Heavy)",6,AB314="B (Upper Heavy)",5,AB314="C (Lower Heavy)",4,AB314="D (Upper Medium)",3,AB314="E (Lower Medium)",2,AB314="F (Light)",1, AB314="Specific Analysis",5)</f>
        <v>1</v>
      </c>
      <c r="AD314" s="29">
        <v>1620.2</v>
      </c>
      <c r="AE314" s="20" t="s">
        <v>50</v>
      </c>
      <c r="AF314" s="20" t="s">
        <v>156</v>
      </c>
      <c r="AG314" s="20" t="s">
        <v>152</v>
      </c>
      <c r="AH314" s="20" t="s">
        <v>68</v>
      </c>
      <c r="AI314" s="20" t="s">
        <v>68</v>
      </c>
      <c r="AJ314" s="20" t="s">
        <v>68</v>
      </c>
      <c r="AL314" s="20" t="s">
        <v>152</v>
      </c>
      <c r="AM314" s="20">
        <v>2</v>
      </c>
      <c r="AN314" s="20" t="s">
        <v>74</v>
      </c>
      <c r="AO314" s="30">
        <v>458</v>
      </c>
      <c r="AP314" s="31">
        <v>4876</v>
      </c>
      <c r="AR314" s="20"/>
      <c r="AS314" s="55">
        <f t="shared" si="29"/>
        <v>1723.6686927333756</v>
      </c>
      <c r="AT314" s="55">
        <f t="shared" si="30"/>
        <v>38.799999999999997</v>
      </c>
      <c r="AU314" s="55">
        <f t="shared" si="31"/>
        <v>11.825662907650106</v>
      </c>
      <c r="AV314" s="55">
        <f t="shared" si="34"/>
        <v>38.580246913580247</v>
      </c>
      <c r="AW314" s="55" cm="1">
        <f t="array" ref="AW314">2*9.81^2*(AS314)^2/(3.1416*(AU314^2)*(_xlfn.IFS(F314="Jet",0.973*0.873*0.98094,F314="Turboprop",0.804*0.979*0.97444,F314="Piston",0.804*0.971*0.97444)*IF(R314="",1,1.09011))*1.225*AV314)</f>
        <v>36202.80704301373</v>
      </c>
      <c r="AX314" s="43">
        <f t="shared" si="32"/>
        <v>3.6202807043013728E-2</v>
      </c>
      <c r="AY314" s="41" t="str" cm="1">
        <f t="array" ref="AY314">_xlfn.IFS( AX314&lt;=0.5, "CAT VI",
    AX314&lt;=2, "CAT V",
    AX314&lt;=5, "CAT IV",
    AX314&lt;=10, "CAT III",AX314&lt;=20, "CAT II",AX314&gt;20, "CAT I")</f>
        <v>CAT VI</v>
      </c>
      <c r="AZ314" s="43">
        <f t="shared" si="33"/>
        <v>1</v>
      </c>
      <c r="BA314" s="43" cm="1">
        <f t="array" ref="BA314">_xlfn.IFS(AY314= "CAT I", 6,AY314= "CAT II", 5,AY314= "CAT III", 4,AY314= "CAT IV", 3,AY314="CAT V", 2, AY314="CAT VI", 1)</f>
        <v>1</v>
      </c>
    </row>
    <row r="315" spans="1:53" x14ac:dyDescent="0.25">
      <c r="A315" s="28" t="s">
        <v>415</v>
      </c>
      <c r="B315" s="20" t="s">
        <v>415</v>
      </c>
      <c r="C315" s="20" t="s">
        <v>249</v>
      </c>
      <c r="D315" s="20" t="s">
        <v>416</v>
      </c>
      <c r="E315" s="20" t="s">
        <v>417</v>
      </c>
      <c r="F315" s="20" t="s">
        <v>151</v>
      </c>
      <c r="G315" s="20">
        <v>1</v>
      </c>
      <c r="H315" s="20" t="s">
        <v>106</v>
      </c>
      <c r="K315" s="20" t="s">
        <v>152</v>
      </c>
      <c r="L315" s="20" t="s">
        <v>153</v>
      </c>
      <c r="M315" s="20">
        <v>72</v>
      </c>
      <c r="N315" s="59">
        <f t="shared" si="28"/>
        <v>37.037037037037038</v>
      </c>
      <c r="Q315" s="29">
        <v>35.5</v>
      </c>
      <c r="S315" s="29">
        <v>25.2</v>
      </c>
      <c r="T315" s="29">
        <v>7.6</v>
      </c>
      <c r="U315" s="29">
        <v>7.3</v>
      </c>
      <c r="V315" s="29">
        <v>7.3</v>
      </c>
      <c r="W315" s="29">
        <v>9.6</v>
      </c>
      <c r="X315" s="30">
        <v>3400</v>
      </c>
      <c r="Y315" s="30">
        <v>3400</v>
      </c>
      <c r="Z315" s="20" t="s">
        <v>48</v>
      </c>
      <c r="AA315" s="20" t="s">
        <v>154</v>
      </c>
      <c r="AB315" s="58" t="s">
        <v>1428</v>
      </c>
      <c r="AC315" s="58" cm="1">
        <f t="array" ref="AC315">_xlfn.IFS(AB315="A (Super Heavy)",6,AB315="B (Upper Heavy)",5,AB315="C (Lower Heavy)",4,AB315="D (Upper Medium)",3,AB315="E (Lower Medium)",2,AB315="F (Light)",1, AB315="Specific Analysis",5)</f>
        <v>1</v>
      </c>
      <c r="AD315" s="29">
        <v>1372.7</v>
      </c>
      <c r="AE315" s="20" t="s">
        <v>50</v>
      </c>
      <c r="AF315" s="20" t="s">
        <v>156</v>
      </c>
      <c r="AG315" s="20" t="s">
        <v>152</v>
      </c>
      <c r="AH315" s="20" t="s">
        <v>68</v>
      </c>
      <c r="AI315" s="20" t="s">
        <v>68</v>
      </c>
      <c r="AJ315" s="20" t="s">
        <v>68</v>
      </c>
      <c r="AL315" s="20" t="s">
        <v>152</v>
      </c>
      <c r="AM315" s="20">
        <v>3</v>
      </c>
      <c r="AN315" s="20" t="s">
        <v>74</v>
      </c>
      <c r="AO315" s="30">
        <v>5071</v>
      </c>
      <c r="AP315" s="31">
        <v>43228</v>
      </c>
      <c r="AR315" s="20"/>
      <c r="AS315" s="55">
        <f t="shared" si="29"/>
        <v>1542.2298829719675</v>
      </c>
      <c r="AT315" s="55">
        <f t="shared" si="30"/>
        <v>35.5</v>
      </c>
      <c r="AU315" s="55">
        <f t="shared" si="31"/>
        <v>10.819871990246876</v>
      </c>
      <c r="AV315" s="55">
        <f t="shared" si="34"/>
        <v>37.037037037037038</v>
      </c>
      <c r="AW315" s="55" cm="1">
        <f t="array" ref="AW315">2*9.81^2*(AS315)^2/(3.1416*(AU315^2)*(_xlfn.IFS(F315="Jet",0.973*0.873*0.98094,F315="Turboprop",0.804*0.979*0.97444,F315="Piston",0.804*0.971*0.97444)*IF(R315="",1,1.09011))*1.225*AV315)</f>
        <v>36063.543619758399</v>
      </c>
      <c r="AX315" s="43">
        <f t="shared" si="32"/>
        <v>3.6063543619758401E-2</v>
      </c>
      <c r="AY315" s="41" t="str" cm="1">
        <f t="array" ref="AY315">_xlfn.IFS( AX315&lt;=0.5, "CAT VI",
    AX315&lt;=2, "CAT V",
    AX315&lt;=5, "CAT IV",
    AX315&lt;=10, "CAT III",AX315&lt;=20, "CAT II",AX315&gt;20, "CAT I")</f>
        <v>CAT VI</v>
      </c>
      <c r="AZ315" s="43">
        <f t="shared" si="33"/>
        <v>1</v>
      </c>
      <c r="BA315" s="43" cm="1">
        <f t="array" ref="BA315">_xlfn.IFS(AY315= "CAT I", 6,AY315= "CAT II", 5,AY315= "CAT III", 4,AY315= "CAT IV", 3,AY315="CAT V", 2, AY315="CAT VI", 1)</f>
        <v>1</v>
      </c>
    </row>
    <row r="316" spans="1:53" x14ac:dyDescent="0.25">
      <c r="A316" s="28" t="s">
        <v>1119</v>
      </c>
      <c r="B316" s="20" t="s">
        <v>1119</v>
      </c>
      <c r="C316" s="20" t="s">
        <v>191</v>
      </c>
      <c r="D316" s="20" t="s">
        <v>1120</v>
      </c>
      <c r="E316" s="20" t="s">
        <v>1121</v>
      </c>
      <c r="F316" s="20" t="s">
        <v>151</v>
      </c>
      <c r="G316" s="20">
        <v>1</v>
      </c>
      <c r="H316" s="20" t="s">
        <v>106</v>
      </c>
      <c r="K316" s="20" t="s">
        <v>152</v>
      </c>
      <c r="L316" s="20" t="s">
        <v>153</v>
      </c>
      <c r="M316" s="20">
        <v>78</v>
      </c>
      <c r="N316" s="59">
        <f t="shared" si="28"/>
        <v>40.123456790123456</v>
      </c>
      <c r="Q316" s="29">
        <v>36.200000000000003</v>
      </c>
      <c r="S316" s="29">
        <v>27.6</v>
      </c>
      <c r="T316" s="29">
        <v>8.5</v>
      </c>
      <c r="U316" s="29">
        <v>8</v>
      </c>
      <c r="V316" s="29">
        <v>7.2</v>
      </c>
      <c r="W316" s="29">
        <v>11.1</v>
      </c>
      <c r="X316" s="30">
        <v>3600</v>
      </c>
      <c r="Y316" s="30">
        <v>3600</v>
      </c>
      <c r="Z316" s="20" t="s">
        <v>48</v>
      </c>
      <c r="AA316" s="20" t="s">
        <v>154</v>
      </c>
      <c r="AB316" s="58" t="s">
        <v>1428</v>
      </c>
      <c r="AC316" s="58" cm="1">
        <f t="array" ref="AC316">_xlfn.IFS(AB316="A (Super Heavy)",6,AB316="B (Upper Heavy)",5,AB316="C (Lower Heavy)",4,AB316="D (Upper Medium)",3,AB316="E (Lower Medium)",2,AB316="F (Light)",1, AB316="Specific Analysis",5)</f>
        <v>1</v>
      </c>
      <c r="AD316" s="29">
        <v>1504.2</v>
      </c>
      <c r="AE316" s="20" t="s">
        <v>50</v>
      </c>
      <c r="AF316" s="20" t="s">
        <v>156</v>
      </c>
      <c r="AG316" s="20" t="s">
        <v>152</v>
      </c>
      <c r="AH316" s="20" t="s">
        <v>68</v>
      </c>
      <c r="AI316" s="20" t="s">
        <v>68</v>
      </c>
      <c r="AJ316" s="20" t="s">
        <v>68</v>
      </c>
      <c r="AL316" s="20" t="s">
        <v>152</v>
      </c>
      <c r="AM316" s="20">
        <v>3</v>
      </c>
      <c r="AN316" s="20" t="s">
        <v>74</v>
      </c>
      <c r="AO316" s="30">
        <v>1666</v>
      </c>
      <c r="AP316" s="31">
        <v>43988</v>
      </c>
      <c r="AR316" s="20"/>
      <c r="AS316" s="55">
        <f t="shared" si="29"/>
        <v>1632.9492878526717</v>
      </c>
      <c r="AT316" s="55">
        <f t="shared" si="30"/>
        <v>36.200000000000003</v>
      </c>
      <c r="AU316" s="55">
        <f t="shared" si="31"/>
        <v>11.033221578786955</v>
      </c>
      <c r="AV316" s="55">
        <f t="shared" si="34"/>
        <v>40.123456790123456</v>
      </c>
      <c r="AW316" s="55" cm="1">
        <f t="array" ref="AW316">2*9.81^2*(AS316)^2/(3.1416*(AU316^2)*(_xlfn.IFS(F316="Jet",0.973*0.873*0.98094,F316="Turboprop",0.804*0.979*0.97444,F316="Piston",0.804*0.971*0.97444)*IF(R316="",1,1.09011))*1.225*AV316)</f>
        <v>35891.616995478689</v>
      </c>
      <c r="AX316" s="43">
        <f t="shared" si="32"/>
        <v>3.5891616995478687E-2</v>
      </c>
      <c r="AY316" s="41" t="str" cm="1">
        <f t="array" ref="AY316">_xlfn.IFS( AX316&lt;=0.5, "CAT VI",
    AX316&lt;=2, "CAT V",
    AX316&lt;=5, "CAT IV",
    AX316&lt;=10, "CAT III",AX316&lt;=20, "CAT II",AX316&gt;20, "CAT I")</f>
        <v>CAT VI</v>
      </c>
      <c r="AZ316" s="43">
        <f t="shared" si="33"/>
        <v>1</v>
      </c>
      <c r="BA316" s="43" cm="1">
        <f t="array" ref="BA316">_xlfn.IFS(AY316= "CAT I", 6,AY316= "CAT II", 5,AY316= "CAT III", 4,AY316= "CAT IV", 3,AY316="CAT V", 2, AY316="CAT VI", 1)</f>
        <v>1</v>
      </c>
    </row>
    <row r="317" spans="1:53" x14ac:dyDescent="0.25">
      <c r="A317" s="28" t="s">
        <v>1113</v>
      </c>
      <c r="B317" s="20" t="s">
        <v>1113</v>
      </c>
      <c r="C317" s="20" t="s">
        <v>191</v>
      </c>
      <c r="D317" s="20" t="s">
        <v>1114</v>
      </c>
      <c r="E317" s="20" t="s">
        <v>1115</v>
      </c>
      <c r="F317" s="20" t="s">
        <v>151</v>
      </c>
      <c r="G317" s="20">
        <v>2</v>
      </c>
      <c r="H317" s="20" t="s">
        <v>106</v>
      </c>
      <c r="K317" s="20" t="s">
        <v>152</v>
      </c>
      <c r="L317" s="20" t="s">
        <v>153</v>
      </c>
      <c r="M317" s="20">
        <v>76</v>
      </c>
      <c r="N317" s="59">
        <f t="shared" si="28"/>
        <v>39.094650205761319</v>
      </c>
      <c r="Q317" s="29">
        <v>36.799999999999997</v>
      </c>
      <c r="S317" s="29">
        <v>25.2</v>
      </c>
      <c r="T317" s="29">
        <v>8.3000000000000007</v>
      </c>
      <c r="U317" s="29">
        <v>7.3</v>
      </c>
      <c r="V317" s="29">
        <v>7.3</v>
      </c>
      <c r="W317" s="29">
        <v>10</v>
      </c>
      <c r="X317" s="30">
        <v>3600</v>
      </c>
      <c r="Y317" s="30">
        <v>3600</v>
      </c>
      <c r="Z317" s="20" t="s">
        <v>48</v>
      </c>
      <c r="AA317" s="20" t="s">
        <v>154</v>
      </c>
      <c r="AB317" s="58" t="s">
        <v>1428</v>
      </c>
      <c r="AC317" s="58" cm="1">
        <f t="array" ref="AC317">_xlfn.IFS(AB317="A (Super Heavy)",6,AB317="B (Upper Heavy)",5,AB317="C (Lower Heavy)",4,AB317="D (Upper Medium)",3,AB317="E (Lower Medium)",2,AB317="F (Light)",1, AB317="Specific Analysis",5)</f>
        <v>1</v>
      </c>
      <c r="AD317" s="29">
        <v>1413.4</v>
      </c>
      <c r="AE317" s="20" t="s">
        <v>50</v>
      </c>
      <c r="AF317" s="20" t="s">
        <v>156</v>
      </c>
      <c r="AG317" s="20" t="s">
        <v>152</v>
      </c>
      <c r="AH317" s="20" t="s">
        <v>68</v>
      </c>
      <c r="AI317" s="20" t="s">
        <v>68</v>
      </c>
      <c r="AJ317" s="20" t="s">
        <v>68</v>
      </c>
      <c r="AL317" s="20" t="s">
        <v>45</v>
      </c>
      <c r="AM317" s="20">
        <v>1</v>
      </c>
      <c r="AN317" s="20" t="s">
        <v>74</v>
      </c>
      <c r="AO317" s="30">
        <v>80</v>
      </c>
      <c r="AP317" s="31">
        <v>9590</v>
      </c>
      <c r="AR317" s="20"/>
      <c r="AS317" s="55">
        <f t="shared" si="29"/>
        <v>1632.9492878526717</v>
      </c>
      <c r="AT317" s="55">
        <f t="shared" si="30"/>
        <v>36.799999999999997</v>
      </c>
      <c r="AU317" s="55">
        <f t="shared" si="31"/>
        <v>11.21609265467845</v>
      </c>
      <c r="AV317" s="55">
        <f t="shared" si="34"/>
        <v>39.094650205761319</v>
      </c>
      <c r="AW317" s="55" cm="1">
        <f t="array" ref="AW317">2*9.81^2*(AS317)^2/(3.1416*(AU317^2)*(_xlfn.IFS(F317="Jet",0.973*0.873*0.98094,F317="Turboprop",0.804*0.979*0.97444,F317="Piston",0.804*0.971*0.97444)*IF(R317="",1,1.09011))*1.225*AV317)</f>
        <v>35644.747188686313</v>
      </c>
      <c r="AX317" s="43">
        <f t="shared" si="32"/>
        <v>3.5644747188686314E-2</v>
      </c>
      <c r="AY317" s="41" t="str" cm="1">
        <f t="array" ref="AY317">_xlfn.IFS( AX317&lt;=0.5, "CAT VI",
    AX317&lt;=2, "CAT V",
    AX317&lt;=5, "CAT IV",
    AX317&lt;=10, "CAT III",AX317&lt;=20, "CAT II",AX317&gt;20, "CAT I")</f>
        <v>CAT VI</v>
      </c>
      <c r="AZ317" s="43">
        <f t="shared" si="33"/>
        <v>1</v>
      </c>
      <c r="BA317" s="43" cm="1">
        <f t="array" ref="BA317">_xlfn.IFS(AY317= "CAT I", 6,AY317= "CAT II", 5,AY317= "CAT III", 4,AY317= "CAT IV", 3,AY317="CAT V", 2, AY317="CAT VI", 1)</f>
        <v>1</v>
      </c>
    </row>
    <row r="318" spans="1:53" x14ac:dyDescent="0.25">
      <c r="A318" s="28" t="s">
        <v>527</v>
      </c>
      <c r="B318" s="20" t="s">
        <v>527</v>
      </c>
      <c r="C318" s="20" t="s">
        <v>472</v>
      </c>
      <c r="D318" s="20" t="s">
        <v>528</v>
      </c>
      <c r="E318" s="20" t="s">
        <v>529</v>
      </c>
      <c r="F318" s="20" t="s">
        <v>151</v>
      </c>
      <c r="G318" s="20">
        <v>1</v>
      </c>
      <c r="H318" s="20" t="s">
        <v>106</v>
      </c>
      <c r="K318" s="20" t="s">
        <v>152</v>
      </c>
      <c r="L318" s="20" t="s">
        <v>153</v>
      </c>
      <c r="M318" s="20">
        <v>85</v>
      </c>
      <c r="N318" s="59">
        <f t="shared" si="28"/>
        <v>43.724279835390945</v>
      </c>
      <c r="Q318" s="29">
        <v>36.799999999999997</v>
      </c>
      <c r="S318" s="29">
        <v>28.2</v>
      </c>
      <c r="T318" s="29">
        <v>9.6999999999999993</v>
      </c>
      <c r="U318" s="29">
        <v>6</v>
      </c>
      <c r="V318" s="29">
        <v>6</v>
      </c>
      <c r="W318" s="29">
        <v>8.6999999999999993</v>
      </c>
      <c r="X318" s="30">
        <v>3800</v>
      </c>
      <c r="Y318" s="30">
        <v>3800</v>
      </c>
      <c r="Z318" s="20" t="s">
        <v>48</v>
      </c>
      <c r="AA318" s="20" t="s">
        <v>154</v>
      </c>
      <c r="AB318" s="58" t="s">
        <v>1428</v>
      </c>
      <c r="AC318" s="58" cm="1">
        <f t="array" ref="AC318">_xlfn.IFS(AB318="A (Super Heavy)",6,AB318="B (Upper Heavy)",5,AB318="C (Lower Heavy)",4,AB318="D (Upper Medium)",3,AB318="E (Lower Medium)",2,AB318="F (Light)",1, AB318="Specific Analysis",5)</f>
        <v>1</v>
      </c>
      <c r="AD318" s="29">
        <v>1553.8</v>
      </c>
      <c r="AE318" s="20" t="s">
        <v>50</v>
      </c>
      <c r="AF318" s="20" t="s">
        <v>156</v>
      </c>
      <c r="AG318" s="20" t="s">
        <v>152</v>
      </c>
      <c r="AH318" s="20" t="s">
        <v>68</v>
      </c>
      <c r="AI318" s="20" t="s">
        <v>68</v>
      </c>
      <c r="AJ318" s="20" t="s">
        <v>68</v>
      </c>
      <c r="AL318" s="20" t="s">
        <v>152</v>
      </c>
      <c r="AM318" s="20">
        <v>2</v>
      </c>
      <c r="AN318" s="20" t="s">
        <v>74</v>
      </c>
      <c r="AO318" s="30">
        <v>2744</v>
      </c>
      <c r="AP318" s="31">
        <v>20598</v>
      </c>
      <c r="AR318" s="20"/>
      <c r="AS318" s="55">
        <f t="shared" si="29"/>
        <v>1723.6686927333756</v>
      </c>
      <c r="AT318" s="55">
        <f t="shared" si="30"/>
        <v>36.799999999999997</v>
      </c>
      <c r="AU318" s="55">
        <f t="shared" si="31"/>
        <v>11.21609265467845</v>
      </c>
      <c r="AV318" s="55">
        <f t="shared" si="34"/>
        <v>43.724279835390945</v>
      </c>
      <c r="AW318" s="55" cm="1">
        <f t="array" ref="AW318">2*9.81^2*(AS318)^2/(3.1416*(AU318^2)*(_xlfn.IFS(F318="Jet",0.973*0.873*0.98094,F318="Turboprop",0.804*0.979*0.97444,F318="Piston",0.804*0.971*0.97444)*IF(R318="",1,1.09011))*1.225*AV318)</f>
        <v>35510.14102646325</v>
      </c>
      <c r="AX318" s="43">
        <f t="shared" si="32"/>
        <v>3.551014102646325E-2</v>
      </c>
      <c r="AY318" s="41" t="str" cm="1">
        <f t="array" ref="AY318">_xlfn.IFS( AX318&lt;=0.5, "CAT VI",
    AX318&lt;=2, "CAT V",
    AX318&lt;=5, "CAT IV",
    AX318&lt;=10, "CAT III",AX318&lt;=20, "CAT II",AX318&gt;20, "CAT I")</f>
        <v>CAT VI</v>
      </c>
      <c r="AZ318" s="43">
        <f t="shared" si="33"/>
        <v>1</v>
      </c>
      <c r="BA318" s="43" cm="1">
        <f t="array" ref="BA318">_xlfn.IFS(AY318= "CAT I", 6,AY318= "CAT II", 5,AY318= "CAT III", 4,AY318= "CAT IV", 3,AY318="CAT V", 2, AY318="CAT VI", 1)</f>
        <v>1</v>
      </c>
    </row>
    <row r="319" spans="1:53" x14ac:dyDescent="0.25">
      <c r="A319" s="28" t="s">
        <v>1065</v>
      </c>
      <c r="B319" s="20" t="s">
        <v>1065</v>
      </c>
      <c r="C319" s="20" t="s">
        <v>191</v>
      </c>
      <c r="D319" s="20" t="s">
        <v>1066</v>
      </c>
      <c r="E319" s="20" t="s">
        <v>1067</v>
      </c>
      <c r="F319" s="20" t="s">
        <v>151</v>
      </c>
      <c r="G319" s="20">
        <v>1</v>
      </c>
      <c r="H319" s="20" t="s">
        <v>106</v>
      </c>
      <c r="K319" s="20" t="s">
        <v>152</v>
      </c>
      <c r="L319" s="20" t="s">
        <v>153</v>
      </c>
      <c r="M319" s="20">
        <v>80</v>
      </c>
      <c r="N319" s="59">
        <f t="shared" si="28"/>
        <v>41.152263374485599</v>
      </c>
      <c r="Q319" s="29">
        <v>36.200000000000003</v>
      </c>
      <c r="S319" s="29">
        <v>27.7</v>
      </c>
      <c r="T319" s="29">
        <v>8.4</v>
      </c>
      <c r="U319" s="29">
        <v>7.9</v>
      </c>
      <c r="V319" s="29">
        <v>7.5</v>
      </c>
      <c r="W319" s="29">
        <v>11.1</v>
      </c>
      <c r="X319" s="30">
        <v>3600</v>
      </c>
      <c r="Y319" s="30">
        <v>3600</v>
      </c>
      <c r="Z319" s="20" t="s">
        <v>48</v>
      </c>
      <c r="AA319" s="20" t="s">
        <v>154</v>
      </c>
      <c r="AB319" s="58" t="s">
        <v>1428</v>
      </c>
      <c r="AC319" s="58" cm="1">
        <f t="array" ref="AC319">_xlfn.IFS(AB319="A (Super Heavy)",6,AB319="B (Upper Heavy)",5,AB319="C (Lower Heavy)",4,AB319="D (Upper Medium)",3,AB319="E (Lower Medium)",2,AB319="F (Light)",1, AB319="Specific Analysis",5)</f>
        <v>1</v>
      </c>
      <c r="AD319" s="29">
        <v>1510.7</v>
      </c>
      <c r="AE319" s="20" t="s">
        <v>50</v>
      </c>
      <c r="AF319" s="20" t="s">
        <v>156</v>
      </c>
      <c r="AG319" s="20" t="s">
        <v>152</v>
      </c>
      <c r="AH319" s="20" t="s">
        <v>68</v>
      </c>
      <c r="AI319" s="20" t="s">
        <v>68</v>
      </c>
      <c r="AJ319" s="20" t="s">
        <v>68</v>
      </c>
      <c r="AL319" s="20" t="s">
        <v>152</v>
      </c>
      <c r="AM319" s="20">
        <v>3</v>
      </c>
      <c r="AN319" s="20" t="s">
        <v>74</v>
      </c>
      <c r="AO319" s="30">
        <v>983</v>
      </c>
      <c r="AP319" s="31">
        <v>26432</v>
      </c>
      <c r="AR319" s="20"/>
      <c r="AS319" s="55">
        <f t="shared" si="29"/>
        <v>1632.9492878526717</v>
      </c>
      <c r="AT319" s="55">
        <f t="shared" si="30"/>
        <v>36.200000000000003</v>
      </c>
      <c r="AU319" s="55">
        <f t="shared" si="31"/>
        <v>11.033221578786955</v>
      </c>
      <c r="AV319" s="55">
        <f t="shared" si="34"/>
        <v>41.152263374485599</v>
      </c>
      <c r="AW319" s="55" cm="1">
        <f t="array" ref="AW319">2*9.81^2*(AS319)^2/(3.1416*(AU319^2)*(_xlfn.IFS(F319="Jet",0.973*0.873*0.98094,F319="Turboprop",0.804*0.979*0.97444,F319="Piston",0.804*0.971*0.97444)*IF(R319="",1,1.09011))*1.225*AV319)</f>
        <v>34994.326570591722</v>
      </c>
      <c r="AX319" s="43">
        <f t="shared" si="32"/>
        <v>3.4994326570591719E-2</v>
      </c>
      <c r="AY319" s="41" t="str" cm="1">
        <f t="array" ref="AY319">_xlfn.IFS( AX319&lt;=0.5, "CAT VI",
    AX319&lt;=2, "CAT V",
    AX319&lt;=5, "CAT IV",
    AX319&lt;=10, "CAT III",AX319&lt;=20, "CAT II",AX319&gt;20, "CAT I")</f>
        <v>CAT VI</v>
      </c>
      <c r="AZ319" s="43">
        <f t="shared" si="33"/>
        <v>1</v>
      </c>
      <c r="BA319" s="43" cm="1">
        <f t="array" ref="BA319">_xlfn.IFS(AY319= "CAT I", 6,AY319= "CAT II", 5,AY319= "CAT III", 4,AY319= "CAT IV", 3,AY319="CAT V", 2, AY319="CAT VI", 1)</f>
        <v>1</v>
      </c>
    </row>
    <row r="320" spans="1:53" x14ac:dyDescent="0.25">
      <c r="A320" s="28" t="s">
        <v>1068</v>
      </c>
      <c r="B320" s="20" t="s">
        <v>1068</v>
      </c>
      <c r="C320" s="20" t="s">
        <v>191</v>
      </c>
      <c r="D320" s="20" t="s">
        <v>1069</v>
      </c>
      <c r="E320" s="20" t="s">
        <v>1070</v>
      </c>
      <c r="F320" s="20" t="s">
        <v>151</v>
      </c>
      <c r="G320" s="20">
        <v>1</v>
      </c>
      <c r="H320" s="20" t="s">
        <v>106</v>
      </c>
      <c r="K320" s="20" t="s">
        <v>152</v>
      </c>
      <c r="L320" s="20" t="s">
        <v>153</v>
      </c>
      <c r="M320" s="20">
        <v>80</v>
      </c>
      <c r="N320" s="59">
        <f t="shared" si="28"/>
        <v>41.152263374485599</v>
      </c>
      <c r="Q320" s="29">
        <v>36.200000000000003</v>
      </c>
      <c r="S320" s="29">
        <v>27.7</v>
      </c>
      <c r="T320" s="29">
        <v>7.9</v>
      </c>
      <c r="U320" s="29">
        <v>7</v>
      </c>
      <c r="V320" s="29">
        <v>7</v>
      </c>
      <c r="W320" s="29">
        <v>11</v>
      </c>
      <c r="X320" s="30">
        <v>3600</v>
      </c>
      <c r="Y320" s="30">
        <v>3600</v>
      </c>
      <c r="Z320" s="20" t="s">
        <v>48</v>
      </c>
      <c r="AA320" s="20" t="s">
        <v>154</v>
      </c>
      <c r="AB320" s="58" t="s">
        <v>1428</v>
      </c>
      <c r="AC320" s="58" cm="1">
        <f t="array" ref="AC320">_xlfn.IFS(AB320="A (Super Heavy)",6,AB320="B (Upper Heavy)",5,AB320="C (Lower Heavy)",4,AB320="D (Upper Medium)",3,AB320="E (Lower Medium)",2,AB320="F (Light)",1, AB320="Specific Analysis",5)</f>
        <v>1</v>
      </c>
      <c r="AD320" s="29">
        <v>1510.7</v>
      </c>
      <c r="AE320" s="20" t="s">
        <v>50</v>
      </c>
      <c r="AF320" s="20" t="s">
        <v>156</v>
      </c>
      <c r="AG320" s="20" t="s">
        <v>152</v>
      </c>
      <c r="AH320" s="20" t="s">
        <v>68</v>
      </c>
      <c r="AI320" s="20" t="s">
        <v>68</v>
      </c>
      <c r="AJ320" s="20" t="s">
        <v>68</v>
      </c>
      <c r="AL320" s="20" t="s">
        <v>152</v>
      </c>
      <c r="AM320" s="20" t="s">
        <v>47</v>
      </c>
      <c r="AN320" s="20" t="s">
        <v>74</v>
      </c>
      <c r="AO320" s="30">
        <v>208</v>
      </c>
      <c r="AP320" s="31">
        <v>3930</v>
      </c>
      <c r="AR320" s="20"/>
      <c r="AS320" s="55">
        <f t="shared" si="29"/>
        <v>1632.9492878526717</v>
      </c>
      <c r="AT320" s="55">
        <f t="shared" si="30"/>
        <v>36.200000000000003</v>
      </c>
      <c r="AU320" s="55">
        <f t="shared" si="31"/>
        <v>11.033221578786955</v>
      </c>
      <c r="AV320" s="55">
        <f t="shared" si="34"/>
        <v>41.152263374485599</v>
      </c>
      <c r="AW320" s="55" cm="1">
        <f t="array" ref="AW320">2*9.81^2*(AS320)^2/(3.1416*(AU320^2)*(_xlfn.IFS(F320="Jet",0.973*0.873*0.98094,F320="Turboprop",0.804*0.979*0.97444,F320="Piston",0.804*0.971*0.97444)*IF(R320="",1,1.09011))*1.225*AV320)</f>
        <v>34994.326570591722</v>
      </c>
      <c r="AX320" s="43">
        <f t="shared" si="32"/>
        <v>3.4994326570591719E-2</v>
      </c>
      <c r="AY320" s="41" t="str" cm="1">
        <f t="array" ref="AY320">_xlfn.IFS( AX320&lt;=0.5, "CAT VI",
    AX320&lt;=2, "CAT V",
    AX320&lt;=5, "CAT IV",
    AX320&lt;=10, "CAT III",AX320&lt;=20, "CAT II",AX320&gt;20, "CAT I")</f>
        <v>CAT VI</v>
      </c>
      <c r="AZ320" s="43">
        <f t="shared" si="33"/>
        <v>1</v>
      </c>
      <c r="BA320" s="43" cm="1">
        <f t="array" ref="BA320">_xlfn.IFS(AY320= "CAT I", 6,AY320= "CAT II", 5,AY320= "CAT III", 4,AY320= "CAT IV", 3,AY320="CAT V", 2, AY320="CAT VI", 1)</f>
        <v>1</v>
      </c>
    </row>
    <row r="321" spans="1:53" x14ac:dyDescent="0.25">
      <c r="A321" s="28" t="s">
        <v>460</v>
      </c>
      <c r="B321" s="20" t="s">
        <v>460</v>
      </c>
      <c r="C321" s="20" t="s">
        <v>461</v>
      </c>
      <c r="D321" s="20" t="s">
        <v>462</v>
      </c>
      <c r="E321" s="20" t="s">
        <v>463</v>
      </c>
      <c r="F321" s="20" t="s">
        <v>151</v>
      </c>
      <c r="G321" s="20">
        <v>1</v>
      </c>
      <c r="H321" s="20" t="s">
        <v>106</v>
      </c>
      <c r="K321" s="20" t="s">
        <v>152</v>
      </c>
      <c r="L321" s="20" t="s">
        <v>153</v>
      </c>
      <c r="M321" s="20">
        <v>79</v>
      </c>
      <c r="N321" s="59">
        <f t="shared" si="28"/>
        <v>40.637860082304528</v>
      </c>
      <c r="Q321" s="29">
        <v>34.200000000000003</v>
      </c>
      <c r="S321" s="29">
        <v>26.3</v>
      </c>
      <c r="T321" s="29">
        <v>7.3</v>
      </c>
      <c r="U321" s="29">
        <v>6.7</v>
      </c>
      <c r="V321" s="29">
        <v>9</v>
      </c>
      <c r="W321" s="29">
        <v>9</v>
      </c>
      <c r="X321" s="30">
        <v>3325</v>
      </c>
      <c r="Y321" s="30">
        <v>3325</v>
      </c>
      <c r="Z321" s="20" t="s">
        <v>48</v>
      </c>
      <c r="AA321" s="20" t="s">
        <v>154</v>
      </c>
      <c r="AB321" s="58" t="s">
        <v>1428</v>
      </c>
      <c r="AC321" s="58" cm="1">
        <f t="array" ref="AC321">_xlfn.IFS(AB321="A (Super Heavy)",6,AB321="B (Upper Heavy)",5,AB321="C (Lower Heavy)",4,AB321="D (Upper Medium)",3,AB321="E (Lower Medium)",2,AB321="F (Light)",1, AB321="Specific Analysis",5)</f>
        <v>1</v>
      </c>
      <c r="AD321" s="29">
        <v>1384</v>
      </c>
      <c r="AE321" s="20" t="s">
        <v>50</v>
      </c>
      <c r="AF321" s="20" t="s">
        <v>156</v>
      </c>
      <c r="AG321" s="20" t="s">
        <v>152</v>
      </c>
      <c r="AH321" s="20" t="s">
        <v>68</v>
      </c>
      <c r="AI321" s="20" t="s">
        <v>68</v>
      </c>
      <c r="AJ321" s="20" t="s">
        <v>68</v>
      </c>
      <c r="AL321" s="20" t="s">
        <v>152</v>
      </c>
      <c r="AM321" s="20">
        <v>1</v>
      </c>
      <c r="AN321" s="20" t="s">
        <v>74</v>
      </c>
      <c r="AO321" s="30">
        <v>635</v>
      </c>
      <c r="AP321" s="31">
        <v>2660</v>
      </c>
      <c r="AR321" s="20"/>
      <c r="AS321" s="55">
        <f t="shared" si="29"/>
        <v>1508.2101061417036</v>
      </c>
      <c r="AT321" s="55">
        <f t="shared" si="30"/>
        <v>34.200000000000003</v>
      </c>
      <c r="AU321" s="55">
        <f t="shared" si="31"/>
        <v>10.423651325815301</v>
      </c>
      <c r="AV321" s="55">
        <f t="shared" si="34"/>
        <v>40.637860082304528</v>
      </c>
      <c r="AW321" s="55" cm="1">
        <f t="array" ref="AW321">2*9.81^2*(AS321)^2/(3.1416*(AU321^2)*(_xlfn.IFS(F321="Jet",0.973*0.873*0.98094,F321="Turboprop",0.804*0.979*0.97444,F321="Piston",0.804*0.971*0.97444)*IF(R321="",1,1.09011))*1.225*AV321)</f>
        <v>33869.10830141441</v>
      </c>
      <c r="AX321" s="43">
        <f t="shared" si="32"/>
        <v>3.3869108301414409E-2</v>
      </c>
      <c r="AY321" s="41" t="str" cm="1">
        <f t="array" ref="AY321">_xlfn.IFS( AX321&lt;=0.5, "CAT VI",
    AX321&lt;=2, "CAT V",
    AX321&lt;=5, "CAT IV",
    AX321&lt;=10, "CAT III",AX321&lt;=20, "CAT II",AX321&gt;20, "CAT I")</f>
        <v>CAT VI</v>
      </c>
      <c r="AZ321" s="43">
        <f t="shared" si="33"/>
        <v>1</v>
      </c>
      <c r="BA321" s="43" cm="1">
        <f t="array" ref="BA321">_xlfn.IFS(AY321= "CAT I", 6,AY321= "CAT II", 5,AY321= "CAT III", 4,AY321= "CAT IV", 3,AY321="CAT V", 2, AY321="CAT VI", 1)</f>
        <v>1</v>
      </c>
    </row>
    <row r="322" spans="1:53" x14ac:dyDescent="0.25">
      <c r="A322" s="28" t="s">
        <v>1054</v>
      </c>
      <c r="B322" s="20" t="s">
        <v>1054</v>
      </c>
      <c r="C322" s="20" t="s">
        <v>191</v>
      </c>
      <c r="D322" s="20" t="s">
        <v>1055</v>
      </c>
      <c r="E322" s="20" t="s">
        <v>1056</v>
      </c>
      <c r="F322" s="20" t="s">
        <v>151</v>
      </c>
      <c r="G322" s="20">
        <v>1</v>
      </c>
      <c r="H322" s="20" t="s">
        <v>106</v>
      </c>
      <c r="K322" s="20" t="s">
        <v>152</v>
      </c>
      <c r="L322" s="20" t="s">
        <v>153</v>
      </c>
      <c r="M322" s="20">
        <v>62</v>
      </c>
      <c r="N322" s="59">
        <f t="shared" ref="N322:N385" si="35">M322/1.944</f>
        <v>31.89300411522634</v>
      </c>
      <c r="Q322" s="29">
        <v>35</v>
      </c>
      <c r="S322" s="29">
        <v>24.7</v>
      </c>
      <c r="T322" s="29">
        <v>7.2</v>
      </c>
      <c r="U322" s="29">
        <v>6.5</v>
      </c>
      <c r="V322" s="29">
        <v>6.5</v>
      </c>
      <c r="W322" s="29">
        <v>10.5</v>
      </c>
      <c r="X322" s="30">
        <v>3000</v>
      </c>
      <c r="Y322" s="30">
        <v>3000</v>
      </c>
      <c r="Z322" s="20" t="s">
        <v>48</v>
      </c>
      <c r="AA322" s="20" t="s">
        <v>154</v>
      </c>
      <c r="AB322" s="58" t="s">
        <v>1428</v>
      </c>
      <c r="AC322" s="58" cm="1">
        <f t="array" ref="AC322">_xlfn.IFS(AB322="A (Super Heavy)",6,AB322="B (Upper Heavy)",5,AB322="C (Lower Heavy)",4,AB322="D (Upper Medium)",3,AB322="E (Lower Medium)",2,AB322="F (Light)",1, AB322="Specific Analysis",5)</f>
        <v>1</v>
      </c>
      <c r="AD322" s="29">
        <v>1337.9</v>
      </c>
      <c r="AE322" s="20" t="s">
        <v>50</v>
      </c>
      <c r="AF322" s="20" t="s">
        <v>156</v>
      </c>
      <c r="AG322" s="20" t="s">
        <v>152</v>
      </c>
      <c r="AH322" s="20" t="s">
        <v>68</v>
      </c>
      <c r="AI322" s="20" t="s">
        <v>68</v>
      </c>
      <c r="AJ322" s="20" t="s">
        <v>68</v>
      </c>
      <c r="AL322" s="20" t="s">
        <v>152</v>
      </c>
      <c r="AM322" s="20">
        <v>3</v>
      </c>
      <c r="AN322" s="20" t="s">
        <v>74</v>
      </c>
      <c r="AO322" s="30">
        <v>62</v>
      </c>
      <c r="AP322" s="31">
        <v>10300</v>
      </c>
      <c r="AR322" s="20"/>
      <c r="AS322" s="55">
        <f t="shared" ref="AS322:AS389" si="36">Y322/2.2046</f>
        <v>1360.7910732105597</v>
      </c>
      <c r="AT322" s="55">
        <f t="shared" ref="AT322:AT389" si="37">IF(R322="",Q322,R322)</f>
        <v>35</v>
      </c>
      <c r="AU322" s="55">
        <f t="shared" ref="AU322:AU385" si="38">AT322/3.281</f>
        <v>10.667479427003961</v>
      </c>
      <c r="AV322" s="55">
        <f t="shared" si="34"/>
        <v>31.89300411522634</v>
      </c>
      <c r="AW322" s="55" cm="1">
        <f t="array" ref="AW322">2*9.81^2*(AS322)^2/(3.1416*(AU322^2)*(_xlfn.IFS(F322="Jet",0.973*0.873*0.98094,F322="Turboprop",0.804*0.979*0.97444,F322="Piston",0.804*0.971*0.97444)*IF(R322="",1,1.09011))*1.225*AV322)</f>
        <v>33543.972870430989</v>
      </c>
      <c r="AX322" s="43">
        <f t="shared" ref="AX322:AX385" si="39">AW322/1000000</f>
        <v>3.3543972870430989E-2</v>
      </c>
      <c r="AY322" s="41" t="str" cm="1">
        <f t="array" ref="AY322">_xlfn.IFS( AX322&lt;=0.5, "CAT VI",
    AX322&lt;=2, "CAT V",
    AX322&lt;=5, "CAT IV",
    AX322&lt;=10, "CAT III",AX322&lt;=20, "CAT II",AX322&gt;20, "CAT I")</f>
        <v>CAT VI</v>
      </c>
      <c r="AZ322" s="43">
        <f t="shared" ref="AZ322:AZ389" si="40">AC322</f>
        <v>1</v>
      </c>
      <c r="BA322" s="43" cm="1">
        <f t="array" ref="BA322">_xlfn.IFS(AY322= "CAT I", 6,AY322= "CAT II", 5,AY322= "CAT III", 4,AY322= "CAT IV", 3,AY322="CAT V", 2, AY322="CAT VI", 1)</f>
        <v>1</v>
      </c>
    </row>
    <row r="323" spans="1:53" x14ac:dyDescent="0.25">
      <c r="A323" s="28" t="s">
        <v>1240</v>
      </c>
      <c r="B323" s="20" t="s">
        <v>1240</v>
      </c>
      <c r="C323" s="20" t="s">
        <v>1241</v>
      </c>
      <c r="D323" s="20" t="s">
        <v>1242</v>
      </c>
      <c r="E323" s="20" t="s">
        <v>1243</v>
      </c>
      <c r="F323" s="20" t="s">
        <v>151</v>
      </c>
      <c r="G323" s="20">
        <v>1</v>
      </c>
      <c r="H323" s="20" t="s">
        <v>106</v>
      </c>
      <c r="K323" s="20" t="s">
        <v>152</v>
      </c>
      <c r="L323" s="20" t="s">
        <v>153</v>
      </c>
      <c r="M323" s="20">
        <v>75</v>
      </c>
      <c r="N323" s="59">
        <f t="shared" si="35"/>
        <v>38.580246913580247</v>
      </c>
      <c r="Q323" s="29">
        <v>32.700000000000003</v>
      </c>
      <c r="S323" s="29">
        <v>25.4</v>
      </c>
      <c r="T323" s="29">
        <v>9.4</v>
      </c>
      <c r="U323" s="29">
        <v>6.1</v>
      </c>
      <c r="V323" s="29">
        <v>6.1</v>
      </c>
      <c r="W323" s="29">
        <v>8.3000000000000007</v>
      </c>
      <c r="X323" s="30">
        <v>3080</v>
      </c>
      <c r="Y323" s="30">
        <v>3080</v>
      </c>
      <c r="Z323" s="20" t="s">
        <v>48</v>
      </c>
      <c r="AA323" s="20" t="s">
        <v>154</v>
      </c>
      <c r="AB323" s="58" t="s">
        <v>1428</v>
      </c>
      <c r="AC323" s="58" cm="1">
        <f t="array" ref="AC323">_xlfn.IFS(AB323="A (Super Heavy)",6,AB323="B (Upper Heavy)",5,AB323="C (Lower Heavy)",4,AB323="D (Upper Medium)",3,AB323="E (Lower Medium)",2,AB323="F (Light)",1, AB323="Specific Analysis",5)</f>
        <v>1</v>
      </c>
      <c r="AD323" s="29">
        <v>1298.0999999999999</v>
      </c>
      <c r="AE323" s="20" t="s">
        <v>50</v>
      </c>
      <c r="AF323" s="20" t="s">
        <v>156</v>
      </c>
      <c r="AG323" s="20" t="s">
        <v>152</v>
      </c>
      <c r="AH323" s="20" t="s">
        <v>68</v>
      </c>
      <c r="AI323" s="20" t="s">
        <v>68</v>
      </c>
      <c r="AJ323" s="20" t="s">
        <v>68</v>
      </c>
      <c r="AL323" s="20" t="s">
        <v>152</v>
      </c>
      <c r="AM323" s="20" t="s">
        <v>47</v>
      </c>
      <c r="AN323" s="20" t="s">
        <v>56</v>
      </c>
      <c r="AO323" s="30">
        <v>194</v>
      </c>
      <c r="AP323" s="31">
        <v>2458</v>
      </c>
      <c r="AR323" s="20"/>
      <c r="AS323" s="55">
        <f t="shared" si="36"/>
        <v>1397.0788351628412</v>
      </c>
      <c r="AT323" s="55">
        <f t="shared" si="37"/>
        <v>32.700000000000003</v>
      </c>
      <c r="AU323" s="55">
        <f t="shared" si="38"/>
        <v>9.96647363608656</v>
      </c>
      <c r="AV323" s="55">
        <f t="shared" si="34"/>
        <v>38.580246913580247</v>
      </c>
      <c r="AW323" s="55" cm="1">
        <f t="array" ref="AW323">2*9.81^2*(AS323)^2/(3.1416*(AU323^2)*(_xlfn.IFS(F323="Jet",0.973*0.873*0.98094,F323="Turboprop",0.804*0.979*0.97444,F323="Piston",0.804*0.971*0.97444)*IF(R323="",1,1.09011))*1.225*AV323)</f>
        <v>33484.54725393124</v>
      </c>
      <c r="AX323" s="43">
        <f t="shared" si="39"/>
        <v>3.3484547253931241E-2</v>
      </c>
      <c r="AY323" s="41" t="str" cm="1">
        <f t="array" ref="AY323">_xlfn.IFS( AX323&lt;=0.5, "CAT VI",
    AX323&lt;=2, "CAT V",
    AX323&lt;=5, "CAT IV",
    AX323&lt;=10, "CAT III",AX323&lt;=20, "CAT II",AX323&gt;20, "CAT I")</f>
        <v>CAT VI</v>
      </c>
      <c r="AZ323" s="43">
        <f t="shared" si="40"/>
        <v>1</v>
      </c>
      <c r="BA323" s="43" cm="1">
        <f t="array" ref="BA323">_xlfn.IFS(AY323= "CAT I", 6,AY323= "CAT II", 5,AY323= "CAT III", 4,AY323= "CAT IV", 3,AY323="CAT V", 2, AY323="CAT VI", 1)</f>
        <v>1</v>
      </c>
    </row>
    <row r="324" spans="1:53" x14ac:dyDescent="0.25">
      <c r="A324" s="28" t="s">
        <v>534</v>
      </c>
      <c r="B324" s="20" t="s">
        <v>534</v>
      </c>
      <c r="C324" s="20" t="s">
        <v>472</v>
      </c>
      <c r="D324" s="20" t="s">
        <v>535</v>
      </c>
      <c r="E324" s="20" t="s">
        <v>536</v>
      </c>
      <c r="F324" s="20" t="s">
        <v>151</v>
      </c>
      <c r="G324" s="20">
        <v>1</v>
      </c>
      <c r="H324" s="20" t="s">
        <v>106</v>
      </c>
      <c r="K324" s="20" t="s">
        <v>152</v>
      </c>
      <c r="L324" s="20" t="s">
        <v>153</v>
      </c>
      <c r="M324" s="20">
        <v>78</v>
      </c>
      <c r="N324" s="59">
        <f t="shared" si="35"/>
        <v>40.123456790123456</v>
      </c>
      <c r="Q324" s="29">
        <v>36.1</v>
      </c>
      <c r="S324" s="29">
        <v>25.2</v>
      </c>
      <c r="T324" s="29">
        <v>9</v>
      </c>
      <c r="U324" s="29">
        <v>7.7</v>
      </c>
      <c r="V324" s="29">
        <v>7.7</v>
      </c>
      <c r="W324" s="29">
        <v>8.1999999999999993</v>
      </c>
      <c r="X324" s="30">
        <v>3600</v>
      </c>
      <c r="Y324" s="30">
        <v>3420</v>
      </c>
      <c r="Z324" s="20" t="s">
        <v>48</v>
      </c>
      <c r="AA324" s="20" t="s">
        <v>154</v>
      </c>
      <c r="AB324" s="58" t="s">
        <v>1428</v>
      </c>
      <c r="AC324" s="58" cm="1">
        <f t="array" ref="AC324">_xlfn.IFS(AB324="A (Super Heavy)",6,AB324="B (Upper Heavy)",5,AB324="C (Lower Heavy)",4,AB324="D (Upper Medium)",3,AB324="E (Lower Medium)",2,AB324="F (Light)",1, AB324="Specific Analysis",5)</f>
        <v>1</v>
      </c>
      <c r="AD324" s="29">
        <v>1392.2</v>
      </c>
      <c r="AE324" s="20" t="s">
        <v>50</v>
      </c>
      <c r="AF324" s="20" t="s">
        <v>156</v>
      </c>
      <c r="AG324" s="20" t="s">
        <v>152</v>
      </c>
      <c r="AH324" s="20" t="s">
        <v>68</v>
      </c>
      <c r="AI324" s="20" t="s">
        <v>68</v>
      </c>
      <c r="AJ324" s="20" t="s">
        <v>68</v>
      </c>
      <c r="AL324" s="20" t="s">
        <v>152</v>
      </c>
      <c r="AM324" s="20">
        <v>7</v>
      </c>
      <c r="AN324" s="20" t="s">
        <v>74</v>
      </c>
      <c r="AO324" s="30">
        <v>68</v>
      </c>
      <c r="AP324" s="31">
        <v>4872</v>
      </c>
      <c r="AR324" s="20"/>
      <c r="AS324" s="55">
        <f t="shared" si="36"/>
        <v>1551.3018234600381</v>
      </c>
      <c r="AT324" s="55">
        <f t="shared" si="37"/>
        <v>36.1</v>
      </c>
      <c r="AU324" s="55">
        <f t="shared" si="38"/>
        <v>11.002743066138372</v>
      </c>
      <c r="AV324" s="55">
        <f t="shared" si="34"/>
        <v>40.123456790123456</v>
      </c>
      <c r="AW324" s="55" cm="1">
        <f t="array" ref="AW324">2*9.81^2*(AS324)^2/(3.1416*(AU324^2)*(_xlfn.IFS(F324="Jet",0.973*0.873*0.98094,F324="Turboprop",0.804*0.979*0.97444,F324="Piston",0.804*0.971*0.97444)*IF(R324="",1,1.09011))*1.225*AV324)</f>
        <v>32571.890980301319</v>
      </c>
      <c r="AX324" s="43">
        <f t="shared" si="39"/>
        <v>3.2571890980301318E-2</v>
      </c>
      <c r="AY324" s="41" t="str" cm="1">
        <f t="array" ref="AY324">_xlfn.IFS( AX324&lt;=0.5, "CAT VI",
    AX324&lt;=2, "CAT V",
    AX324&lt;=5, "CAT IV",
    AX324&lt;=10, "CAT III",AX324&lt;=20, "CAT II",AX324&gt;20, "CAT I")</f>
        <v>CAT VI</v>
      </c>
      <c r="AZ324" s="43">
        <f t="shared" si="40"/>
        <v>1</v>
      </c>
      <c r="BA324" s="43" cm="1">
        <f t="array" ref="BA324">_xlfn.IFS(AY324= "CAT I", 6,AY324= "CAT II", 5,AY324= "CAT III", 4,AY324= "CAT IV", 3,AY324="CAT V", 2, AY324="CAT VI", 1)</f>
        <v>1</v>
      </c>
    </row>
    <row r="325" spans="1:53" x14ac:dyDescent="0.25">
      <c r="A325" s="28" t="s">
        <v>1178</v>
      </c>
      <c r="B325" s="20" t="s">
        <v>1178</v>
      </c>
      <c r="C325" s="20" t="s">
        <v>1179</v>
      </c>
      <c r="D325" s="20" t="s">
        <v>1180</v>
      </c>
      <c r="E325" s="20" t="s">
        <v>1181</v>
      </c>
      <c r="F325" s="20" t="s">
        <v>151</v>
      </c>
      <c r="G325" s="20">
        <v>1</v>
      </c>
      <c r="H325" s="20" t="s">
        <v>106</v>
      </c>
      <c r="K325" s="20" t="s">
        <v>152</v>
      </c>
      <c r="L325" s="20" t="s">
        <v>153</v>
      </c>
      <c r="M325" s="20">
        <v>77</v>
      </c>
      <c r="N325" s="59">
        <f t="shared" si="35"/>
        <v>39.609053497942391</v>
      </c>
      <c r="Q325" s="29">
        <v>38.299999999999997</v>
      </c>
      <c r="S325" s="29">
        <v>26</v>
      </c>
      <c r="T325" s="29">
        <v>8.9</v>
      </c>
      <c r="U325" s="29">
        <v>9.1</v>
      </c>
      <c r="V325" s="29">
        <v>6.5</v>
      </c>
      <c r="W325" s="29">
        <v>12.4</v>
      </c>
      <c r="X325" s="30">
        <v>3600</v>
      </c>
      <c r="Y325" s="30">
        <v>3600</v>
      </c>
      <c r="Z325" s="20" t="s">
        <v>48</v>
      </c>
      <c r="AA325" s="20" t="s">
        <v>154</v>
      </c>
      <c r="AB325" s="58" t="s">
        <v>1428</v>
      </c>
      <c r="AC325" s="58" cm="1">
        <f t="array" ref="AC325">_xlfn.IFS(AB325="A (Super Heavy)",6,AB325="B (Upper Heavy)",5,AB325="C (Lower Heavy)",4,AB325="D (Upper Medium)",3,AB325="E (Lower Medium)",2,AB325="F (Light)",1, AB325="Specific Analysis",5)</f>
        <v>1</v>
      </c>
      <c r="AD325" s="29">
        <v>1497.3</v>
      </c>
      <c r="AE325" s="20" t="s">
        <v>50</v>
      </c>
      <c r="AF325" s="20" t="s">
        <v>156</v>
      </c>
      <c r="AG325" s="20" t="s">
        <v>152</v>
      </c>
      <c r="AH325" s="20" t="s">
        <v>68</v>
      </c>
      <c r="AI325" s="20" t="s">
        <v>68</v>
      </c>
      <c r="AJ325" s="20" t="s">
        <v>68</v>
      </c>
      <c r="AL325" s="20" t="s">
        <v>152</v>
      </c>
      <c r="AM325" s="20" t="s">
        <v>47</v>
      </c>
      <c r="AN325" s="20" t="s">
        <v>74</v>
      </c>
      <c r="AO325" s="30">
        <v>1561</v>
      </c>
      <c r="AP325" s="31">
        <v>134736</v>
      </c>
      <c r="AR325" s="20"/>
      <c r="AS325" s="55">
        <f t="shared" si="36"/>
        <v>1632.9492878526717</v>
      </c>
      <c r="AT325" s="55">
        <f t="shared" si="37"/>
        <v>38.299999999999997</v>
      </c>
      <c r="AU325" s="55">
        <f t="shared" si="38"/>
        <v>11.673270344407191</v>
      </c>
      <c r="AV325" s="55">
        <f t="shared" si="34"/>
        <v>39.609053497942391</v>
      </c>
      <c r="AW325" s="55" cm="1">
        <f t="array" ref="AW325">2*9.81^2*(AS325)^2/(3.1416*(AU325^2)*(_xlfn.IFS(F325="Jet",0.973*0.873*0.98094,F325="Turboprop",0.804*0.979*0.97444,F325="Piston",0.804*0.971*0.97444)*IF(R325="",1,1.09011))*1.225*AV325)</f>
        <v>32480.0355066355</v>
      </c>
      <c r="AX325" s="43">
        <f t="shared" si="39"/>
        <v>3.2480035506635502E-2</v>
      </c>
      <c r="AY325" s="41" t="str" cm="1">
        <f t="array" ref="AY325">_xlfn.IFS( AX325&lt;=0.5, "CAT VI",
    AX325&lt;=2, "CAT V",
    AX325&lt;=5, "CAT IV",
    AX325&lt;=10, "CAT III",AX325&lt;=20, "CAT II",AX325&gt;20, "CAT I")</f>
        <v>CAT VI</v>
      </c>
      <c r="AZ325" s="43">
        <f t="shared" si="40"/>
        <v>1</v>
      </c>
      <c r="BA325" s="43" cm="1">
        <f t="array" ref="BA325">_xlfn.IFS(AY325= "CAT I", 6,AY325= "CAT II", 5,AY325= "CAT III", 4,AY325= "CAT IV", 3,AY325="CAT V", 2, AY325="CAT VI", 1)</f>
        <v>1</v>
      </c>
    </row>
    <row r="326" spans="1:53" x14ac:dyDescent="0.25">
      <c r="A326" s="28" t="s">
        <v>1133</v>
      </c>
      <c r="B326" s="20" t="s">
        <v>1133</v>
      </c>
      <c r="C326" s="20" t="s">
        <v>191</v>
      </c>
      <c r="D326" s="20" t="s">
        <v>1134</v>
      </c>
      <c r="E326" s="20" t="s">
        <v>1135</v>
      </c>
      <c r="F326" s="20" t="s">
        <v>151</v>
      </c>
      <c r="G326" s="20">
        <v>1</v>
      </c>
      <c r="H326" s="20" t="s">
        <v>106</v>
      </c>
      <c r="K326" s="20" t="s">
        <v>152</v>
      </c>
      <c r="L326" s="20" t="s">
        <v>153</v>
      </c>
      <c r="M326" s="20">
        <v>75</v>
      </c>
      <c r="N326" s="59">
        <f t="shared" si="35"/>
        <v>38.580246913580247</v>
      </c>
      <c r="Q326" s="29">
        <v>43</v>
      </c>
      <c r="S326" s="29">
        <v>28.9</v>
      </c>
      <c r="T326" s="29">
        <v>11.3</v>
      </c>
      <c r="U326" s="29">
        <v>8</v>
      </c>
      <c r="V326" s="29">
        <v>8</v>
      </c>
      <c r="W326" s="29">
        <v>12.3</v>
      </c>
      <c r="X326" s="30">
        <v>4340</v>
      </c>
      <c r="Y326" s="30">
        <v>3900</v>
      </c>
      <c r="Z326" s="20" t="s">
        <v>48</v>
      </c>
      <c r="AA326" s="20" t="s">
        <v>154</v>
      </c>
      <c r="AB326" s="58" t="s">
        <v>1428</v>
      </c>
      <c r="AC326" s="58" cm="1">
        <f t="array" ref="AC326">_xlfn.IFS(AB326="A (Super Heavy)",6,AB326="B (Upper Heavy)",5,AB326="C (Lower Heavy)",4,AB326="D (Upper Medium)",3,AB326="E (Lower Medium)",2,AB326="F (Light)",1, AB326="Specific Analysis",5)</f>
        <v>1</v>
      </c>
      <c r="AD326" s="29">
        <v>1796.5</v>
      </c>
      <c r="AE326" s="20" t="s">
        <v>50</v>
      </c>
      <c r="AF326" s="20" t="s">
        <v>156</v>
      </c>
      <c r="AG326" s="20" t="s">
        <v>152</v>
      </c>
      <c r="AH326" s="20" t="s">
        <v>68</v>
      </c>
      <c r="AI326" s="20" t="s">
        <v>68</v>
      </c>
      <c r="AJ326" s="20" t="s">
        <v>68</v>
      </c>
      <c r="AL326" s="20" t="s">
        <v>152</v>
      </c>
      <c r="AM326" s="20">
        <v>4</v>
      </c>
      <c r="AN326" s="20" t="s">
        <v>56</v>
      </c>
      <c r="AO326" s="30">
        <v>222</v>
      </c>
      <c r="AP326" s="31">
        <v>54814</v>
      </c>
      <c r="AR326" s="20"/>
      <c r="AS326" s="55">
        <f t="shared" si="36"/>
        <v>1769.0283951737276</v>
      </c>
      <c r="AT326" s="55">
        <f t="shared" si="37"/>
        <v>43</v>
      </c>
      <c r="AU326" s="55">
        <f t="shared" si="38"/>
        <v>13.105760438890581</v>
      </c>
      <c r="AV326" s="55">
        <f t="shared" si="34"/>
        <v>38.580246913580247</v>
      </c>
      <c r="AW326" s="55" cm="1">
        <f t="array" ref="AW326">2*9.81^2*(AS326)^2/(3.1416*(AU326^2)*(_xlfn.IFS(F326="Jet",0.973*0.873*0.98094,F326="Turboprop",0.804*0.979*0.97444,F326="Piston",0.804*0.971*0.97444)*IF(R326="",1,1.09011))*1.225*AV326)</f>
        <v>31047.798159514019</v>
      </c>
      <c r="AX326" s="43">
        <f t="shared" si="39"/>
        <v>3.1047798159514018E-2</v>
      </c>
      <c r="AY326" s="41" t="str" cm="1">
        <f t="array" ref="AY326">_xlfn.IFS( AX326&lt;=0.5, "CAT VI",
    AX326&lt;=2, "CAT V",
    AX326&lt;=5, "CAT IV",
    AX326&lt;=10, "CAT III",AX326&lt;=20, "CAT II",AX326&gt;20, "CAT I")</f>
        <v>CAT VI</v>
      </c>
      <c r="AZ326" s="43">
        <f t="shared" si="40"/>
        <v>1</v>
      </c>
      <c r="BA326" s="43" cm="1">
        <f t="array" ref="BA326">_xlfn.IFS(AY326= "CAT I", 6,AY326= "CAT II", 5,AY326= "CAT III", 4,AY326= "CAT IV", 3,AY326="CAT V", 2, AY326="CAT VI", 1)</f>
        <v>1</v>
      </c>
    </row>
    <row r="327" spans="1:53" x14ac:dyDescent="0.25">
      <c r="A327" s="28" t="s">
        <v>626</v>
      </c>
      <c r="B327" s="20" t="s">
        <v>626</v>
      </c>
      <c r="C327" s="20" t="s">
        <v>472</v>
      </c>
      <c r="D327" s="20" t="s">
        <v>627</v>
      </c>
      <c r="E327" s="20" t="s">
        <v>628</v>
      </c>
      <c r="F327" s="20" t="s">
        <v>151</v>
      </c>
      <c r="G327" s="20">
        <v>1</v>
      </c>
      <c r="H327" s="20" t="s">
        <v>106</v>
      </c>
      <c r="K327" s="20" t="s">
        <v>152</v>
      </c>
      <c r="L327" s="20" t="s">
        <v>153</v>
      </c>
      <c r="M327" s="20">
        <v>64</v>
      </c>
      <c r="N327" s="59">
        <f t="shared" si="35"/>
        <v>32.921810699588477</v>
      </c>
      <c r="Q327" s="29">
        <v>36</v>
      </c>
      <c r="S327" s="29">
        <v>29</v>
      </c>
      <c r="T327" s="29">
        <v>9.3000000000000007</v>
      </c>
      <c r="U327" s="29">
        <v>5.6</v>
      </c>
      <c r="V327" s="29">
        <v>5.6</v>
      </c>
      <c r="W327" s="29">
        <v>9</v>
      </c>
      <c r="X327" s="30">
        <v>3100</v>
      </c>
      <c r="Y327" s="30">
        <v>2950</v>
      </c>
      <c r="Z327" s="20" t="s">
        <v>48</v>
      </c>
      <c r="AA327" s="20" t="s">
        <v>154</v>
      </c>
      <c r="AB327" s="58" t="s">
        <v>1428</v>
      </c>
      <c r="AC327" s="58" cm="1">
        <f t="array" ref="AC327">_xlfn.IFS(AB327="A (Super Heavy)",6,AB327="B (Upper Heavy)",5,AB327="C (Lower Heavy)",4,AB327="D (Upper Medium)",3,AB327="E (Lower Medium)",2,AB327="F (Light)",1, AB327="Specific Analysis",5)</f>
        <v>1</v>
      </c>
      <c r="AD327" s="29">
        <v>1564</v>
      </c>
      <c r="AE327" s="20" t="s">
        <v>50</v>
      </c>
      <c r="AF327" s="20" t="s">
        <v>156</v>
      </c>
      <c r="AG327" s="20" t="s">
        <v>152</v>
      </c>
      <c r="AH327" s="20" t="s">
        <v>68</v>
      </c>
      <c r="AI327" s="20" t="s">
        <v>68</v>
      </c>
      <c r="AJ327" s="20" t="s">
        <v>68</v>
      </c>
      <c r="AL327" s="20" t="s">
        <v>152</v>
      </c>
      <c r="AM327" s="20">
        <v>2</v>
      </c>
      <c r="AN327" s="20" t="s">
        <v>74</v>
      </c>
      <c r="AO327" s="30">
        <v>719</v>
      </c>
      <c r="AP327" s="31">
        <v>9232</v>
      </c>
      <c r="AR327" s="20"/>
      <c r="AS327" s="55">
        <f t="shared" si="36"/>
        <v>1338.1112219903837</v>
      </c>
      <c r="AT327" s="55">
        <f t="shared" si="37"/>
        <v>36</v>
      </c>
      <c r="AU327" s="55">
        <f t="shared" si="38"/>
        <v>10.97226455348979</v>
      </c>
      <c r="AV327" s="55">
        <f t="shared" si="34"/>
        <v>32.921810699588477</v>
      </c>
      <c r="AW327" s="55" cm="1">
        <f t="array" ref="AW327">2*9.81^2*(AS327)^2/(3.1416*(AU327^2)*(_xlfn.IFS(F327="Jet",0.973*0.873*0.98094,F327="Turboprop",0.804*0.979*0.97444,F327="Piston",0.804*0.971*0.97444)*IF(R327="",1,1.09011))*1.225*AV327)</f>
        <v>29700.162352616902</v>
      </c>
      <c r="AX327" s="43">
        <f t="shared" si="39"/>
        <v>2.9700162352616903E-2</v>
      </c>
      <c r="AY327" s="41" t="str" cm="1">
        <f t="array" ref="AY327">_xlfn.IFS( AX327&lt;=0.5, "CAT VI",
    AX327&lt;=2, "CAT V",
    AX327&lt;=5, "CAT IV",
    AX327&lt;=10, "CAT III",AX327&lt;=20, "CAT II",AX327&gt;20, "CAT I")</f>
        <v>CAT VI</v>
      </c>
      <c r="AZ327" s="43">
        <f t="shared" si="40"/>
        <v>1</v>
      </c>
      <c r="BA327" s="43" cm="1">
        <f t="array" ref="BA327">_xlfn.IFS(AY327= "CAT I", 6,AY327= "CAT II", 5,AY327= "CAT III", 4,AY327= "CAT IV", 3,AY327="CAT V", 2, AY327="CAT VI", 1)</f>
        <v>1</v>
      </c>
    </row>
    <row r="328" spans="1:53" x14ac:dyDescent="0.25">
      <c r="A328" s="28" t="s">
        <v>994</v>
      </c>
      <c r="B328" s="20" t="s">
        <v>994</v>
      </c>
      <c r="C328" s="20" t="s">
        <v>806</v>
      </c>
      <c r="D328" s="20" t="s">
        <v>995</v>
      </c>
      <c r="E328" s="20" t="s">
        <v>996</v>
      </c>
      <c r="F328" s="20" t="s">
        <v>151</v>
      </c>
      <c r="G328" s="20">
        <v>1</v>
      </c>
      <c r="H328" s="20" t="s">
        <v>106</v>
      </c>
      <c r="K328" s="20" t="s">
        <v>152</v>
      </c>
      <c r="L328" s="20" t="s">
        <v>153</v>
      </c>
      <c r="M328" s="20">
        <v>81</v>
      </c>
      <c r="N328" s="59">
        <f t="shared" si="35"/>
        <v>41.666666666666664</v>
      </c>
      <c r="Q328" s="29">
        <v>32.6</v>
      </c>
      <c r="S328" s="29">
        <v>25</v>
      </c>
      <c r="T328" s="29">
        <v>8</v>
      </c>
      <c r="U328" s="29">
        <v>6.6</v>
      </c>
      <c r="V328" s="29">
        <v>6.6</v>
      </c>
      <c r="W328" s="29">
        <v>7.8</v>
      </c>
      <c r="X328" s="30">
        <v>3200</v>
      </c>
      <c r="Y328" s="30">
        <v>3000</v>
      </c>
      <c r="Z328" s="20" t="s">
        <v>48</v>
      </c>
      <c r="AA328" s="20" t="s">
        <v>154</v>
      </c>
      <c r="AB328" s="58" t="s">
        <v>1428</v>
      </c>
      <c r="AC328" s="58" cm="1">
        <f t="array" ref="AC328">_xlfn.IFS(AB328="A (Super Heavy)",6,AB328="B (Upper Heavy)",5,AB328="C (Lower Heavy)",4,AB328="D (Upper Medium)",3,AB328="E (Lower Medium)",2,AB328="F (Light)",1, AB328="Specific Analysis",5)</f>
        <v>1</v>
      </c>
      <c r="AD328" s="29">
        <v>1278</v>
      </c>
      <c r="AE328" s="20" t="s">
        <v>50</v>
      </c>
      <c r="AF328" s="20" t="s">
        <v>156</v>
      </c>
      <c r="AG328" s="20" t="s">
        <v>152</v>
      </c>
      <c r="AH328" s="20" t="s">
        <v>68</v>
      </c>
      <c r="AI328" s="20" t="s">
        <v>68</v>
      </c>
      <c r="AJ328" s="20" t="s">
        <v>68</v>
      </c>
      <c r="AL328" s="20" t="s">
        <v>152</v>
      </c>
      <c r="AM328" s="20" t="s">
        <v>47</v>
      </c>
      <c r="AN328" s="20" t="s">
        <v>56</v>
      </c>
      <c r="AO328" s="30">
        <v>62</v>
      </c>
      <c r="AP328" s="31">
        <v>2694</v>
      </c>
      <c r="AR328" s="20"/>
      <c r="AS328" s="55">
        <f t="shared" si="36"/>
        <v>1360.7910732105597</v>
      </c>
      <c r="AT328" s="55">
        <f t="shared" si="37"/>
        <v>32.6</v>
      </c>
      <c r="AU328" s="55">
        <f t="shared" si="38"/>
        <v>9.9359951234379764</v>
      </c>
      <c r="AV328" s="55">
        <f t="shared" ref="AV328:AV389" si="41">M328/1.944</f>
        <v>41.666666666666664</v>
      </c>
      <c r="AW328" s="55" cm="1">
        <f t="array" ref="AW328">2*9.81^2*(AS328)^2/(3.1416*(AU328^2)*(_xlfn.IFS(F328="Jet",0.973*0.873*0.98094,F328="Turboprop",0.804*0.979*0.97444,F328="Piston",0.804*0.971*0.97444)*IF(R328="",1,1.09011))*1.225*AV328)</f>
        <v>29595.253025191269</v>
      </c>
      <c r="AX328" s="43">
        <f t="shared" si="39"/>
        <v>2.9595253025191268E-2</v>
      </c>
      <c r="AY328" s="41" t="str" cm="1">
        <f t="array" ref="AY328">_xlfn.IFS( AX328&lt;=0.5, "CAT VI",
    AX328&lt;=2, "CAT V",
    AX328&lt;=5, "CAT IV",
    AX328&lt;=10, "CAT III",AX328&lt;=20, "CAT II",AX328&gt;20, "CAT I")</f>
        <v>CAT VI</v>
      </c>
      <c r="AZ328" s="43">
        <f t="shared" si="40"/>
        <v>1</v>
      </c>
      <c r="BA328" s="43" cm="1">
        <f t="array" ref="BA328">_xlfn.IFS(AY328= "CAT I", 6,AY328= "CAT II", 5,AY328= "CAT III", 4,AY328= "CAT IV", 3,AY328="CAT V", 2, AY328="CAT VI", 1)</f>
        <v>1</v>
      </c>
    </row>
    <row r="329" spans="1:53" x14ac:dyDescent="0.25">
      <c r="A329" s="28" t="s">
        <v>508</v>
      </c>
      <c r="B329" s="20" t="s">
        <v>508</v>
      </c>
      <c r="C329" s="20" t="s">
        <v>472</v>
      </c>
      <c r="D329" s="20" t="s">
        <v>509</v>
      </c>
      <c r="E329" s="20" t="s">
        <v>510</v>
      </c>
      <c r="F329" s="20" t="s">
        <v>151</v>
      </c>
      <c r="G329" s="20">
        <v>1</v>
      </c>
      <c r="H329" s="20" t="s">
        <v>106</v>
      </c>
      <c r="K329" s="20" t="s">
        <v>152</v>
      </c>
      <c r="L329" s="20" t="s">
        <v>153</v>
      </c>
      <c r="M329" s="20">
        <v>65</v>
      </c>
      <c r="N329" s="59">
        <f t="shared" si="35"/>
        <v>33.436213991769549</v>
      </c>
      <c r="Q329" s="29">
        <v>36</v>
      </c>
      <c r="S329" s="29">
        <v>29</v>
      </c>
      <c r="T329" s="29">
        <v>9.3000000000000007</v>
      </c>
      <c r="U329" s="29">
        <v>5.6</v>
      </c>
      <c r="V329" s="29">
        <v>5.6</v>
      </c>
      <c r="W329" s="29">
        <v>9</v>
      </c>
      <c r="X329" s="30">
        <v>3100</v>
      </c>
      <c r="Y329" s="30">
        <v>2950</v>
      </c>
      <c r="Z329" s="20" t="s">
        <v>48</v>
      </c>
      <c r="AA329" s="20" t="s">
        <v>154</v>
      </c>
      <c r="AB329" s="58" t="s">
        <v>1428</v>
      </c>
      <c r="AC329" s="58" cm="1">
        <f t="array" ref="AC329">_xlfn.IFS(AB329="A (Super Heavy)",6,AB329="B (Upper Heavy)",5,AB329="C (Lower Heavy)",4,AB329="D (Upper Medium)",3,AB329="E (Lower Medium)",2,AB329="F (Light)",1, AB329="Specific Analysis",5)</f>
        <v>1</v>
      </c>
      <c r="AD329" s="29">
        <v>1564</v>
      </c>
      <c r="AE329" s="20" t="s">
        <v>50</v>
      </c>
      <c r="AF329" s="20" t="s">
        <v>156</v>
      </c>
      <c r="AG329" s="20" t="s">
        <v>152</v>
      </c>
      <c r="AH329" s="20" t="s">
        <v>68</v>
      </c>
      <c r="AI329" s="20" t="s">
        <v>68</v>
      </c>
      <c r="AJ329" s="20" t="s">
        <v>68</v>
      </c>
      <c r="AL329" s="20" t="s">
        <v>152</v>
      </c>
      <c r="AM329" s="20">
        <v>2</v>
      </c>
      <c r="AN329" s="20" t="s">
        <v>74</v>
      </c>
      <c r="AO329" s="30">
        <v>12989</v>
      </c>
      <c r="AP329" s="31">
        <v>107588</v>
      </c>
      <c r="AR329" s="20"/>
      <c r="AS329" s="55">
        <f t="shared" si="36"/>
        <v>1338.1112219903837</v>
      </c>
      <c r="AT329" s="55">
        <f t="shared" si="37"/>
        <v>36</v>
      </c>
      <c r="AU329" s="55">
        <f t="shared" si="38"/>
        <v>10.97226455348979</v>
      </c>
      <c r="AV329" s="55">
        <f t="shared" si="41"/>
        <v>33.436213991769549</v>
      </c>
      <c r="AW329" s="55" cm="1">
        <f t="array" ref="AW329">2*9.81^2*(AS329)^2/(3.1416*(AU329^2)*(_xlfn.IFS(F329="Jet",0.973*0.873*0.98094,F329="Turboprop",0.804*0.979*0.97444,F329="Piston",0.804*0.971*0.97444)*IF(R329="",1,1.09011))*1.225*AV329)</f>
        <v>29243.236777961258</v>
      </c>
      <c r="AX329" s="43">
        <f t="shared" si="39"/>
        <v>2.9243236777961257E-2</v>
      </c>
      <c r="AY329" s="41" t="str" cm="1">
        <f t="array" ref="AY329">_xlfn.IFS( AX329&lt;=0.5, "CAT VI",
    AX329&lt;=2, "CAT V",
    AX329&lt;=5, "CAT IV",
    AX329&lt;=10, "CAT III",AX329&lt;=20, "CAT II",AX329&gt;20, "CAT I")</f>
        <v>CAT VI</v>
      </c>
      <c r="AZ329" s="43">
        <f t="shared" si="40"/>
        <v>1</v>
      </c>
      <c r="BA329" s="43" cm="1">
        <f t="array" ref="BA329">_xlfn.IFS(AY329= "CAT I", 6,AY329= "CAT II", 5,AY329= "CAT III", 4,AY329= "CAT IV", 3,AY329="CAT V", 2, AY329="CAT VI", 1)</f>
        <v>1</v>
      </c>
    </row>
    <row r="330" spans="1:53" x14ac:dyDescent="0.25">
      <c r="A330" s="28" t="s">
        <v>650</v>
      </c>
      <c r="B330" s="20" t="s">
        <v>650</v>
      </c>
      <c r="C330" s="20" t="s">
        <v>651</v>
      </c>
      <c r="D330" s="20" t="s">
        <v>652</v>
      </c>
      <c r="E330" s="20" t="s">
        <v>653</v>
      </c>
      <c r="F330" s="20" t="s">
        <v>151</v>
      </c>
      <c r="G330" s="20">
        <v>1</v>
      </c>
      <c r="H330" s="20" t="s">
        <v>106</v>
      </c>
      <c r="K330" s="20" t="s">
        <v>152</v>
      </c>
      <c r="L330" s="20" t="s">
        <v>153</v>
      </c>
      <c r="M330" s="20">
        <v>78</v>
      </c>
      <c r="N330" s="59">
        <f t="shared" si="35"/>
        <v>40.123456790123456</v>
      </c>
      <c r="Q330" s="29">
        <v>36.1</v>
      </c>
      <c r="S330" s="29">
        <v>25.2</v>
      </c>
      <c r="T330" s="29">
        <v>9</v>
      </c>
      <c r="U330" s="29">
        <v>6.8</v>
      </c>
      <c r="V330" s="29">
        <v>6.8</v>
      </c>
      <c r="W330" s="29">
        <v>8.5</v>
      </c>
      <c r="X330" s="30">
        <v>3400</v>
      </c>
      <c r="Y330" s="30">
        <v>3230</v>
      </c>
      <c r="Z330" s="20" t="s">
        <v>48</v>
      </c>
      <c r="AA330" s="20" t="s">
        <v>154</v>
      </c>
      <c r="AB330" s="58" t="s">
        <v>1428</v>
      </c>
      <c r="AC330" s="58" cm="1">
        <f t="array" ref="AC330">_xlfn.IFS(AB330="A (Super Heavy)",6,AB330="B (Upper Heavy)",5,AB330="C (Lower Heavy)",4,AB330="D (Upper Medium)",3,AB330="E (Lower Medium)",2,AB330="F (Light)",1, AB330="Specific Analysis",5)</f>
        <v>1</v>
      </c>
      <c r="AD330" s="29">
        <v>1390.2</v>
      </c>
      <c r="AE330" s="20" t="s">
        <v>50</v>
      </c>
      <c r="AF330" s="20" t="s">
        <v>156</v>
      </c>
      <c r="AG330" s="20" t="s">
        <v>152</v>
      </c>
      <c r="AH330" s="20" t="s">
        <v>68</v>
      </c>
      <c r="AI330" s="20" t="s">
        <v>68</v>
      </c>
      <c r="AJ330" s="20" t="s">
        <v>68</v>
      </c>
      <c r="AL330" s="20" t="s">
        <v>152</v>
      </c>
      <c r="AM330" s="20">
        <v>6</v>
      </c>
      <c r="AN330" s="20" t="s">
        <v>74</v>
      </c>
      <c r="AO330" s="30">
        <v>76</v>
      </c>
      <c r="AP330" s="31">
        <v>5232</v>
      </c>
      <c r="AR330" s="20"/>
      <c r="AS330" s="55">
        <f t="shared" si="36"/>
        <v>1465.1183888233693</v>
      </c>
      <c r="AT330" s="55">
        <f t="shared" si="37"/>
        <v>36.1</v>
      </c>
      <c r="AU330" s="55">
        <f t="shared" si="38"/>
        <v>11.002743066138372</v>
      </c>
      <c r="AV330" s="55">
        <f t="shared" si="41"/>
        <v>40.123456790123456</v>
      </c>
      <c r="AW330" s="55" cm="1">
        <f t="array" ref="AW330">2*9.81^2*(AS330)^2/(3.1416*(AU330^2)*(_xlfn.IFS(F330="Jet",0.973*0.873*0.98094,F330="Turboprop",0.804*0.979*0.97444,F330="Piston",0.804*0.971*0.97444)*IF(R330="",1,1.09011))*1.225*AV330)</f>
        <v>29053.322510207039</v>
      </c>
      <c r="AX330" s="43">
        <f t="shared" si="39"/>
        <v>2.9053322510207039E-2</v>
      </c>
      <c r="AY330" s="41" t="str" cm="1">
        <f t="array" ref="AY330">_xlfn.IFS( AX330&lt;=0.5, "CAT VI",
    AX330&lt;=2, "CAT V",
    AX330&lt;=5, "CAT IV",
    AX330&lt;=10, "CAT III",AX330&lt;=20, "CAT II",AX330&gt;20, "CAT I")</f>
        <v>CAT VI</v>
      </c>
      <c r="AZ330" s="43">
        <f t="shared" si="40"/>
        <v>1</v>
      </c>
      <c r="BA330" s="43" cm="1">
        <f t="array" ref="BA330">_xlfn.IFS(AY330= "CAT I", 6,AY330= "CAT II", 5,AY330= "CAT III", 4,AY330= "CAT IV", 3,AY330="CAT V", 2, AY330="CAT VI", 1)</f>
        <v>1</v>
      </c>
    </row>
    <row r="331" spans="1:53" x14ac:dyDescent="0.25">
      <c r="A331" s="28" t="s">
        <v>654</v>
      </c>
      <c r="B331" s="20" t="s">
        <v>654</v>
      </c>
      <c r="C331" s="20" t="s">
        <v>651</v>
      </c>
      <c r="D331" s="20" t="s">
        <v>655</v>
      </c>
      <c r="E331" s="20" t="s">
        <v>656</v>
      </c>
      <c r="F331" s="20" t="s">
        <v>151</v>
      </c>
      <c r="G331" s="20">
        <v>1</v>
      </c>
      <c r="H331" s="20" t="s">
        <v>106</v>
      </c>
      <c r="K331" s="20" t="s">
        <v>152</v>
      </c>
      <c r="L331" s="20" t="s">
        <v>153</v>
      </c>
      <c r="M331" s="20">
        <v>78</v>
      </c>
      <c r="N331" s="59">
        <f t="shared" si="35"/>
        <v>40.123456790123456</v>
      </c>
      <c r="Q331" s="29">
        <v>36.1</v>
      </c>
      <c r="S331" s="29">
        <v>25.2</v>
      </c>
      <c r="T331" s="29">
        <v>9</v>
      </c>
      <c r="U331" s="29">
        <v>6.8</v>
      </c>
      <c r="V331" s="29">
        <v>6.8</v>
      </c>
      <c r="W331" s="29">
        <v>8.5</v>
      </c>
      <c r="X331" s="30">
        <v>3400</v>
      </c>
      <c r="Y331" s="30">
        <v>3230</v>
      </c>
      <c r="Z331" s="20" t="s">
        <v>48</v>
      </c>
      <c r="AA331" s="20" t="s">
        <v>154</v>
      </c>
      <c r="AB331" s="58" t="s">
        <v>1428</v>
      </c>
      <c r="AC331" s="58" cm="1">
        <f t="array" ref="AC331">_xlfn.IFS(AB331="A (Super Heavy)",6,AB331="B (Upper Heavy)",5,AB331="C (Lower Heavy)",4,AB331="D (Upper Medium)",3,AB331="E (Lower Medium)",2,AB331="F (Light)",1, AB331="Specific Analysis",5)</f>
        <v>1</v>
      </c>
      <c r="AD331" s="29">
        <v>1390.2</v>
      </c>
      <c r="AE331" s="20" t="s">
        <v>50</v>
      </c>
      <c r="AF331" s="20" t="s">
        <v>156</v>
      </c>
      <c r="AG331" s="20" t="s">
        <v>152</v>
      </c>
      <c r="AH331" s="20" t="s">
        <v>68</v>
      </c>
      <c r="AI331" s="20" t="s">
        <v>68</v>
      </c>
      <c r="AJ331" s="20" t="s">
        <v>68</v>
      </c>
      <c r="AL331" s="20" t="s">
        <v>152</v>
      </c>
      <c r="AM331" s="20">
        <v>6</v>
      </c>
      <c r="AN331" s="20" t="s">
        <v>74</v>
      </c>
      <c r="AO331" s="30">
        <v>469</v>
      </c>
      <c r="AP331" s="31">
        <v>13948</v>
      </c>
      <c r="AR331" s="20"/>
      <c r="AS331" s="55">
        <f t="shared" si="36"/>
        <v>1465.1183888233693</v>
      </c>
      <c r="AT331" s="55">
        <f t="shared" si="37"/>
        <v>36.1</v>
      </c>
      <c r="AU331" s="55">
        <f t="shared" si="38"/>
        <v>11.002743066138372</v>
      </c>
      <c r="AV331" s="55">
        <f t="shared" si="41"/>
        <v>40.123456790123456</v>
      </c>
      <c r="AW331" s="55" cm="1">
        <f t="array" ref="AW331">2*9.81^2*(AS331)^2/(3.1416*(AU331^2)*(_xlfn.IFS(F331="Jet",0.973*0.873*0.98094,F331="Turboprop",0.804*0.979*0.97444,F331="Piston",0.804*0.971*0.97444)*IF(R331="",1,1.09011))*1.225*AV331)</f>
        <v>29053.322510207039</v>
      </c>
      <c r="AX331" s="43">
        <f t="shared" si="39"/>
        <v>2.9053322510207039E-2</v>
      </c>
      <c r="AY331" s="41" t="str" cm="1">
        <f t="array" ref="AY331">_xlfn.IFS( AX331&lt;=0.5, "CAT VI",
    AX331&lt;=2, "CAT V",
    AX331&lt;=5, "CAT IV",
    AX331&lt;=10, "CAT III",AX331&lt;=20, "CAT II",AX331&gt;20, "CAT I")</f>
        <v>CAT VI</v>
      </c>
      <c r="AZ331" s="43">
        <f t="shared" si="40"/>
        <v>1</v>
      </c>
      <c r="BA331" s="43" cm="1">
        <f t="array" ref="BA331">_xlfn.IFS(AY331= "CAT I", 6,AY331= "CAT II", 5,AY331= "CAT III", 4,AY331= "CAT IV", 3,AY331="CAT V", 2, AY331="CAT VI", 1)</f>
        <v>1</v>
      </c>
    </row>
    <row r="332" spans="1:53" x14ac:dyDescent="0.25">
      <c r="A332" s="28" t="s">
        <v>1000</v>
      </c>
      <c r="B332" s="20" t="s">
        <v>1000</v>
      </c>
      <c r="C332" s="20" t="s">
        <v>1001</v>
      </c>
      <c r="D332" s="20" t="s">
        <v>1002</v>
      </c>
      <c r="E332" s="20" t="s">
        <v>1003</v>
      </c>
      <c r="F332" s="20" t="s">
        <v>151</v>
      </c>
      <c r="G332" s="20">
        <v>1</v>
      </c>
      <c r="H332" s="20" t="s">
        <v>106</v>
      </c>
      <c r="K332" s="20" t="s">
        <v>152</v>
      </c>
      <c r="L332" s="20" t="s">
        <v>153</v>
      </c>
      <c r="M332" s="20">
        <v>77</v>
      </c>
      <c r="N332" s="59">
        <f t="shared" si="35"/>
        <v>39.609053497942391</v>
      </c>
      <c r="Q332" s="29">
        <v>36.1</v>
      </c>
      <c r="S332" s="29">
        <v>26.8</v>
      </c>
      <c r="T332" s="29">
        <v>8.3000000000000007</v>
      </c>
      <c r="U332" s="29">
        <v>6.6</v>
      </c>
      <c r="V332" s="29">
        <v>6.6</v>
      </c>
      <c r="W332" s="29">
        <v>9.1999999999999993</v>
      </c>
      <c r="X332" s="30">
        <v>3374</v>
      </c>
      <c r="Y332" s="30">
        <v>3200</v>
      </c>
      <c r="Z332" s="20" t="s">
        <v>48</v>
      </c>
      <c r="AA332" s="20" t="s">
        <v>154</v>
      </c>
      <c r="AB332" s="58" t="s">
        <v>1428</v>
      </c>
      <c r="AC332" s="58" cm="1">
        <f t="array" ref="AC332">_xlfn.IFS(AB332="A (Super Heavy)",6,AB332="B (Upper Heavy)",5,AB332="C (Lower Heavy)",4,AB332="D (Upper Medium)",3,AB332="E (Lower Medium)",2,AB332="F (Light)",1, AB332="Specific Analysis",5)</f>
        <v>1</v>
      </c>
      <c r="AD332" s="29">
        <v>1463.7</v>
      </c>
      <c r="AE332" s="20" t="s">
        <v>50</v>
      </c>
      <c r="AF332" s="20" t="s">
        <v>156</v>
      </c>
      <c r="AG332" s="20" t="s">
        <v>152</v>
      </c>
      <c r="AH332" s="20" t="s">
        <v>68</v>
      </c>
      <c r="AI332" s="20" t="s">
        <v>68</v>
      </c>
      <c r="AJ332" s="20" t="s">
        <v>68</v>
      </c>
      <c r="AL332" s="20" t="s">
        <v>152</v>
      </c>
      <c r="AM332" s="20">
        <v>4</v>
      </c>
      <c r="AN332" s="20" t="s">
        <v>74</v>
      </c>
      <c r="AO332" s="30">
        <v>1254</v>
      </c>
      <c r="AP332" s="31">
        <v>50392</v>
      </c>
      <c r="AR332" s="20"/>
      <c r="AS332" s="55">
        <f t="shared" si="36"/>
        <v>1451.5104780912636</v>
      </c>
      <c r="AT332" s="55">
        <f t="shared" si="37"/>
        <v>36.1</v>
      </c>
      <c r="AU332" s="55">
        <f t="shared" si="38"/>
        <v>11.002743066138372</v>
      </c>
      <c r="AV332" s="55">
        <f t="shared" si="41"/>
        <v>39.609053497942391</v>
      </c>
      <c r="AW332" s="55" cm="1">
        <f t="array" ref="AW332">2*9.81^2*(AS332)^2/(3.1416*(AU332^2)*(_xlfn.IFS(F332="Jet",0.973*0.873*0.98094,F332="Turboprop",0.804*0.979*0.97444,F332="Piston",0.804*0.971*0.97444)*IF(R332="",1,1.09011))*1.225*AV332)</f>
        <v>28886.478072491907</v>
      </c>
      <c r="AX332" s="43">
        <f t="shared" si="39"/>
        <v>2.8886478072491908E-2</v>
      </c>
      <c r="AY332" s="41" t="str" cm="1">
        <f t="array" ref="AY332">_xlfn.IFS( AX332&lt;=0.5, "CAT VI",
    AX332&lt;=2, "CAT V",
    AX332&lt;=5, "CAT IV",
    AX332&lt;=10, "CAT III",AX332&lt;=20, "CAT II",AX332&gt;20, "CAT I")</f>
        <v>CAT VI</v>
      </c>
      <c r="AZ332" s="43">
        <f t="shared" si="40"/>
        <v>1</v>
      </c>
      <c r="BA332" s="43" cm="1">
        <f t="array" ref="BA332">_xlfn.IFS(AY332= "CAT I", 6,AY332= "CAT II", 5,AY332= "CAT III", 4,AY332= "CAT IV", 3,AY332="CAT V", 2, AY332="CAT VI", 1)</f>
        <v>1</v>
      </c>
    </row>
    <row r="333" spans="1:53" x14ac:dyDescent="0.25">
      <c r="A333" s="28" t="s">
        <v>1004</v>
      </c>
      <c r="B333" s="20" t="s">
        <v>1004</v>
      </c>
      <c r="C333" s="20" t="s">
        <v>1001</v>
      </c>
      <c r="D333" s="20" t="s">
        <v>1005</v>
      </c>
      <c r="E333" s="20" t="s">
        <v>1006</v>
      </c>
      <c r="F333" s="20" t="s">
        <v>151</v>
      </c>
      <c r="G333" s="20">
        <v>1</v>
      </c>
      <c r="H333" s="20" t="s">
        <v>106</v>
      </c>
      <c r="K333" s="20" t="s">
        <v>152</v>
      </c>
      <c r="L333" s="20" t="s">
        <v>153</v>
      </c>
      <c r="M333" s="20">
        <v>77</v>
      </c>
      <c r="N333" s="59">
        <f t="shared" si="35"/>
        <v>39.609053497942391</v>
      </c>
      <c r="Q333" s="29">
        <v>36.1</v>
      </c>
      <c r="S333" s="29">
        <v>26.8</v>
      </c>
      <c r="T333" s="29">
        <v>8.3000000000000007</v>
      </c>
      <c r="U333" s="29">
        <v>6.6</v>
      </c>
      <c r="V333" s="29">
        <v>6.6</v>
      </c>
      <c r="W333" s="29">
        <v>9.1999999999999993</v>
      </c>
      <c r="X333" s="30">
        <v>3368</v>
      </c>
      <c r="Y333" s="30">
        <v>3200</v>
      </c>
      <c r="Z333" s="20" t="s">
        <v>48</v>
      </c>
      <c r="AA333" s="20" t="s">
        <v>154</v>
      </c>
      <c r="AB333" s="58" t="s">
        <v>1428</v>
      </c>
      <c r="AC333" s="58" cm="1">
        <f t="array" ref="AC333">_xlfn.IFS(AB333="A (Super Heavy)",6,AB333="B (Upper Heavy)",5,AB333="C (Lower Heavy)",4,AB333="D (Upper Medium)",3,AB333="E (Lower Medium)",2,AB333="F (Light)",1, AB333="Specific Analysis",5)</f>
        <v>1</v>
      </c>
      <c r="AD333" s="29">
        <v>1465.4</v>
      </c>
      <c r="AE333" s="20" t="s">
        <v>50</v>
      </c>
      <c r="AF333" s="20" t="s">
        <v>156</v>
      </c>
      <c r="AG333" s="20" t="s">
        <v>152</v>
      </c>
      <c r="AH333" s="20" t="s">
        <v>68</v>
      </c>
      <c r="AI333" s="20" t="s">
        <v>68</v>
      </c>
      <c r="AJ333" s="20" t="s">
        <v>68</v>
      </c>
      <c r="AL333" s="20" t="s">
        <v>152</v>
      </c>
      <c r="AM333" s="20">
        <v>6</v>
      </c>
      <c r="AN333" s="20" t="s">
        <v>74</v>
      </c>
      <c r="AO333" s="30">
        <v>1025</v>
      </c>
      <c r="AP333" s="31">
        <v>18600</v>
      </c>
      <c r="AR333" s="20"/>
      <c r="AS333" s="55">
        <f t="shared" si="36"/>
        <v>1451.5104780912636</v>
      </c>
      <c r="AT333" s="55">
        <f t="shared" si="37"/>
        <v>36.1</v>
      </c>
      <c r="AU333" s="55">
        <f t="shared" si="38"/>
        <v>11.002743066138372</v>
      </c>
      <c r="AV333" s="55">
        <f t="shared" si="41"/>
        <v>39.609053497942391</v>
      </c>
      <c r="AW333" s="55" cm="1">
        <f t="array" ref="AW333">2*9.81^2*(AS333)^2/(3.1416*(AU333^2)*(_xlfn.IFS(F333="Jet",0.973*0.873*0.98094,F333="Turboprop",0.804*0.979*0.97444,F333="Piston",0.804*0.971*0.97444)*IF(R333="",1,1.09011))*1.225*AV333)</f>
        <v>28886.478072491907</v>
      </c>
      <c r="AX333" s="43">
        <f t="shared" si="39"/>
        <v>2.8886478072491908E-2</v>
      </c>
      <c r="AY333" s="41" t="str" cm="1">
        <f t="array" ref="AY333">_xlfn.IFS( AX333&lt;=0.5, "CAT VI",
    AX333&lt;=2, "CAT V",
    AX333&lt;=5, "CAT IV",
    AX333&lt;=10, "CAT III",AX333&lt;=20, "CAT II",AX333&gt;20, "CAT I")</f>
        <v>CAT VI</v>
      </c>
      <c r="AZ333" s="43">
        <f t="shared" si="40"/>
        <v>1</v>
      </c>
      <c r="BA333" s="43" cm="1">
        <f t="array" ref="BA333">_xlfn.IFS(AY333= "CAT I", 6,AY333= "CAT II", 5,AY333= "CAT III", 4,AY333= "CAT IV", 3,AY333="CAT V", 2, AY333="CAT VI", 1)</f>
        <v>1</v>
      </c>
    </row>
    <row r="334" spans="1:53" x14ac:dyDescent="0.25">
      <c r="A334" s="28" t="s">
        <v>1211</v>
      </c>
      <c r="B334" s="20" t="s">
        <v>1211</v>
      </c>
      <c r="C334" s="20" t="s">
        <v>1179</v>
      </c>
      <c r="D334" s="20" t="s">
        <v>1212</v>
      </c>
      <c r="E334" s="20" t="s">
        <v>1213</v>
      </c>
      <c r="F334" s="20" t="s">
        <v>151</v>
      </c>
      <c r="G334" s="20">
        <v>1</v>
      </c>
      <c r="H334" s="20" t="s">
        <v>106</v>
      </c>
      <c r="K334" s="20" t="s">
        <v>152</v>
      </c>
      <c r="L334" s="20" t="s">
        <v>153</v>
      </c>
      <c r="M334" s="20">
        <v>78</v>
      </c>
      <c r="N334" s="59">
        <f t="shared" si="35"/>
        <v>40.123456790123456</v>
      </c>
      <c r="Q334" s="29">
        <v>38.299999999999997</v>
      </c>
      <c r="S334" s="29">
        <v>26</v>
      </c>
      <c r="T334" s="29">
        <v>8.9</v>
      </c>
      <c r="U334" s="29">
        <v>6.5</v>
      </c>
      <c r="V334" s="29">
        <v>6.5</v>
      </c>
      <c r="W334" s="29">
        <v>11.7</v>
      </c>
      <c r="X334" s="30">
        <v>2358</v>
      </c>
      <c r="Y334" s="30">
        <v>3400</v>
      </c>
      <c r="Z334" s="20" t="s">
        <v>48</v>
      </c>
      <c r="AA334" s="20" t="s">
        <v>154</v>
      </c>
      <c r="AB334" s="58" t="s">
        <v>1428</v>
      </c>
      <c r="AC334" s="58" cm="1">
        <f t="array" ref="AC334">_xlfn.IFS(AB334="A (Super Heavy)",6,AB334="B (Upper Heavy)",5,AB334="C (Lower Heavy)",4,AB334="D (Upper Medium)",3,AB334="E (Lower Medium)",2,AB334="F (Light)",1, AB334="Specific Analysis",5)</f>
        <v>1</v>
      </c>
      <c r="AD334" s="29">
        <v>1498.3</v>
      </c>
      <c r="AE334" s="20" t="s">
        <v>50</v>
      </c>
      <c r="AF334" s="20" t="s">
        <v>156</v>
      </c>
      <c r="AG334" s="20" t="s">
        <v>152</v>
      </c>
      <c r="AH334" s="20" t="s">
        <v>68</v>
      </c>
      <c r="AI334" s="20" t="s">
        <v>68</v>
      </c>
      <c r="AJ334" s="20" t="s">
        <v>68</v>
      </c>
      <c r="AL334" s="20" t="s">
        <v>152</v>
      </c>
      <c r="AM334" s="20">
        <v>1</v>
      </c>
      <c r="AN334" s="20" t="s">
        <v>74</v>
      </c>
      <c r="AO334" s="30">
        <v>3552</v>
      </c>
      <c r="AP334" s="31">
        <v>208536</v>
      </c>
      <c r="AR334" s="20"/>
      <c r="AS334" s="55">
        <f t="shared" si="36"/>
        <v>1542.2298829719675</v>
      </c>
      <c r="AT334" s="55">
        <f t="shared" si="37"/>
        <v>38.299999999999997</v>
      </c>
      <c r="AU334" s="55">
        <f t="shared" si="38"/>
        <v>11.673270344407191</v>
      </c>
      <c r="AV334" s="55">
        <f t="shared" si="41"/>
        <v>40.123456790123456</v>
      </c>
      <c r="AW334" s="55" cm="1">
        <f t="array" ref="AW334">2*9.81^2*(AS334)^2/(3.1416*(AU334^2)*(_xlfn.IFS(F334="Jet",0.973*0.873*0.98094,F334="Turboprop",0.804*0.979*0.97444,F334="Piston",0.804*0.971*0.97444)*IF(R334="",1,1.09011))*1.225*AV334)</f>
        <v>28599.961622711289</v>
      </c>
      <c r="AX334" s="43">
        <f t="shared" si="39"/>
        <v>2.8599961622711289E-2</v>
      </c>
      <c r="AY334" s="41" t="str" cm="1">
        <f t="array" ref="AY334">_xlfn.IFS( AX334&lt;=0.5, "CAT VI",
    AX334&lt;=2, "CAT V",
    AX334&lt;=5, "CAT IV",
    AX334&lt;=10, "CAT III",AX334&lt;=20, "CAT II",AX334&gt;20, "CAT I")</f>
        <v>CAT VI</v>
      </c>
      <c r="AZ334" s="43">
        <f t="shared" si="40"/>
        <v>1</v>
      </c>
      <c r="BA334" s="43" cm="1">
        <f t="array" ref="BA334">_xlfn.IFS(AY334= "CAT I", 6,AY334= "CAT II", 5,AY334= "CAT III", 4,AY334= "CAT IV", 3,AY334="CAT V", 2, AY334="CAT VI", 1)</f>
        <v>1</v>
      </c>
    </row>
    <row r="335" spans="1:53" x14ac:dyDescent="0.25">
      <c r="A335" s="28" t="s">
        <v>169</v>
      </c>
      <c r="B335" s="20" t="s">
        <v>169</v>
      </c>
      <c r="C335" s="20" t="s">
        <v>170</v>
      </c>
      <c r="D335" s="20" t="s">
        <v>171</v>
      </c>
      <c r="E335" s="20" t="s">
        <v>171</v>
      </c>
      <c r="F335" s="20" t="s">
        <v>151</v>
      </c>
      <c r="G335" s="20">
        <v>2</v>
      </c>
      <c r="H335" s="20" t="s">
        <v>106</v>
      </c>
      <c r="K335" s="20" t="s">
        <v>45</v>
      </c>
      <c r="L335" s="20" t="s">
        <v>153</v>
      </c>
      <c r="M335" s="20">
        <v>77</v>
      </c>
      <c r="N335" s="59">
        <f t="shared" si="35"/>
        <v>39.609053497942391</v>
      </c>
      <c r="Q335" s="29">
        <v>49</v>
      </c>
      <c r="S335" s="29">
        <v>36.799999999999997</v>
      </c>
      <c r="T335" s="29">
        <v>14.5</v>
      </c>
      <c r="U335" s="29">
        <v>14</v>
      </c>
      <c r="V335" s="29">
        <v>7.9</v>
      </c>
      <c r="W335" s="29">
        <v>12.9</v>
      </c>
      <c r="X335" s="30">
        <v>6000</v>
      </c>
      <c r="Y335" s="30">
        <v>4300</v>
      </c>
      <c r="Z335" s="20" t="s">
        <v>48</v>
      </c>
      <c r="AA335" s="20" t="s">
        <v>154</v>
      </c>
      <c r="AB335" s="58" t="s">
        <v>1428</v>
      </c>
      <c r="AC335" s="58" cm="1">
        <f t="array" ref="AC335">_xlfn.IFS(AB335="A (Super Heavy)",6,AB335="B (Upper Heavy)",5,AB335="C (Lower Heavy)",4,AB335="D (Upper Medium)",3,AB335="E (Lower Medium)",2,AB335="F (Light)",1, AB335="Specific Analysis",5)</f>
        <v>1</v>
      </c>
      <c r="AD335" s="29">
        <v>2466.8000000000002</v>
      </c>
      <c r="AE335" s="20" t="s">
        <v>50</v>
      </c>
      <c r="AF335" s="20" t="s">
        <v>156</v>
      </c>
      <c r="AG335" s="20" t="s">
        <v>152</v>
      </c>
      <c r="AH335" s="20" t="s">
        <v>68</v>
      </c>
      <c r="AI335" s="20" t="s">
        <v>68</v>
      </c>
      <c r="AJ335" s="20" t="s">
        <v>68</v>
      </c>
      <c r="AL335" s="20" t="s">
        <v>45</v>
      </c>
      <c r="AM335" s="20">
        <v>3</v>
      </c>
      <c r="AN335" s="20" t="s">
        <v>74</v>
      </c>
      <c r="AO335" s="30">
        <v>169</v>
      </c>
      <c r="AP335" s="31">
        <v>15548</v>
      </c>
      <c r="AR335" s="20"/>
      <c r="AS335" s="55">
        <f t="shared" si="36"/>
        <v>1950.4672049351354</v>
      </c>
      <c r="AT335" s="55">
        <f t="shared" si="37"/>
        <v>49</v>
      </c>
      <c r="AU335" s="55">
        <f t="shared" si="38"/>
        <v>14.934471197805546</v>
      </c>
      <c r="AV335" s="55">
        <f t="shared" si="41"/>
        <v>39.609053497942391</v>
      </c>
      <c r="AW335" s="55" cm="1">
        <f t="array" ref="AW335">2*9.81^2*(AS335)^2/(3.1416*(AU335^2)*(_xlfn.IFS(F335="Jet",0.973*0.873*0.98094,F335="Turboprop",0.804*0.979*0.97444,F335="Piston",0.804*0.971*0.97444)*IF(R335="",1,1.09011))*1.225*AV335)</f>
        <v>28310.907632597606</v>
      </c>
      <c r="AX335" s="43">
        <f t="shared" si="39"/>
        <v>2.8310907632597606E-2</v>
      </c>
      <c r="AY335" s="41" t="str" cm="1">
        <f t="array" ref="AY335">_xlfn.IFS( AX335&lt;=0.5, "CAT VI",
    AX335&lt;=2, "CAT V",
    AX335&lt;=5, "CAT IV",
    AX335&lt;=10, "CAT III",AX335&lt;=20, "CAT II",AX335&gt;20, "CAT I")</f>
        <v>CAT VI</v>
      </c>
      <c r="AZ335" s="43">
        <f t="shared" si="40"/>
        <v>1</v>
      </c>
      <c r="BA335" s="43" cm="1">
        <f t="array" ref="BA335">_xlfn.IFS(AY335= "CAT I", 6,AY335= "CAT II", 5,AY335= "CAT III", 4,AY335= "CAT IV", 3,AY335="CAT V", 2, AY335="CAT VI", 1)</f>
        <v>1</v>
      </c>
    </row>
    <row r="336" spans="1:53" x14ac:dyDescent="0.25">
      <c r="A336" s="28" t="s">
        <v>960</v>
      </c>
      <c r="B336" s="20" t="s">
        <v>960</v>
      </c>
      <c r="C336" s="20" t="s">
        <v>961</v>
      </c>
      <c r="D336" s="20" t="s">
        <v>962</v>
      </c>
      <c r="E336" s="20" t="s">
        <v>962</v>
      </c>
      <c r="F336" s="20" t="s">
        <v>151</v>
      </c>
      <c r="G336" s="20">
        <v>1</v>
      </c>
      <c r="H336" s="20" t="s">
        <v>106</v>
      </c>
      <c r="K336" s="20" t="s">
        <v>152</v>
      </c>
      <c r="L336" s="20" t="s">
        <v>153</v>
      </c>
      <c r="M336" s="20">
        <v>51</v>
      </c>
      <c r="N336" s="59">
        <f t="shared" si="35"/>
        <v>26.23456790123457</v>
      </c>
      <c r="Q336" s="29">
        <v>38</v>
      </c>
      <c r="S336" s="29">
        <v>24.9</v>
      </c>
      <c r="T336" s="29">
        <v>9.3000000000000007</v>
      </c>
      <c r="U336" s="29">
        <v>9</v>
      </c>
      <c r="V336" s="29">
        <v>9</v>
      </c>
      <c r="W336" s="29">
        <v>14.8</v>
      </c>
      <c r="X336" s="30">
        <v>2690</v>
      </c>
      <c r="Y336" s="30">
        <v>2690</v>
      </c>
      <c r="Z336" s="20" t="s">
        <v>48</v>
      </c>
      <c r="AA336" s="20" t="s">
        <v>154</v>
      </c>
      <c r="AB336" s="58" t="s">
        <v>1428</v>
      </c>
      <c r="AC336" s="58" cm="1">
        <f t="array" ref="AC336">_xlfn.IFS(AB336="A (Super Heavy)",6,AB336="B (Upper Heavy)",5,AB336="C (Lower Heavy)",4,AB336="D (Upper Medium)",3,AB336="E (Lower Medium)",2,AB336="F (Light)",1, AB336="Specific Analysis",5)</f>
        <v>1</v>
      </c>
      <c r="AD336" s="29">
        <v>1436.2</v>
      </c>
      <c r="AE336" s="20" t="s">
        <v>155</v>
      </c>
      <c r="AF336" s="20" t="s">
        <v>156</v>
      </c>
      <c r="AG336" s="20" t="s">
        <v>152</v>
      </c>
      <c r="AH336" s="20" t="s">
        <v>68</v>
      </c>
      <c r="AI336" s="20" t="s">
        <v>68</v>
      </c>
      <c r="AJ336" s="20" t="s">
        <v>68</v>
      </c>
      <c r="AK336" s="22"/>
      <c r="AL336" s="20" t="s">
        <v>152</v>
      </c>
      <c r="AM336" s="20">
        <v>2</v>
      </c>
      <c r="AN336" s="20" t="s">
        <v>74</v>
      </c>
      <c r="AO336" s="30">
        <v>139</v>
      </c>
      <c r="AP336" s="31">
        <v>186</v>
      </c>
      <c r="AR336" s="20"/>
      <c r="AS336" s="55">
        <f t="shared" si="36"/>
        <v>1220.1759956454684</v>
      </c>
      <c r="AT336" s="55">
        <f t="shared" si="37"/>
        <v>38</v>
      </c>
      <c r="AU336" s="55">
        <f t="shared" si="38"/>
        <v>11.581834806461444</v>
      </c>
      <c r="AV336" s="55">
        <f t="shared" si="41"/>
        <v>26.23456790123457</v>
      </c>
      <c r="AW336" s="55" cm="1">
        <f t="array" ref="AW336">2*9.81^2*(AS336)^2/(3.1416*(AU336^2)*(_xlfn.IFS(F336="Jet",0.973*0.873*0.98094,F336="Turboprop",0.804*0.979*0.97444,F336="Piston",0.804*0.971*0.97444)*IF(R336="",1,1.09011))*1.225*AV336)</f>
        <v>27814.224620490724</v>
      </c>
      <c r="AX336" s="43">
        <f t="shared" si="39"/>
        <v>2.7814224620490723E-2</v>
      </c>
      <c r="AY336" s="41" t="str" cm="1">
        <f t="array" ref="AY336">_xlfn.IFS( AX336&lt;=0.5, "CAT VI",
    AX336&lt;=2, "CAT V",
    AX336&lt;=5, "CAT IV",
    AX336&lt;=10, "CAT III",AX336&lt;=20, "CAT II",AX336&gt;20, "CAT I")</f>
        <v>CAT VI</v>
      </c>
      <c r="AZ336" s="43">
        <f t="shared" si="40"/>
        <v>1</v>
      </c>
      <c r="BA336" s="43" cm="1">
        <f t="array" ref="BA336">_xlfn.IFS(AY336= "CAT I", 6,AY336= "CAT II", 5,AY336= "CAT III", 4,AY336= "CAT IV", 3,AY336="CAT V", 2, AY336="CAT VI", 1)</f>
        <v>1</v>
      </c>
    </row>
    <row r="337" spans="1:53" x14ac:dyDescent="0.25">
      <c r="A337" s="28" t="s">
        <v>623</v>
      </c>
      <c r="B337" s="20" t="s">
        <v>623</v>
      </c>
      <c r="C337" s="20" t="s">
        <v>472</v>
      </c>
      <c r="D337" s="20" t="s">
        <v>624</v>
      </c>
      <c r="E337" s="20" t="s">
        <v>625</v>
      </c>
      <c r="F337" s="20" t="s">
        <v>151</v>
      </c>
      <c r="G337" s="20">
        <v>1</v>
      </c>
      <c r="H337" s="20" t="s">
        <v>106</v>
      </c>
      <c r="K337" s="20" t="s">
        <v>152</v>
      </c>
      <c r="L337" s="20" t="s">
        <v>153</v>
      </c>
      <c r="M337" s="20">
        <v>65</v>
      </c>
      <c r="N337" s="59">
        <f t="shared" si="35"/>
        <v>33.436213991769549</v>
      </c>
      <c r="Q337" s="29">
        <v>35.5</v>
      </c>
      <c r="S337" s="29">
        <v>27.3</v>
      </c>
      <c r="T337" s="29">
        <v>8.6</v>
      </c>
      <c r="U337" s="29">
        <v>7.6</v>
      </c>
      <c r="V337" s="29">
        <v>7.6</v>
      </c>
      <c r="W337" s="29">
        <v>8.4</v>
      </c>
      <c r="X337" s="30">
        <v>2800</v>
      </c>
      <c r="Y337" s="30">
        <v>2800</v>
      </c>
      <c r="Z337" s="20" t="s">
        <v>48</v>
      </c>
      <c r="AA337" s="20" t="s">
        <v>154</v>
      </c>
      <c r="AB337" s="58" t="s">
        <v>1428</v>
      </c>
      <c r="AC337" s="58" cm="1">
        <f t="array" ref="AC337">_xlfn.IFS(AB337="A (Super Heavy)",6,AB337="B (Upper Heavy)",5,AB337="C (Lower Heavy)",4,AB337="D (Upper Medium)",3,AB337="E (Lower Medium)",2,AB337="F (Light)",1, AB337="Specific Analysis",5)</f>
        <v>1</v>
      </c>
      <c r="AD337" s="29">
        <v>1467.4</v>
      </c>
      <c r="AE337" s="20" t="s">
        <v>50</v>
      </c>
      <c r="AF337" s="20" t="s">
        <v>156</v>
      </c>
      <c r="AG337" s="20" t="s">
        <v>152</v>
      </c>
      <c r="AH337" s="20" t="s">
        <v>68</v>
      </c>
      <c r="AI337" s="20" t="s">
        <v>68</v>
      </c>
      <c r="AJ337" s="20" t="s">
        <v>68</v>
      </c>
      <c r="AL337" s="20" t="s">
        <v>152</v>
      </c>
      <c r="AM337" s="20">
        <v>2</v>
      </c>
      <c r="AN337" s="20" t="s">
        <v>74</v>
      </c>
      <c r="AO337" s="30">
        <v>798</v>
      </c>
      <c r="AP337" s="31">
        <v>4358</v>
      </c>
      <c r="AR337" s="20"/>
      <c r="AS337" s="55">
        <f t="shared" si="36"/>
        <v>1270.0716683298556</v>
      </c>
      <c r="AT337" s="55">
        <f t="shared" si="37"/>
        <v>35.5</v>
      </c>
      <c r="AU337" s="55">
        <f t="shared" si="38"/>
        <v>10.819871990246876</v>
      </c>
      <c r="AV337" s="55">
        <f t="shared" si="41"/>
        <v>33.436213991769549</v>
      </c>
      <c r="AW337" s="55" cm="1">
        <f t="array" ref="AW337">2*9.81^2*(AS337)^2/(3.1416*(AU337^2)*(_xlfn.IFS(F337="Jet",0.973*0.873*0.98094,F337="Turboprop",0.804*0.979*0.97444,F337="Piston",0.804*0.971*0.97444)*IF(R337="",1,1.09011))*1.225*AV337)</f>
        <v>27092.293189354834</v>
      </c>
      <c r="AX337" s="43">
        <f t="shared" si="39"/>
        <v>2.7092293189354834E-2</v>
      </c>
      <c r="AY337" s="41" t="str" cm="1">
        <f t="array" ref="AY337">_xlfn.IFS( AX337&lt;=0.5, "CAT VI",
    AX337&lt;=2, "CAT V",
    AX337&lt;=5, "CAT IV",
    AX337&lt;=10, "CAT III",AX337&lt;=20, "CAT II",AX337&gt;20, "CAT I")</f>
        <v>CAT VI</v>
      </c>
      <c r="AZ337" s="43">
        <f t="shared" si="40"/>
        <v>1</v>
      </c>
      <c r="BA337" s="43" cm="1">
        <f t="array" ref="BA337">_xlfn.IFS(AY337= "CAT I", 6,AY337= "CAT II", 5,AY337= "CAT III", 4,AY337= "CAT IV", 3,AY337="CAT V", 2, AY337="CAT VI", 1)</f>
        <v>1</v>
      </c>
    </row>
    <row r="338" spans="1:53" x14ac:dyDescent="0.25">
      <c r="A338" s="28" t="s">
        <v>505</v>
      </c>
      <c r="B338" s="20" t="s">
        <v>505</v>
      </c>
      <c r="C338" s="20" t="s">
        <v>472</v>
      </c>
      <c r="D338" s="20" t="s">
        <v>506</v>
      </c>
      <c r="E338" s="20" t="s">
        <v>507</v>
      </c>
      <c r="F338" s="20" t="s">
        <v>151</v>
      </c>
      <c r="G338" s="20">
        <v>1</v>
      </c>
      <c r="H338" s="20" t="s">
        <v>106</v>
      </c>
      <c r="K338" s="20" t="s">
        <v>152</v>
      </c>
      <c r="L338" s="20" t="s">
        <v>200</v>
      </c>
      <c r="M338" s="20">
        <v>64</v>
      </c>
      <c r="N338" s="59">
        <f t="shared" si="35"/>
        <v>32.921810699588477</v>
      </c>
      <c r="Q338" s="29">
        <v>35.799999999999997</v>
      </c>
      <c r="S338" s="29">
        <v>25.6</v>
      </c>
      <c r="T338" s="29">
        <v>7.8</v>
      </c>
      <c r="U338" s="29">
        <v>20.2</v>
      </c>
      <c r="V338" s="29">
        <v>20.2</v>
      </c>
      <c r="W338" s="29">
        <v>8.3000000000000007</v>
      </c>
      <c r="X338" s="30">
        <v>2800</v>
      </c>
      <c r="Y338" s="30">
        <v>2800</v>
      </c>
      <c r="Z338" s="20" t="s">
        <v>48</v>
      </c>
      <c r="AA338" s="20" t="s">
        <v>154</v>
      </c>
      <c r="AB338" s="58" t="s">
        <v>1428</v>
      </c>
      <c r="AC338" s="58" cm="1">
        <f t="array" ref="AC338">_xlfn.IFS(AB338="A (Super Heavy)",6,AB338="B (Upper Heavy)",5,AB338="C (Lower Heavy)",4,AB338="D (Upper Medium)",3,AB338="E (Lower Medium)",2,AB338="F (Light)",1, AB338="Specific Analysis",5)</f>
        <v>1</v>
      </c>
      <c r="AD338" s="29">
        <v>1403.5</v>
      </c>
      <c r="AE338" s="20" t="s">
        <v>50</v>
      </c>
      <c r="AF338" s="20" t="s">
        <v>156</v>
      </c>
      <c r="AG338" s="20" t="s">
        <v>152</v>
      </c>
      <c r="AH338" s="20" t="s">
        <v>68</v>
      </c>
      <c r="AI338" s="20" t="s">
        <v>68</v>
      </c>
      <c r="AJ338" s="20" t="s">
        <v>68</v>
      </c>
      <c r="AL338" s="20" t="s">
        <v>152</v>
      </c>
      <c r="AM338" s="20">
        <v>2</v>
      </c>
      <c r="AN338" s="20" t="s">
        <v>74</v>
      </c>
      <c r="AO338" s="30">
        <v>2576</v>
      </c>
      <c r="AP338" s="31">
        <v>3000</v>
      </c>
      <c r="AR338" s="20"/>
      <c r="AS338" s="55">
        <f t="shared" si="36"/>
        <v>1270.0716683298556</v>
      </c>
      <c r="AT338" s="55">
        <f t="shared" si="37"/>
        <v>35.799999999999997</v>
      </c>
      <c r="AU338" s="55">
        <f t="shared" si="38"/>
        <v>10.911307528192623</v>
      </c>
      <c r="AV338" s="55">
        <f t="shared" si="41"/>
        <v>32.921810699588477</v>
      </c>
      <c r="AW338" s="55" cm="1">
        <f t="array" ref="AW338">2*9.81^2*(AS338)^2/(3.1416*(AU338^2)*(_xlfn.IFS(F338="Jet",0.973*0.873*0.98094,F338="Turboprop",0.804*0.979*0.97444,F338="Piston",0.804*0.971*0.97444)*IF(R338="",1,1.09011))*1.225*AV338)</f>
        <v>27056.387006741465</v>
      </c>
      <c r="AX338" s="43">
        <f t="shared" si="39"/>
        <v>2.7056387006741466E-2</v>
      </c>
      <c r="AY338" s="41" t="str" cm="1">
        <f t="array" ref="AY338">_xlfn.IFS( AX338&lt;=0.5, "CAT VI",
    AX338&lt;=2, "CAT V",
    AX338&lt;=5, "CAT IV",
    AX338&lt;=10, "CAT III",AX338&lt;=20, "CAT II",AX338&gt;20, "CAT I")</f>
        <v>CAT VI</v>
      </c>
      <c r="AZ338" s="43">
        <f t="shared" si="40"/>
        <v>1</v>
      </c>
      <c r="BA338" s="43" cm="1">
        <f t="array" ref="BA338">_xlfn.IFS(AY338= "CAT I", 6,AY338= "CAT II", 5,AY338= "CAT III", 4,AY338= "CAT IV", 3,AY338="CAT V", 2, AY338="CAT VI", 1)</f>
        <v>1</v>
      </c>
    </row>
    <row r="339" spans="1:53" x14ac:dyDescent="0.25">
      <c r="A339" s="28" t="s">
        <v>503</v>
      </c>
      <c r="B339" s="20" t="s">
        <v>503</v>
      </c>
      <c r="C339" s="20" t="s">
        <v>472</v>
      </c>
      <c r="D339" s="20" t="s">
        <v>504</v>
      </c>
      <c r="E339" s="20" t="s">
        <v>504</v>
      </c>
      <c r="F339" s="20" t="s">
        <v>151</v>
      </c>
      <c r="G339" s="20">
        <v>1</v>
      </c>
      <c r="H339" s="20" t="s">
        <v>106</v>
      </c>
      <c r="K339" s="20" t="s">
        <v>152</v>
      </c>
      <c r="L339" s="20" t="s">
        <v>153</v>
      </c>
      <c r="M339" s="20">
        <v>52</v>
      </c>
      <c r="N339" s="59">
        <f t="shared" si="35"/>
        <v>26.748971193415638</v>
      </c>
      <c r="Q339" s="29">
        <v>35.5</v>
      </c>
      <c r="S339" s="29">
        <v>27.3</v>
      </c>
      <c r="T339" s="29">
        <v>8.6</v>
      </c>
      <c r="U339" s="29">
        <v>6.4</v>
      </c>
      <c r="V339" s="29">
        <v>6.4</v>
      </c>
      <c r="W339" s="29">
        <v>8.9</v>
      </c>
      <c r="X339" s="30">
        <v>2500</v>
      </c>
      <c r="Y339" s="30">
        <v>2500</v>
      </c>
      <c r="Z339" s="20" t="s">
        <v>48</v>
      </c>
      <c r="AA339" s="20" t="s">
        <v>154</v>
      </c>
      <c r="AB339" s="58" t="s">
        <v>1428</v>
      </c>
      <c r="AC339" s="58" cm="1">
        <f t="array" ref="AC339">_xlfn.IFS(AB339="A (Super Heavy)",6,AB339="B (Upper Heavy)",5,AB339="C (Lower Heavy)",4,AB339="D (Upper Medium)",3,AB339="E (Lower Medium)",2,AB339="F (Light)",1, AB339="Specific Analysis",5)</f>
        <v>1</v>
      </c>
      <c r="AD339" s="29">
        <v>1467.4</v>
      </c>
      <c r="AE339" s="20" t="s">
        <v>50</v>
      </c>
      <c r="AF339" s="20" t="s">
        <v>156</v>
      </c>
      <c r="AG339" s="20" t="s">
        <v>152</v>
      </c>
      <c r="AH339" s="20" t="s">
        <v>68</v>
      </c>
      <c r="AI339" s="20" t="s">
        <v>68</v>
      </c>
      <c r="AJ339" s="20" t="s">
        <v>68</v>
      </c>
      <c r="AL339" s="20" t="s">
        <v>152</v>
      </c>
      <c r="AM339" s="20">
        <v>2</v>
      </c>
      <c r="AN339" s="20" t="s">
        <v>74</v>
      </c>
      <c r="AO339" s="30">
        <v>798</v>
      </c>
      <c r="AP339" s="31">
        <v>6068</v>
      </c>
      <c r="AR339" s="20"/>
      <c r="AS339" s="55">
        <f t="shared" si="36"/>
        <v>1133.9925610087996</v>
      </c>
      <c r="AT339" s="55">
        <f t="shared" si="37"/>
        <v>35.5</v>
      </c>
      <c r="AU339" s="55">
        <f t="shared" si="38"/>
        <v>10.819871990246876</v>
      </c>
      <c r="AV339" s="55">
        <f t="shared" si="41"/>
        <v>26.748971193415638</v>
      </c>
      <c r="AW339" s="55" cm="1">
        <f t="array" ref="AW339">2*9.81^2*(AS339)^2/(3.1416*(AU339^2)*(_xlfn.IFS(F339="Jet",0.973*0.873*0.98094,F339="Turboprop",0.804*0.979*0.97444,F339="Piston",0.804*0.971*0.97444)*IF(R339="",1,1.09011))*1.225*AV339)</f>
        <v>26997.262824213605</v>
      </c>
      <c r="AX339" s="43">
        <f t="shared" si="39"/>
        <v>2.6997262824213605E-2</v>
      </c>
      <c r="AY339" s="41" t="str" cm="1">
        <f t="array" ref="AY339">_xlfn.IFS( AX339&lt;=0.5, "CAT VI",
    AX339&lt;=2, "CAT V",
    AX339&lt;=5, "CAT IV",
    AX339&lt;=10, "CAT III",AX339&lt;=20, "CAT II",AX339&gt;20, "CAT I")</f>
        <v>CAT VI</v>
      </c>
      <c r="AZ339" s="43">
        <f t="shared" si="40"/>
        <v>1</v>
      </c>
      <c r="BA339" s="43" cm="1">
        <f t="array" ref="BA339">_xlfn.IFS(AY339= "CAT I", 6,AY339= "CAT II", 5,AY339= "CAT III", 4,AY339= "CAT IV", 3,AY339="CAT V", 2, AY339="CAT VI", 1)</f>
        <v>1</v>
      </c>
    </row>
    <row r="340" spans="1:53" x14ac:dyDescent="0.25">
      <c r="A340" s="28" t="s">
        <v>547</v>
      </c>
      <c r="B340" s="20" t="s">
        <v>547</v>
      </c>
      <c r="C340" s="20" t="s">
        <v>472</v>
      </c>
      <c r="D340" s="20" t="s">
        <v>548</v>
      </c>
      <c r="E340" s="20" t="s">
        <v>549</v>
      </c>
      <c r="F340" s="20" t="s">
        <v>151</v>
      </c>
      <c r="G340" s="20">
        <v>2</v>
      </c>
      <c r="H340" s="20" t="s">
        <v>106</v>
      </c>
      <c r="K340" s="20" t="s">
        <v>152</v>
      </c>
      <c r="L340" s="20" t="s">
        <v>46</v>
      </c>
      <c r="M340" s="20">
        <v>90</v>
      </c>
      <c r="N340" s="59">
        <f t="shared" si="35"/>
        <v>46.296296296296298</v>
      </c>
      <c r="Q340" s="29">
        <v>39</v>
      </c>
      <c r="S340" s="29">
        <v>30.4</v>
      </c>
      <c r="T340" s="29">
        <v>13.3</v>
      </c>
      <c r="U340" s="29">
        <v>9.6</v>
      </c>
      <c r="V340" s="29">
        <v>9.6</v>
      </c>
      <c r="W340" s="29">
        <v>15.8</v>
      </c>
      <c r="X340" s="30">
        <v>5150</v>
      </c>
      <c r="Y340" s="30">
        <v>3605</v>
      </c>
      <c r="Z340" s="20" t="s">
        <v>48</v>
      </c>
      <c r="AA340" s="20" t="s">
        <v>154</v>
      </c>
      <c r="AB340" s="58" t="s">
        <v>1428</v>
      </c>
      <c r="AC340" s="58" cm="1">
        <f t="array" ref="AC340">_xlfn.IFS(AB340="A (Super Heavy)",6,AB340="B (Upper Heavy)",5,AB340="C (Lower Heavy)",4,AB340="D (Upper Medium)",3,AB340="E (Lower Medium)",2,AB340="F (Light)",1, AB340="Specific Analysis",5)</f>
        <v>1</v>
      </c>
      <c r="AD340" s="29">
        <v>1736.8</v>
      </c>
      <c r="AE340" s="20" t="s">
        <v>50</v>
      </c>
      <c r="AF340" s="20" t="s">
        <v>156</v>
      </c>
      <c r="AG340" s="20" t="s">
        <v>152</v>
      </c>
      <c r="AH340" s="20" t="s">
        <v>68</v>
      </c>
      <c r="AI340" s="20" t="s">
        <v>68</v>
      </c>
      <c r="AJ340" s="20" t="s">
        <v>68</v>
      </c>
      <c r="AL340" s="20" t="s">
        <v>45</v>
      </c>
      <c r="AM340" s="20">
        <v>2</v>
      </c>
      <c r="AN340" s="20" t="s">
        <v>74</v>
      </c>
      <c r="AO340" s="30">
        <v>57</v>
      </c>
      <c r="AP340" s="31">
        <v>1078</v>
      </c>
      <c r="AR340" s="20"/>
      <c r="AS340" s="55">
        <f t="shared" si="36"/>
        <v>1635.2172729746892</v>
      </c>
      <c r="AT340" s="55">
        <f t="shared" si="37"/>
        <v>39</v>
      </c>
      <c r="AU340" s="55">
        <f t="shared" si="38"/>
        <v>11.886619932947271</v>
      </c>
      <c r="AV340" s="55">
        <f t="shared" si="41"/>
        <v>46.296296296296298</v>
      </c>
      <c r="AW340" s="55" cm="1">
        <f t="array" ref="AW340">2*9.81^2*(AS340)^2/(3.1416*(AU340^2)*(_xlfn.IFS(F340="Jet",0.973*0.873*0.98094,F340="Turboprop",0.804*0.979*0.97444,F340="Piston",0.804*0.971*0.97444)*IF(R340="",1,1.09011))*1.225*AV340)</f>
        <v>26874.38790779336</v>
      </c>
      <c r="AX340" s="43">
        <f t="shared" si="39"/>
        <v>2.6874387907793361E-2</v>
      </c>
      <c r="AY340" s="41" t="str" cm="1">
        <f t="array" ref="AY340">_xlfn.IFS( AX340&lt;=0.5, "CAT VI",
    AX340&lt;=2, "CAT V",
    AX340&lt;=5, "CAT IV",
    AX340&lt;=10, "CAT III",AX340&lt;=20, "CAT II",AX340&gt;20, "CAT I")</f>
        <v>CAT VI</v>
      </c>
      <c r="AZ340" s="43">
        <f t="shared" si="40"/>
        <v>1</v>
      </c>
      <c r="BA340" s="43" cm="1">
        <f t="array" ref="BA340">_xlfn.IFS(AY340= "CAT I", 6,AY340= "CAT II", 5,AY340= "CAT III", 4,AY340= "CAT IV", 3,AY340="CAT V", 2, AY340="CAT VI", 1)</f>
        <v>1</v>
      </c>
    </row>
    <row r="341" spans="1:53" x14ac:dyDescent="0.25">
      <c r="A341" s="28" t="s">
        <v>513</v>
      </c>
      <c r="B341" s="20" t="s">
        <v>513</v>
      </c>
      <c r="C341" s="20" t="s">
        <v>472</v>
      </c>
      <c r="D341" s="20" t="s">
        <v>514</v>
      </c>
      <c r="E341" s="20" t="s">
        <v>515</v>
      </c>
      <c r="F341" s="20" t="s">
        <v>151</v>
      </c>
      <c r="G341" s="20">
        <v>1</v>
      </c>
      <c r="H341" s="20" t="s">
        <v>106</v>
      </c>
      <c r="K341" s="20" t="s">
        <v>152</v>
      </c>
      <c r="L341" s="20" t="s">
        <v>200</v>
      </c>
      <c r="M341" s="20">
        <v>66</v>
      </c>
      <c r="N341" s="59">
        <f t="shared" si="35"/>
        <v>33.950617283950621</v>
      </c>
      <c r="Q341" s="29">
        <v>41.7</v>
      </c>
      <c r="S341" s="29">
        <v>26.3</v>
      </c>
      <c r="T341" s="29">
        <v>7.7</v>
      </c>
      <c r="U341" s="29">
        <v>20.6</v>
      </c>
      <c r="V341" s="29">
        <v>20.6</v>
      </c>
      <c r="W341" s="29">
        <v>8.6</v>
      </c>
      <c r="X341" s="30">
        <v>3300</v>
      </c>
      <c r="Y341" s="30">
        <v>3300</v>
      </c>
      <c r="Z341" s="20" t="s">
        <v>48</v>
      </c>
      <c r="AA341" s="20" t="s">
        <v>154</v>
      </c>
      <c r="AB341" s="58" t="s">
        <v>1428</v>
      </c>
      <c r="AC341" s="58" cm="1">
        <f t="array" ref="AC341">_xlfn.IFS(AB341="A (Super Heavy)",6,AB341="B (Upper Heavy)",5,AB341="C (Lower Heavy)",4,AB341="D (Upper Medium)",3,AB341="E (Lower Medium)",2,AB341="F (Light)",1, AB341="Specific Analysis",5)</f>
        <v>1</v>
      </c>
      <c r="AD341" s="29">
        <v>1614.7</v>
      </c>
      <c r="AE341" s="20" t="s">
        <v>50</v>
      </c>
      <c r="AF341" s="20" t="s">
        <v>156</v>
      </c>
      <c r="AG341" s="20" t="s">
        <v>152</v>
      </c>
      <c r="AH341" s="20" t="s">
        <v>68</v>
      </c>
      <c r="AI341" s="20" t="s">
        <v>68</v>
      </c>
      <c r="AJ341" s="20" t="s">
        <v>68</v>
      </c>
      <c r="AK341" s="22"/>
      <c r="AL341" s="20" t="s">
        <v>152</v>
      </c>
      <c r="AM341" s="20">
        <v>1</v>
      </c>
      <c r="AN341" s="20" t="s">
        <v>74</v>
      </c>
      <c r="AO341" s="30">
        <v>364</v>
      </c>
      <c r="AP341" s="31">
        <v>0</v>
      </c>
      <c r="AR341" s="20"/>
      <c r="AS341" s="55">
        <f t="shared" si="36"/>
        <v>1496.8701805316157</v>
      </c>
      <c r="AT341" s="55">
        <f t="shared" si="37"/>
        <v>41.7</v>
      </c>
      <c r="AU341" s="55">
        <f t="shared" si="38"/>
        <v>12.709539774459007</v>
      </c>
      <c r="AV341" s="55">
        <f t="shared" si="41"/>
        <v>33.950617283950621</v>
      </c>
      <c r="AW341" s="55" cm="1">
        <f t="array" ref="AW341">2*9.81^2*(AS341)^2/(3.1416*(AU341^2)*(_xlfn.IFS(F341="Jet",0.973*0.873*0.98094,F341="Turboprop",0.804*0.979*0.97444,F341="Piston",0.804*0.971*0.97444)*IF(R341="",1,1.09011))*1.225*AV341)</f>
        <v>26860.345905147897</v>
      </c>
      <c r="AX341" s="43">
        <f t="shared" si="39"/>
        <v>2.6860345905147898E-2</v>
      </c>
      <c r="AY341" s="41" t="str" cm="1">
        <f t="array" ref="AY341">_xlfn.IFS( AX341&lt;=0.5, "CAT VI",
    AX341&lt;=2, "CAT V",
    AX341&lt;=5, "CAT IV",
    AX341&lt;=10, "CAT III",AX341&lt;=20, "CAT II",AX341&gt;20, "CAT I")</f>
        <v>CAT VI</v>
      </c>
      <c r="AZ341" s="43">
        <f t="shared" si="40"/>
        <v>1</v>
      </c>
      <c r="BA341" s="43" cm="1">
        <f t="array" ref="BA341">_xlfn.IFS(AY341= "CAT I", 6,AY341= "CAT II", 5,AY341= "CAT III", 4,AY341= "CAT IV", 3,AY341="CAT V", 2, AY341="CAT VI", 1)</f>
        <v>1</v>
      </c>
    </row>
    <row r="342" spans="1:53" x14ac:dyDescent="0.25">
      <c r="A342" s="28" t="s">
        <v>876</v>
      </c>
      <c r="B342" s="20" t="s">
        <v>876</v>
      </c>
      <c r="C342" s="20" t="s">
        <v>877</v>
      </c>
      <c r="D342" s="20" t="s">
        <v>878</v>
      </c>
      <c r="E342" s="20" t="s">
        <v>878</v>
      </c>
      <c r="F342" s="20" t="s">
        <v>151</v>
      </c>
      <c r="G342" s="20">
        <v>1</v>
      </c>
      <c r="H342" s="20" t="s">
        <v>106</v>
      </c>
      <c r="K342" s="20" t="s">
        <v>152</v>
      </c>
      <c r="L342" s="20" t="s">
        <v>153</v>
      </c>
      <c r="M342" s="20">
        <v>48</v>
      </c>
      <c r="N342" s="59">
        <f t="shared" si="35"/>
        <v>24.691358024691358</v>
      </c>
      <c r="Q342" s="29">
        <v>29.3</v>
      </c>
      <c r="S342" s="29">
        <v>20.8</v>
      </c>
      <c r="T342" s="29">
        <v>6.2</v>
      </c>
      <c r="U342" s="29">
        <v>12.6</v>
      </c>
      <c r="V342" s="29">
        <v>12.6</v>
      </c>
      <c r="W342" s="29">
        <v>10.5</v>
      </c>
      <c r="X342" s="30">
        <v>1975</v>
      </c>
      <c r="Y342" s="30">
        <v>1975</v>
      </c>
      <c r="Z342" s="20" t="s">
        <v>48</v>
      </c>
      <c r="AA342" s="20" t="s">
        <v>154</v>
      </c>
      <c r="AB342" s="58" t="s">
        <v>1428</v>
      </c>
      <c r="AC342" s="58" cm="1">
        <f t="array" ref="AC342">_xlfn.IFS(AB342="A (Super Heavy)",6,AB342="B (Upper Heavy)",5,AB342="C (Lower Heavy)",4,AB342="D (Upper Medium)",3,AB342="E (Lower Medium)",2,AB342="F (Light)",1, AB342="Specific Analysis",5)</f>
        <v>1</v>
      </c>
      <c r="AD342" s="29">
        <v>1013.9</v>
      </c>
      <c r="AE342" s="20" t="s">
        <v>50</v>
      </c>
      <c r="AF342" s="20" t="s">
        <v>156</v>
      </c>
      <c r="AG342" s="20" t="s">
        <v>152</v>
      </c>
      <c r="AH342" s="20" t="s">
        <v>68</v>
      </c>
      <c r="AI342" s="20" t="s">
        <v>68</v>
      </c>
      <c r="AJ342" s="20" t="s">
        <v>68</v>
      </c>
      <c r="AK342" s="22"/>
      <c r="AL342" s="20" t="s">
        <v>152</v>
      </c>
      <c r="AM342" s="20">
        <v>2</v>
      </c>
      <c r="AN342" s="20" t="s">
        <v>74</v>
      </c>
      <c r="AO342" s="30">
        <v>539</v>
      </c>
      <c r="AP342" s="31">
        <v>66</v>
      </c>
      <c r="AR342" s="20"/>
      <c r="AS342" s="55">
        <f t="shared" si="36"/>
        <v>895.85412319695183</v>
      </c>
      <c r="AT342" s="55">
        <f t="shared" si="37"/>
        <v>29.3</v>
      </c>
      <c r="AU342" s="55">
        <f t="shared" si="38"/>
        <v>8.9302042060347446</v>
      </c>
      <c r="AV342" s="55">
        <f t="shared" si="41"/>
        <v>24.691358024691358</v>
      </c>
      <c r="AW342" s="55" cm="1">
        <f t="array" ref="AW342">2*9.81^2*(AS342)^2/(3.1416*(AU342^2)*(_xlfn.IFS(F342="Jet",0.973*0.873*0.98094,F342="Turboprop",0.804*0.979*0.97444,F342="Piston",0.804*0.971*0.97444)*IF(R342="",1,1.09011))*1.225*AV342)</f>
        <v>26795.229971369332</v>
      </c>
      <c r="AX342" s="43">
        <f t="shared" si="39"/>
        <v>2.6795229971369332E-2</v>
      </c>
      <c r="AY342" s="41" t="str" cm="1">
        <f t="array" ref="AY342">_xlfn.IFS( AX342&lt;=0.5, "CAT VI",
    AX342&lt;=2, "CAT V",
    AX342&lt;=5, "CAT IV",
    AX342&lt;=10, "CAT III",AX342&lt;=20, "CAT II",AX342&gt;20, "CAT I")</f>
        <v>CAT VI</v>
      </c>
      <c r="AZ342" s="43">
        <f t="shared" si="40"/>
        <v>1</v>
      </c>
      <c r="BA342" s="43" cm="1">
        <f t="array" ref="BA342">_xlfn.IFS(AY342= "CAT I", 6,AY342= "CAT II", 5,AY342= "CAT III", 4,AY342= "CAT IV", 3,AY342="CAT V", 2, AY342="CAT VI", 1)</f>
        <v>1</v>
      </c>
    </row>
    <row r="343" spans="1:53" x14ac:dyDescent="0.25">
      <c r="A343" s="28" t="s">
        <v>1108</v>
      </c>
      <c r="B343" s="20" t="s">
        <v>1108</v>
      </c>
      <c r="C343" s="20" t="s">
        <v>191</v>
      </c>
      <c r="D343" s="20" t="s">
        <v>1109</v>
      </c>
      <c r="E343" s="20" t="s">
        <v>1109</v>
      </c>
      <c r="F343" s="20" t="s">
        <v>151</v>
      </c>
      <c r="G343" s="20">
        <v>1</v>
      </c>
      <c r="H343" s="20" t="s">
        <v>106</v>
      </c>
      <c r="K343" s="20" t="s">
        <v>152</v>
      </c>
      <c r="L343" s="20" t="s">
        <v>153</v>
      </c>
      <c r="M343" s="20">
        <v>69</v>
      </c>
      <c r="N343" s="59">
        <f t="shared" si="35"/>
        <v>35.493827160493829</v>
      </c>
      <c r="Q343" s="29">
        <v>36.200000000000003</v>
      </c>
      <c r="S343" s="29">
        <v>24.8</v>
      </c>
      <c r="T343" s="29">
        <v>7.2</v>
      </c>
      <c r="U343" s="29">
        <v>17.399999999999999</v>
      </c>
      <c r="V343" s="29">
        <v>17.399999999999999</v>
      </c>
      <c r="W343" s="29">
        <v>7.4</v>
      </c>
      <c r="X343" s="30">
        <v>2900</v>
      </c>
      <c r="Y343" s="30">
        <v>2900</v>
      </c>
      <c r="Z343" s="20" t="s">
        <v>48</v>
      </c>
      <c r="AA343" s="20" t="s">
        <v>154</v>
      </c>
      <c r="AB343" s="58" t="s">
        <v>1428</v>
      </c>
      <c r="AC343" s="58" cm="1">
        <f t="array" ref="AC343">_xlfn.IFS(AB343="A (Super Heavy)",6,AB343="B (Upper Heavy)",5,AB343="C (Lower Heavy)",4,AB343="D (Upper Medium)",3,AB343="E (Lower Medium)",2,AB343="F (Light)",1, AB343="Specific Analysis",5)</f>
        <v>1</v>
      </c>
      <c r="AD343" s="29">
        <v>1376.8</v>
      </c>
      <c r="AE343" s="20" t="s">
        <v>50</v>
      </c>
      <c r="AF343" s="20" t="s">
        <v>156</v>
      </c>
      <c r="AG343" s="20" t="s">
        <v>152</v>
      </c>
      <c r="AH343" s="20" t="s">
        <v>68</v>
      </c>
      <c r="AI343" s="20" t="s">
        <v>68</v>
      </c>
      <c r="AJ343" s="20" t="s">
        <v>68</v>
      </c>
      <c r="AK343" s="22"/>
      <c r="AL343" s="20" t="s">
        <v>152</v>
      </c>
      <c r="AM343" s="20">
        <v>1</v>
      </c>
      <c r="AN343" s="20" t="s">
        <v>74</v>
      </c>
      <c r="AO343" s="30">
        <v>468</v>
      </c>
      <c r="AP343" s="31">
        <v>2</v>
      </c>
      <c r="AR343" s="20"/>
      <c r="AS343" s="55">
        <f t="shared" si="36"/>
        <v>1315.4313707702076</v>
      </c>
      <c r="AT343" s="55">
        <f t="shared" si="37"/>
        <v>36.200000000000003</v>
      </c>
      <c r="AU343" s="55">
        <f t="shared" si="38"/>
        <v>11.033221578786955</v>
      </c>
      <c r="AV343" s="55">
        <f t="shared" si="41"/>
        <v>35.493827160493829</v>
      </c>
      <c r="AW343" s="55" cm="1">
        <f t="array" ref="AW343">2*9.81^2*(AS343)^2/(3.1416*(AU343^2)*(_xlfn.IFS(F343="Jet",0.973*0.873*0.98094,F343="Turboprop",0.804*0.979*0.97444,F343="Piston",0.804*0.971*0.97444)*IF(R343="",1,1.09011))*1.225*AV343)</f>
        <v>26328.706965349465</v>
      </c>
      <c r="AX343" s="43">
        <f t="shared" si="39"/>
        <v>2.6328706965349464E-2</v>
      </c>
      <c r="AY343" s="41" t="str" cm="1">
        <f t="array" ref="AY343">_xlfn.IFS( AX343&lt;=0.5, "CAT VI",
    AX343&lt;=2, "CAT V",
    AX343&lt;=5, "CAT IV",
    AX343&lt;=10, "CAT III",AX343&lt;=20, "CAT II",AX343&gt;20, "CAT I")</f>
        <v>CAT VI</v>
      </c>
      <c r="AZ343" s="43">
        <f t="shared" si="40"/>
        <v>1</v>
      </c>
      <c r="BA343" s="43" cm="1">
        <f t="array" ref="BA343">_xlfn.IFS(AY343= "CAT I", 6,AY343= "CAT II", 5,AY343= "CAT III", 4,AY343= "CAT IV", 3,AY343="CAT V", 2, AY343="CAT VI", 1)</f>
        <v>1</v>
      </c>
    </row>
    <row r="344" spans="1:53" x14ac:dyDescent="0.25">
      <c r="A344" s="28" t="s">
        <v>1057</v>
      </c>
      <c r="B344" s="20" t="s">
        <v>1057</v>
      </c>
      <c r="C344" s="20" t="s">
        <v>191</v>
      </c>
      <c r="D344" s="20" t="s">
        <v>1058</v>
      </c>
      <c r="E344" s="20" t="s">
        <v>1059</v>
      </c>
      <c r="F344" s="20" t="s">
        <v>151</v>
      </c>
      <c r="G344" s="20">
        <v>1</v>
      </c>
      <c r="H344" s="20" t="s">
        <v>106</v>
      </c>
      <c r="K344" s="20" t="s">
        <v>152</v>
      </c>
      <c r="L344" s="20" t="s">
        <v>153</v>
      </c>
      <c r="M344" s="20">
        <v>73</v>
      </c>
      <c r="N344" s="59">
        <f t="shared" si="35"/>
        <v>37.55144032921811</v>
      </c>
      <c r="Q344" s="29">
        <v>35.4</v>
      </c>
      <c r="S344" s="29">
        <v>24.7</v>
      </c>
      <c r="T344" s="29">
        <v>7.9</v>
      </c>
      <c r="U344" s="29">
        <v>7.9</v>
      </c>
      <c r="V344" s="29">
        <v>7.9</v>
      </c>
      <c r="W344" s="29">
        <v>11</v>
      </c>
      <c r="X344" s="30">
        <v>2758</v>
      </c>
      <c r="Y344" s="30">
        <v>2900</v>
      </c>
      <c r="Z344" s="20" t="s">
        <v>48</v>
      </c>
      <c r="AA344" s="20" t="s">
        <v>154</v>
      </c>
      <c r="AB344" s="58" t="s">
        <v>1428</v>
      </c>
      <c r="AC344" s="58" cm="1">
        <f t="array" ref="AC344">_xlfn.IFS(AB344="A (Super Heavy)",6,AB344="B (Upper Heavy)",5,AB344="C (Lower Heavy)",4,AB344="D (Upper Medium)",3,AB344="E (Lower Medium)",2,AB344="F (Light)",1, AB344="Specific Analysis",5)</f>
        <v>1</v>
      </c>
      <c r="AD344" s="29">
        <v>1347</v>
      </c>
      <c r="AE344" s="20" t="s">
        <v>50</v>
      </c>
      <c r="AF344" s="20" t="s">
        <v>156</v>
      </c>
      <c r="AG344" s="20" t="s">
        <v>152</v>
      </c>
      <c r="AH344" s="20" t="s">
        <v>68</v>
      </c>
      <c r="AI344" s="20" t="s">
        <v>68</v>
      </c>
      <c r="AJ344" s="20" t="s">
        <v>68</v>
      </c>
      <c r="AL344" s="20" t="s">
        <v>152</v>
      </c>
      <c r="AM344" s="20">
        <v>3</v>
      </c>
      <c r="AN344" s="20" t="s">
        <v>74</v>
      </c>
      <c r="AO344" s="30">
        <v>2499</v>
      </c>
      <c r="AP344" s="31">
        <v>27060</v>
      </c>
      <c r="AR344" s="20"/>
      <c r="AS344" s="55">
        <f t="shared" si="36"/>
        <v>1315.4313707702076</v>
      </c>
      <c r="AT344" s="55">
        <f t="shared" si="37"/>
        <v>35.4</v>
      </c>
      <c r="AU344" s="55">
        <f t="shared" si="38"/>
        <v>10.789393477598292</v>
      </c>
      <c r="AV344" s="55">
        <f t="shared" si="41"/>
        <v>37.55144032921811</v>
      </c>
      <c r="AW344" s="55" cm="1">
        <f t="array" ref="AW344">2*9.81^2*(AS344)^2/(3.1416*(AU344^2)*(_xlfn.IFS(F344="Jet",0.973*0.873*0.98094,F344="Turboprop",0.804*0.979*0.97444,F344="Piston",0.804*0.971*0.97444)*IF(R344="",1,1.09011))*1.225*AV344)</f>
        <v>26023.540294425078</v>
      </c>
      <c r="AX344" s="43">
        <f t="shared" si="39"/>
        <v>2.6023540294425079E-2</v>
      </c>
      <c r="AY344" s="41" t="str" cm="1">
        <f t="array" ref="AY344">_xlfn.IFS( AX344&lt;=0.5, "CAT VI",
    AX344&lt;=2, "CAT V",
    AX344&lt;=5, "CAT IV",
    AX344&lt;=10, "CAT III",AX344&lt;=20, "CAT II",AX344&gt;20, "CAT I")</f>
        <v>CAT VI</v>
      </c>
      <c r="AZ344" s="43">
        <f t="shared" si="40"/>
        <v>1</v>
      </c>
      <c r="BA344" s="43" cm="1">
        <f t="array" ref="BA344">_xlfn.IFS(AY344= "CAT I", 6,AY344= "CAT II", 5,AY344= "CAT III", 4,AY344= "CAT IV", 3,AY344="CAT V", 2, AY344="CAT VI", 1)</f>
        <v>1</v>
      </c>
    </row>
    <row r="345" spans="1:53" x14ac:dyDescent="0.25">
      <c r="A345" s="28" t="s">
        <v>1256</v>
      </c>
      <c r="B345" s="20" t="s">
        <v>1256</v>
      </c>
      <c r="C345" s="20" t="s">
        <v>1241</v>
      </c>
      <c r="D345" s="20" t="s">
        <v>1257</v>
      </c>
      <c r="E345" s="20" t="s">
        <v>1257</v>
      </c>
      <c r="F345" s="20" t="s">
        <v>151</v>
      </c>
      <c r="G345" s="20">
        <v>1</v>
      </c>
      <c r="H345" s="20" t="s">
        <v>106</v>
      </c>
      <c r="K345" s="20" t="s">
        <v>152</v>
      </c>
      <c r="L345" s="20" t="s">
        <v>153</v>
      </c>
      <c r="M345" s="20">
        <v>65</v>
      </c>
      <c r="N345" s="59">
        <f t="shared" si="35"/>
        <v>33.436213991769549</v>
      </c>
      <c r="Q345" s="29">
        <v>32.799999999999997</v>
      </c>
      <c r="S345" s="29">
        <v>25.4</v>
      </c>
      <c r="T345" s="29">
        <v>9.9</v>
      </c>
      <c r="U345" s="29">
        <v>6.5</v>
      </c>
      <c r="V345" s="29">
        <v>6.5</v>
      </c>
      <c r="W345" s="29">
        <v>8.4</v>
      </c>
      <c r="X345" s="30">
        <v>2530</v>
      </c>
      <c r="Y345" s="30">
        <v>2530</v>
      </c>
      <c r="Z345" s="20" t="s">
        <v>48</v>
      </c>
      <c r="AA345" s="20" t="s">
        <v>154</v>
      </c>
      <c r="AB345" s="58" t="s">
        <v>1428</v>
      </c>
      <c r="AC345" s="58" cm="1">
        <f t="array" ref="AC345">_xlfn.IFS(AB345="A (Super Heavy)",6,AB345="B (Upper Heavy)",5,AB345="C (Lower Heavy)",4,AB345="D (Upper Medium)",3,AB345="E (Lower Medium)",2,AB345="F (Light)",1, AB345="Specific Analysis",5)</f>
        <v>1</v>
      </c>
      <c r="AD345" s="29">
        <v>1301.0999999999999</v>
      </c>
      <c r="AE345" s="20" t="s">
        <v>50</v>
      </c>
      <c r="AF345" s="20" t="s">
        <v>156</v>
      </c>
      <c r="AG345" s="20" t="s">
        <v>152</v>
      </c>
      <c r="AH345" s="20" t="s">
        <v>68</v>
      </c>
      <c r="AI345" s="20" t="s">
        <v>68</v>
      </c>
      <c r="AJ345" s="20" t="s">
        <v>68</v>
      </c>
      <c r="AL345" s="20" t="s">
        <v>152</v>
      </c>
      <c r="AM345" s="20">
        <v>2</v>
      </c>
      <c r="AN345" s="20" t="s">
        <v>74</v>
      </c>
      <c r="AO345" s="30">
        <v>51</v>
      </c>
      <c r="AP345" s="31">
        <v>374</v>
      </c>
      <c r="AR345" s="20"/>
      <c r="AS345" s="55">
        <f t="shared" si="36"/>
        <v>1147.6004717409053</v>
      </c>
      <c r="AT345" s="55">
        <f t="shared" si="37"/>
        <v>32.799999999999997</v>
      </c>
      <c r="AU345" s="55">
        <f t="shared" si="38"/>
        <v>9.99695214873514</v>
      </c>
      <c r="AV345" s="55">
        <f t="shared" si="41"/>
        <v>33.436213991769549</v>
      </c>
      <c r="AW345" s="55" cm="1">
        <f t="array" ref="AW345">2*9.81^2*(AS345)^2/(3.1416*(AU345^2)*(_xlfn.IFS(F345="Jet",0.973*0.873*0.98094,F345="Turboprop",0.804*0.979*0.97444,F345="Piston",0.804*0.971*0.97444)*IF(R345="",1,1.09011))*1.225*AV345)</f>
        <v>25910.736942939213</v>
      </c>
      <c r="AX345" s="43">
        <f t="shared" si="39"/>
        <v>2.5910736942939213E-2</v>
      </c>
      <c r="AY345" s="41" t="str" cm="1">
        <f t="array" ref="AY345">_xlfn.IFS( AX345&lt;=0.5, "CAT VI",
    AX345&lt;=2, "CAT V",
    AX345&lt;=5, "CAT IV",
    AX345&lt;=10, "CAT III",AX345&lt;=20, "CAT II",AX345&gt;20, "CAT I")</f>
        <v>CAT VI</v>
      </c>
      <c r="AZ345" s="43">
        <f t="shared" si="40"/>
        <v>1</v>
      </c>
      <c r="BA345" s="43" cm="1">
        <f t="array" ref="BA345">_xlfn.IFS(AY345= "CAT I", 6,AY345= "CAT II", 5,AY345= "CAT III", 4,AY345= "CAT IV", 3,AY345="CAT V", 2, AY345="CAT VI", 1)</f>
        <v>1</v>
      </c>
    </row>
    <row r="346" spans="1:53" x14ac:dyDescent="0.25">
      <c r="A346" s="28" t="s">
        <v>406</v>
      </c>
      <c r="B346" s="20" t="s">
        <v>406</v>
      </c>
      <c r="C346" s="20" t="s">
        <v>249</v>
      </c>
      <c r="D346" s="20" t="s">
        <v>407</v>
      </c>
      <c r="E346" s="20" t="s">
        <v>407</v>
      </c>
      <c r="F346" s="20" t="s">
        <v>151</v>
      </c>
      <c r="G346" s="20">
        <v>1</v>
      </c>
      <c r="H346" s="20" t="s">
        <v>106</v>
      </c>
      <c r="K346" s="20" t="s">
        <v>152</v>
      </c>
      <c r="L346" s="20" t="s">
        <v>153</v>
      </c>
      <c r="M346" s="20">
        <v>78</v>
      </c>
      <c r="N346" s="59">
        <f t="shared" si="35"/>
        <v>40.123456790123456</v>
      </c>
      <c r="Q346" s="29">
        <v>32.799999999999997</v>
      </c>
      <c r="S346" s="29">
        <v>25.7</v>
      </c>
      <c r="T346" s="29">
        <v>8.3000000000000007</v>
      </c>
      <c r="U346" s="29">
        <v>5.9</v>
      </c>
      <c r="V346" s="29">
        <v>5.9</v>
      </c>
      <c r="W346" s="29">
        <v>13.6</v>
      </c>
      <c r="X346" s="30">
        <v>2750</v>
      </c>
      <c r="Y346" s="30">
        <v>2750</v>
      </c>
      <c r="Z346" s="20" t="s">
        <v>48</v>
      </c>
      <c r="AA346" s="20" t="s">
        <v>154</v>
      </c>
      <c r="AB346" s="58" t="s">
        <v>1428</v>
      </c>
      <c r="AC346" s="58" cm="1">
        <f t="array" ref="AC346">_xlfn.IFS(AB346="A (Super Heavy)",6,AB346="B (Upper Heavy)",5,AB346="C (Lower Heavy)",4,AB346="D (Upper Medium)",3,AB346="E (Lower Medium)",2,AB346="F (Light)",1, AB346="Specific Analysis",5)</f>
        <v>1</v>
      </c>
      <c r="AD346" s="29">
        <v>1314</v>
      </c>
      <c r="AE346" s="20" t="s">
        <v>50</v>
      </c>
      <c r="AF346" s="20" t="s">
        <v>156</v>
      </c>
      <c r="AG346" s="20" t="s">
        <v>152</v>
      </c>
      <c r="AH346" s="20" t="s">
        <v>68</v>
      </c>
      <c r="AI346" s="20" t="s">
        <v>68</v>
      </c>
      <c r="AJ346" s="20" t="s">
        <v>68</v>
      </c>
      <c r="AL346" s="20" t="s">
        <v>152</v>
      </c>
      <c r="AM346" s="20">
        <v>3</v>
      </c>
      <c r="AN346" s="20" t="s">
        <v>74</v>
      </c>
      <c r="AO346" s="30">
        <v>177</v>
      </c>
      <c r="AP346" s="31">
        <v>2638</v>
      </c>
      <c r="AR346" s="20"/>
      <c r="AS346" s="55">
        <f t="shared" si="36"/>
        <v>1247.3918171096798</v>
      </c>
      <c r="AT346" s="55">
        <f t="shared" si="37"/>
        <v>32.799999999999997</v>
      </c>
      <c r="AU346" s="55">
        <f t="shared" si="38"/>
        <v>9.99695214873514</v>
      </c>
      <c r="AV346" s="55">
        <f t="shared" si="41"/>
        <v>40.123456790123456</v>
      </c>
      <c r="AW346" s="55" cm="1">
        <f t="array" ref="AW346">2*9.81^2*(AS346)^2/(3.1416*(AU346^2)*(_xlfn.IFS(F346="Jet",0.973*0.873*0.98094,F346="Turboprop",0.804*0.979*0.97444,F346="Piston",0.804*0.971*0.97444)*IF(R346="",1,1.09011))*1.225*AV346)</f>
        <v>25510.728716661964</v>
      </c>
      <c r="AX346" s="43">
        <f t="shared" si="39"/>
        <v>2.5510728716661966E-2</v>
      </c>
      <c r="AY346" s="41" t="str" cm="1">
        <f t="array" ref="AY346">_xlfn.IFS( AX346&lt;=0.5, "CAT VI",
    AX346&lt;=2, "CAT V",
    AX346&lt;=5, "CAT IV",
    AX346&lt;=10, "CAT III",AX346&lt;=20, "CAT II",AX346&gt;20, "CAT I")</f>
        <v>CAT VI</v>
      </c>
      <c r="AZ346" s="43">
        <f t="shared" si="40"/>
        <v>1</v>
      </c>
      <c r="BA346" s="43" cm="1">
        <f t="array" ref="BA346">_xlfn.IFS(AY346= "CAT I", 6,AY346= "CAT II", 5,AY346= "CAT III", 4,AY346= "CAT IV", 3,AY346="CAT V", 2, AY346="CAT VI", 1)</f>
        <v>1</v>
      </c>
    </row>
    <row r="347" spans="1:53" x14ac:dyDescent="0.25">
      <c r="A347" s="28" t="s">
        <v>1106</v>
      </c>
      <c r="B347" s="20" t="s">
        <v>1106</v>
      </c>
      <c r="C347" s="20" t="s">
        <v>191</v>
      </c>
      <c r="D347" s="20" t="s">
        <v>1107</v>
      </c>
      <c r="E347" s="20" t="s">
        <v>1107</v>
      </c>
      <c r="F347" s="20" t="s">
        <v>151</v>
      </c>
      <c r="G347" s="20">
        <v>1</v>
      </c>
      <c r="H347" s="20" t="s">
        <v>106</v>
      </c>
      <c r="K347" s="20" t="s">
        <v>152</v>
      </c>
      <c r="L347" s="20" t="s">
        <v>153</v>
      </c>
      <c r="M347" s="20">
        <v>75</v>
      </c>
      <c r="N347" s="59">
        <f t="shared" si="35"/>
        <v>38.580246913580247</v>
      </c>
      <c r="Q347" s="29">
        <v>36</v>
      </c>
      <c r="S347" s="29">
        <v>24.8</v>
      </c>
      <c r="T347" s="29">
        <v>7.5</v>
      </c>
      <c r="U347" s="29">
        <v>6.6</v>
      </c>
      <c r="V347" s="29">
        <v>6.6</v>
      </c>
      <c r="W347" s="29">
        <v>10.199999999999999</v>
      </c>
      <c r="X347" s="30">
        <v>2900</v>
      </c>
      <c r="Y347" s="30">
        <v>2900</v>
      </c>
      <c r="Z347" s="20" t="s">
        <v>48</v>
      </c>
      <c r="AA347" s="20" t="s">
        <v>154</v>
      </c>
      <c r="AB347" s="58" t="s">
        <v>1428</v>
      </c>
      <c r="AC347" s="58" cm="1">
        <f t="array" ref="AC347">_xlfn.IFS(AB347="A (Super Heavy)",6,AB347="B (Upper Heavy)",5,AB347="C (Lower Heavy)",4,AB347="D (Upper Medium)",3,AB347="E (Lower Medium)",2,AB347="F (Light)",1, AB347="Specific Analysis",5)</f>
        <v>1</v>
      </c>
      <c r="AD347" s="29">
        <v>1370.3</v>
      </c>
      <c r="AE347" s="20" t="s">
        <v>50</v>
      </c>
      <c r="AF347" s="20" t="s">
        <v>156</v>
      </c>
      <c r="AG347" s="20" t="s">
        <v>152</v>
      </c>
      <c r="AH347" s="20" t="s">
        <v>68</v>
      </c>
      <c r="AI347" s="20" t="s">
        <v>68</v>
      </c>
      <c r="AJ347" s="20" t="s">
        <v>68</v>
      </c>
      <c r="AL347" s="20" t="s">
        <v>152</v>
      </c>
      <c r="AM347" s="20">
        <v>4</v>
      </c>
      <c r="AN347" s="20" t="s">
        <v>74</v>
      </c>
      <c r="AO347" s="30">
        <v>2417</v>
      </c>
      <c r="AP347" s="31">
        <v>14598</v>
      </c>
      <c r="AR347" s="20"/>
      <c r="AS347" s="55">
        <f t="shared" si="36"/>
        <v>1315.4313707702076</v>
      </c>
      <c r="AT347" s="55">
        <f t="shared" si="37"/>
        <v>36</v>
      </c>
      <c r="AU347" s="55">
        <f t="shared" si="38"/>
        <v>10.97226455348979</v>
      </c>
      <c r="AV347" s="55">
        <f t="shared" si="41"/>
        <v>38.580246913580247</v>
      </c>
      <c r="AW347" s="55" cm="1">
        <f t="array" ref="AW347">2*9.81^2*(AS347)^2/(3.1416*(AU347^2)*(_xlfn.IFS(F347="Jet",0.973*0.873*0.98094,F347="Turboprop",0.804*0.979*0.97444,F347="Piston",0.804*0.971*0.97444)*IF(R347="",1,1.09011))*1.225*AV347)</f>
        <v>24492.295906804589</v>
      </c>
      <c r="AX347" s="43">
        <f t="shared" si="39"/>
        <v>2.449229590680459E-2</v>
      </c>
      <c r="AY347" s="41" t="str" cm="1">
        <f t="array" ref="AY347">_xlfn.IFS( AX347&lt;=0.5, "CAT VI",
    AX347&lt;=2, "CAT V",
    AX347&lt;=5, "CAT IV",
    AX347&lt;=10, "CAT III",AX347&lt;=20, "CAT II",AX347&gt;20, "CAT I")</f>
        <v>CAT VI</v>
      </c>
      <c r="AZ347" s="43">
        <f t="shared" si="40"/>
        <v>1</v>
      </c>
      <c r="BA347" s="43" cm="1">
        <f t="array" ref="BA347">_xlfn.IFS(AY347= "CAT I", 6,AY347= "CAT II", 5,AY347= "CAT III", 4,AY347= "CAT IV", 3,AY347="CAT V", 2, AY347="CAT VI", 1)</f>
        <v>1</v>
      </c>
    </row>
    <row r="348" spans="1:53" x14ac:dyDescent="0.25">
      <c r="A348" s="28" t="s">
        <v>1100</v>
      </c>
      <c r="B348" s="20" t="s">
        <v>1100</v>
      </c>
      <c r="C348" s="20" t="s">
        <v>191</v>
      </c>
      <c r="D348" s="20" t="s">
        <v>1101</v>
      </c>
      <c r="E348" s="20" t="s">
        <v>1102</v>
      </c>
      <c r="F348" s="20" t="s">
        <v>151</v>
      </c>
      <c r="G348" s="20">
        <v>1</v>
      </c>
      <c r="H348" s="20" t="s">
        <v>106</v>
      </c>
      <c r="K348" s="20" t="s">
        <v>152</v>
      </c>
      <c r="L348" s="20" t="s">
        <v>153</v>
      </c>
      <c r="M348" s="20">
        <v>56</v>
      </c>
      <c r="N348" s="59">
        <f t="shared" si="35"/>
        <v>28.806584362139919</v>
      </c>
      <c r="Q348" s="29">
        <v>29.3</v>
      </c>
      <c r="S348" s="29">
        <v>20.5</v>
      </c>
      <c r="T348" s="29">
        <v>8.3000000000000007</v>
      </c>
      <c r="U348" s="29">
        <v>5.8</v>
      </c>
      <c r="V348" s="29">
        <v>5.8</v>
      </c>
      <c r="W348" s="29">
        <v>7.9</v>
      </c>
      <c r="X348" s="30">
        <v>2000</v>
      </c>
      <c r="Y348" s="30">
        <v>2000</v>
      </c>
      <c r="Z348" s="20" t="s">
        <v>48</v>
      </c>
      <c r="AA348" s="20" t="s">
        <v>154</v>
      </c>
      <c r="AB348" s="58" t="s">
        <v>1428</v>
      </c>
      <c r="AC348" s="58" cm="1">
        <f t="array" ref="AC348">_xlfn.IFS(AB348="A (Super Heavy)",6,AB348="B (Upper Heavy)",5,AB348="C (Lower Heavy)",4,AB348="D (Upper Medium)",3,AB348="E (Lower Medium)",2,AB348="F (Light)",1, AB348="Specific Analysis",5)</f>
        <v>1</v>
      </c>
      <c r="AD348" s="29">
        <v>1002.2</v>
      </c>
      <c r="AE348" s="20" t="s">
        <v>50</v>
      </c>
      <c r="AF348" s="20" t="s">
        <v>156</v>
      </c>
      <c r="AG348" s="20" t="s">
        <v>152</v>
      </c>
      <c r="AH348" s="20" t="s">
        <v>68</v>
      </c>
      <c r="AI348" s="20" t="s">
        <v>68</v>
      </c>
      <c r="AJ348" s="20" t="s">
        <v>68</v>
      </c>
      <c r="AL348" s="20" t="s">
        <v>152</v>
      </c>
      <c r="AM348" s="20">
        <v>2</v>
      </c>
      <c r="AN348" s="20" t="s">
        <v>74</v>
      </c>
      <c r="AO348" s="30">
        <v>1210</v>
      </c>
      <c r="AP348" s="31">
        <v>226</v>
      </c>
      <c r="AR348" s="20"/>
      <c r="AS348" s="55">
        <f t="shared" si="36"/>
        <v>907.19404880703974</v>
      </c>
      <c r="AT348" s="55">
        <f t="shared" si="37"/>
        <v>29.3</v>
      </c>
      <c r="AU348" s="55">
        <f t="shared" si="38"/>
        <v>8.9302042060347446</v>
      </c>
      <c r="AV348" s="55">
        <f t="shared" si="41"/>
        <v>28.806584362139919</v>
      </c>
      <c r="AW348" s="55" cm="1">
        <f t="array" ref="AW348">2*9.81^2*(AS348)^2/(3.1416*(AU348^2)*(_xlfn.IFS(F348="Jet",0.973*0.873*0.98094,F348="Turboprop",0.804*0.979*0.97444,F348="Piston",0.804*0.971*0.97444)*IF(R348="",1,1.09011))*1.225*AV348)</f>
        <v>23552.471694109965</v>
      </c>
      <c r="AX348" s="43">
        <f t="shared" si="39"/>
        <v>2.3552471694109966E-2</v>
      </c>
      <c r="AY348" s="41" t="str" cm="1">
        <f t="array" ref="AY348">_xlfn.IFS( AX348&lt;=0.5, "CAT VI",
    AX348&lt;=2, "CAT V",
    AX348&lt;=5, "CAT IV",
    AX348&lt;=10, "CAT III",AX348&lt;=20, "CAT II",AX348&gt;20, "CAT I")</f>
        <v>CAT VI</v>
      </c>
      <c r="AZ348" s="43">
        <f t="shared" si="40"/>
        <v>1</v>
      </c>
      <c r="BA348" s="43" cm="1">
        <f t="array" ref="BA348">_xlfn.IFS(AY348= "CAT I", 6,AY348= "CAT II", 5,AY348= "CAT III", 4,AY348= "CAT IV", 3,AY348="CAT V", 2, AY348="CAT VI", 1)</f>
        <v>1</v>
      </c>
    </row>
    <row r="349" spans="1:53" x14ac:dyDescent="0.25">
      <c r="A349" s="28" t="s">
        <v>1060</v>
      </c>
      <c r="B349" s="20" t="s">
        <v>1060</v>
      </c>
      <c r="C349" s="20" t="s">
        <v>191</v>
      </c>
      <c r="D349" s="20" t="s">
        <v>1061</v>
      </c>
      <c r="E349" s="20" t="s">
        <v>1062</v>
      </c>
      <c r="F349" s="20" t="s">
        <v>151</v>
      </c>
      <c r="G349" s="20">
        <v>1</v>
      </c>
      <c r="H349" s="20" t="s">
        <v>106</v>
      </c>
      <c r="K349" s="20" t="s">
        <v>152</v>
      </c>
      <c r="L349" s="20" t="s">
        <v>153</v>
      </c>
      <c r="M349" s="20">
        <v>73</v>
      </c>
      <c r="N349" s="59">
        <f t="shared" si="35"/>
        <v>37.55144032921811</v>
      </c>
      <c r="Q349" s="29">
        <v>35.4</v>
      </c>
      <c r="S349" s="29">
        <v>24.7</v>
      </c>
      <c r="T349" s="29">
        <v>7.9</v>
      </c>
      <c r="U349" s="29">
        <v>7.9</v>
      </c>
      <c r="V349" s="29">
        <v>7.8</v>
      </c>
      <c r="W349" s="29">
        <v>11</v>
      </c>
      <c r="X349" s="30">
        <v>2750</v>
      </c>
      <c r="Y349" s="30">
        <v>2750</v>
      </c>
      <c r="Z349" s="20" t="s">
        <v>48</v>
      </c>
      <c r="AA349" s="20" t="s">
        <v>154</v>
      </c>
      <c r="AB349" s="58" t="s">
        <v>1428</v>
      </c>
      <c r="AC349" s="58" cm="1">
        <f t="array" ref="AC349">_xlfn.IFS(AB349="A (Super Heavy)",6,AB349="B (Upper Heavy)",5,AB349="C (Lower Heavy)",4,AB349="D (Upper Medium)",3,AB349="E (Lower Medium)",2,AB349="F (Light)",1, AB349="Specific Analysis",5)</f>
        <v>1</v>
      </c>
      <c r="AD349" s="29">
        <v>1347.6</v>
      </c>
      <c r="AE349" s="20" t="s">
        <v>50</v>
      </c>
      <c r="AF349" s="20" t="s">
        <v>156</v>
      </c>
      <c r="AG349" s="20" t="s">
        <v>152</v>
      </c>
      <c r="AH349" s="20" t="s">
        <v>68</v>
      </c>
      <c r="AI349" s="20" t="s">
        <v>68</v>
      </c>
      <c r="AJ349" s="20" t="s">
        <v>68</v>
      </c>
      <c r="AL349" s="20" t="s">
        <v>152</v>
      </c>
      <c r="AM349" s="20">
        <v>2</v>
      </c>
      <c r="AN349" s="20" t="s">
        <v>74</v>
      </c>
      <c r="AO349" s="30">
        <v>439</v>
      </c>
      <c r="AP349" s="31">
        <v>2288</v>
      </c>
      <c r="AR349" s="20"/>
      <c r="AS349" s="55">
        <f t="shared" si="36"/>
        <v>1247.3918171096798</v>
      </c>
      <c r="AT349" s="55">
        <f t="shared" si="37"/>
        <v>35.4</v>
      </c>
      <c r="AU349" s="55">
        <f t="shared" si="38"/>
        <v>10.789393477598292</v>
      </c>
      <c r="AV349" s="55">
        <f t="shared" si="41"/>
        <v>37.55144032921811</v>
      </c>
      <c r="AW349" s="55" cm="1">
        <f t="array" ref="AW349">2*9.81^2*(AS349)^2/(3.1416*(AU349^2)*(_xlfn.IFS(F349="Jet",0.973*0.873*0.98094,F349="Turboprop",0.804*0.979*0.97444,F349="Piston",0.804*0.971*0.97444)*IF(R349="",1,1.09011))*1.225*AV349)</f>
        <v>23401.072946086766</v>
      </c>
      <c r="AX349" s="43">
        <f t="shared" si="39"/>
        <v>2.3401072946086766E-2</v>
      </c>
      <c r="AY349" s="41" t="str" cm="1">
        <f t="array" ref="AY349">_xlfn.IFS( AX349&lt;=0.5, "CAT VI",
    AX349&lt;=2, "CAT V",
    AX349&lt;=5, "CAT IV",
    AX349&lt;=10, "CAT III",AX349&lt;=20, "CAT II",AX349&gt;20, "CAT I")</f>
        <v>CAT VI</v>
      </c>
      <c r="AZ349" s="43">
        <f t="shared" si="40"/>
        <v>1</v>
      </c>
      <c r="BA349" s="43" cm="1">
        <f t="array" ref="BA349">_xlfn.IFS(AY349= "CAT I", 6,AY349= "CAT II", 5,AY349= "CAT III", 4,AY349= "CAT IV", 3,AY349="CAT V", 2, AY349="CAT VI", 1)</f>
        <v>1</v>
      </c>
    </row>
    <row r="350" spans="1:53" x14ac:dyDescent="0.25">
      <c r="A350" s="28" t="s">
        <v>500</v>
      </c>
      <c r="B350" s="20" t="s">
        <v>500</v>
      </c>
      <c r="C350" s="20" t="s">
        <v>472</v>
      </c>
      <c r="D350" s="20" t="s">
        <v>501</v>
      </c>
      <c r="E350" s="20" t="s">
        <v>502</v>
      </c>
      <c r="F350" s="20" t="s">
        <v>151</v>
      </c>
      <c r="G350" s="20">
        <v>1</v>
      </c>
      <c r="H350" s="20" t="s">
        <v>106</v>
      </c>
      <c r="K350" s="20" t="s">
        <v>152</v>
      </c>
      <c r="L350" s="20" t="s">
        <v>153</v>
      </c>
      <c r="M350" s="20">
        <v>56</v>
      </c>
      <c r="N350" s="59">
        <f t="shared" si="35"/>
        <v>28.806584362139919</v>
      </c>
      <c r="Q350" s="29">
        <v>36.200000000000003</v>
      </c>
      <c r="S350" s="29">
        <v>25</v>
      </c>
      <c r="T350" s="29">
        <v>8.5</v>
      </c>
      <c r="U350" s="29">
        <v>5.5</v>
      </c>
      <c r="V350" s="29">
        <v>5.5</v>
      </c>
      <c r="W350" s="29">
        <v>10</v>
      </c>
      <c r="X350" s="30">
        <v>2450</v>
      </c>
      <c r="Y350" s="30">
        <v>2450</v>
      </c>
      <c r="Z350" s="20" t="s">
        <v>48</v>
      </c>
      <c r="AA350" s="20" t="s">
        <v>154</v>
      </c>
      <c r="AB350" s="58" t="s">
        <v>1428</v>
      </c>
      <c r="AC350" s="58" cm="1">
        <f t="array" ref="AC350">_xlfn.IFS(AB350="A (Super Heavy)",6,AB350="B (Upper Heavy)",5,AB350="C (Lower Heavy)",4,AB350="D (Upper Medium)",3,AB350="E (Lower Medium)",2,AB350="F (Light)",1, AB350="Specific Analysis",5)</f>
        <v>1</v>
      </c>
      <c r="AD350" s="29">
        <v>1385.1</v>
      </c>
      <c r="AE350" s="20" t="s">
        <v>50</v>
      </c>
      <c r="AF350" s="20" t="s">
        <v>156</v>
      </c>
      <c r="AG350" s="20" t="s">
        <v>152</v>
      </c>
      <c r="AH350" s="20" t="s">
        <v>68</v>
      </c>
      <c r="AI350" s="20" t="s">
        <v>68</v>
      </c>
      <c r="AJ350" s="20" t="s">
        <v>68</v>
      </c>
      <c r="AL350" s="20" t="s">
        <v>152</v>
      </c>
      <c r="AM350" s="20">
        <v>2</v>
      </c>
      <c r="AN350" s="20" t="s">
        <v>74</v>
      </c>
      <c r="AO350" s="30">
        <v>897</v>
      </c>
      <c r="AP350" s="31">
        <v>404</v>
      </c>
      <c r="AR350" s="20"/>
      <c r="AS350" s="55">
        <f t="shared" si="36"/>
        <v>1111.3127097886238</v>
      </c>
      <c r="AT350" s="55">
        <f t="shared" si="37"/>
        <v>36.200000000000003</v>
      </c>
      <c r="AU350" s="55">
        <f t="shared" si="38"/>
        <v>11.033221578786955</v>
      </c>
      <c r="AV350" s="55">
        <f t="shared" si="41"/>
        <v>28.806584362139919</v>
      </c>
      <c r="AW350" s="55" cm="1">
        <f t="array" ref="AW350">2*9.81^2*(AS350)^2/(3.1416*(AU350^2)*(_xlfn.IFS(F350="Jet",0.973*0.873*0.98094,F350="Turboprop",0.804*0.979*0.97444,F350="Piston",0.804*0.971*0.97444)*IF(R350="",1,1.09011))*1.225*AV350)</f>
        <v>23154.039378304326</v>
      </c>
      <c r="AX350" s="43">
        <f t="shared" si="39"/>
        <v>2.3154039378304327E-2</v>
      </c>
      <c r="AY350" s="41" t="str" cm="1">
        <f t="array" ref="AY350">_xlfn.IFS( AX350&lt;=0.5, "CAT VI",
    AX350&lt;=2, "CAT V",
    AX350&lt;=5, "CAT IV",
    AX350&lt;=10, "CAT III",AX350&lt;=20, "CAT II",AX350&gt;20, "CAT I")</f>
        <v>CAT VI</v>
      </c>
      <c r="AZ350" s="43">
        <f t="shared" si="40"/>
        <v>1</v>
      </c>
      <c r="BA350" s="43" cm="1">
        <f t="array" ref="BA350">_xlfn.IFS(AY350= "CAT I", 6,AY350= "CAT II", 5,AY350= "CAT III", 4,AY350= "CAT IV", 3,AY350="CAT V", 2, AY350="CAT VI", 1)</f>
        <v>1</v>
      </c>
    </row>
    <row r="351" spans="1:53" x14ac:dyDescent="0.25">
      <c r="A351" s="28" t="s">
        <v>693</v>
      </c>
      <c r="B351" s="20" t="s">
        <v>693</v>
      </c>
      <c r="C351" s="20" t="s">
        <v>690</v>
      </c>
      <c r="D351" s="20" t="s">
        <v>694</v>
      </c>
      <c r="E351" s="20" t="s">
        <v>695</v>
      </c>
      <c r="F351" s="20" t="s">
        <v>151</v>
      </c>
      <c r="G351" s="20">
        <v>2</v>
      </c>
      <c r="H351" s="20" t="s">
        <v>106</v>
      </c>
      <c r="K351" s="20" t="s">
        <v>152</v>
      </c>
      <c r="L351" s="20" t="s">
        <v>153</v>
      </c>
      <c r="M351" s="20">
        <v>88</v>
      </c>
      <c r="N351" s="59">
        <f t="shared" si="35"/>
        <v>45.267489711934161</v>
      </c>
      <c r="Q351" s="29">
        <v>44.5</v>
      </c>
      <c r="S351" s="29">
        <v>28.1</v>
      </c>
      <c r="T351" s="29">
        <v>8.1999999999999993</v>
      </c>
      <c r="U351" s="29">
        <v>4.9000000000000004</v>
      </c>
      <c r="V351" s="29">
        <v>4.9000000000000004</v>
      </c>
      <c r="W351" s="29">
        <v>10</v>
      </c>
      <c r="X351" s="30">
        <v>3935</v>
      </c>
      <c r="Y351" s="30">
        <v>3748</v>
      </c>
      <c r="Z351" s="20" t="s">
        <v>48</v>
      </c>
      <c r="AA351" s="20" t="s">
        <v>154</v>
      </c>
      <c r="AB351" s="58" t="s">
        <v>1428</v>
      </c>
      <c r="AC351" s="58" cm="1">
        <f t="array" ref="AC351">_xlfn.IFS(AB351="A (Super Heavy)",6,AB351="B (Upper Heavy)",5,AB351="C (Lower Heavy)",4,AB351="D (Upper Medium)",3,AB351="E (Lower Medium)",2,AB351="F (Light)",1, AB351="Specific Analysis",5)</f>
        <v>1</v>
      </c>
      <c r="AD351" s="29">
        <v>1803</v>
      </c>
      <c r="AE351" s="20" t="s">
        <v>50</v>
      </c>
      <c r="AF351" s="20" t="s">
        <v>156</v>
      </c>
      <c r="AG351" s="20" t="s">
        <v>152</v>
      </c>
      <c r="AH351" s="20" t="s">
        <v>68</v>
      </c>
      <c r="AI351" s="20" t="s">
        <v>68</v>
      </c>
      <c r="AJ351" s="20" t="s">
        <v>68</v>
      </c>
      <c r="AL351" s="20" t="s">
        <v>45</v>
      </c>
      <c r="AM351" s="20">
        <v>4</v>
      </c>
      <c r="AN351" s="20" t="s">
        <v>74</v>
      </c>
      <c r="AO351" s="30">
        <v>203</v>
      </c>
      <c r="AP351" s="31">
        <v>9892</v>
      </c>
      <c r="AR351" s="20"/>
      <c r="AS351" s="55">
        <f t="shared" si="36"/>
        <v>1700.0816474643925</v>
      </c>
      <c r="AT351" s="55">
        <f t="shared" si="37"/>
        <v>44.5</v>
      </c>
      <c r="AU351" s="55">
        <f t="shared" si="38"/>
        <v>13.562938128619322</v>
      </c>
      <c r="AV351" s="55">
        <f t="shared" si="41"/>
        <v>45.267489711934161</v>
      </c>
      <c r="AW351" s="55" cm="1">
        <f t="array" ref="AW351">2*9.81^2*(AS351)^2/(3.1416*(AU351^2)*(_xlfn.IFS(F351="Jet",0.973*0.873*0.98094,F351="Turboprop",0.804*0.979*0.97444,F351="Piston",0.804*0.971*0.97444)*IF(R351="",1,1.09011))*1.225*AV351)</f>
        <v>22818.980499933645</v>
      </c>
      <c r="AX351" s="43">
        <f t="shared" si="39"/>
        <v>2.2818980499933646E-2</v>
      </c>
      <c r="AY351" s="41" t="str" cm="1">
        <f t="array" ref="AY351">_xlfn.IFS( AX351&lt;=0.5, "CAT VI",
    AX351&lt;=2, "CAT V",
    AX351&lt;=5, "CAT IV",
    AX351&lt;=10, "CAT III",AX351&lt;=20, "CAT II",AX351&gt;20, "CAT I")</f>
        <v>CAT VI</v>
      </c>
      <c r="AZ351" s="43">
        <f t="shared" si="40"/>
        <v>1</v>
      </c>
      <c r="BA351" s="43" cm="1">
        <f t="array" ref="BA351">_xlfn.IFS(AY351= "CAT I", 6,AY351= "CAT II", 5,AY351= "CAT III", 4,AY351= "CAT IV", 3,AY351="CAT V", 2, AY351="CAT VI", 1)</f>
        <v>1</v>
      </c>
    </row>
    <row r="352" spans="1:53" x14ac:dyDescent="0.25">
      <c r="A352" s="28" t="s">
        <v>1098</v>
      </c>
      <c r="B352" s="20" t="s">
        <v>1098</v>
      </c>
      <c r="C352" s="20" t="s">
        <v>191</v>
      </c>
      <c r="D352" s="20" t="s">
        <v>1099</v>
      </c>
      <c r="E352" s="20" t="s">
        <v>1099</v>
      </c>
      <c r="F352" s="20" t="s">
        <v>151</v>
      </c>
      <c r="G352" s="20">
        <v>1</v>
      </c>
      <c r="H352" s="20" t="s">
        <v>106</v>
      </c>
      <c r="K352" s="20" t="s">
        <v>152</v>
      </c>
      <c r="L352" s="20" t="s">
        <v>153</v>
      </c>
      <c r="M352" s="20">
        <v>55</v>
      </c>
      <c r="N352" s="59">
        <f t="shared" si="35"/>
        <v>28.292181069958847</v>
      </c>
      <c r="Q352" s="29">
        <v>29.3</v>
      </c>
      <c r="S352" s="29">
        <v>20.5</v>
      </c>
      <c r="T352" s="29">
        <v>8.1999999999999993</v>
      </c>
      <c r="U352" s="29">
        <v>14.3</v>
      </c>
      <c r="V352" s="29">
        <v>14.3</v>
      </c>
      <c r="W352" s="29">
        <v>6.7</v>
      </c>
      <c r="X352" s="30">
        <v>1950</v>
      </c>
      <c r="Y352" s="30">
        <v>1950</v>
      </c>
      <c r="Z352" s="20" t="s">
        <v>48</v>
      </c>
      <c r="AA352" s="20" t="s">
        <v>154</v>
      </c>
      <c r="AB352" s="58" t="s">
        <v>1428</v>
      </c>
      <c r="AC352" s="58" cm="1">
        <f t="array" ref="AC352">_xlfn.IFS(AB352="A (Super Heavy)",6,AB352="B (Upper Heavy)",5,AB352="C (Lower Heavy)",4,AB352="D (Upper Medium)",3,AB352="E (Lower Medium)",2,AB352="F (Light)",1, AB352="Specific Analysis",5)</f>
        <v>1</v>
      </c>
      <c r="AD352" s="29">
        <v>1002.2</v>
      </c>
      <c r="AE352" s="20" t="s">
        <v>50</v>
      </c>
      <c r="AF352" s="20" t="s">
        <v>156</v>
      </c>
      <c r="AG352" s="20" t="s">
        <v>152</v>
      </c>
      <c r="AH352" s="20" t="s">
        <v>68</v>
      </c>
      <c r="AI352" s="20" t="s">
        <v>68</v>
      </c>
      <c r="AJ352" s="20" t="s">
        <v>68</v>
      </c>
      <c r="AK352" s="22"/>
      <c r="AL352" s="20" t="s">
        <v>152</v>
      </c>
      <c r="AM352" s="20">
        <v>1</v>
      </c>
      <c r="AN352" s="20" t="s">
        <v>74</v>
      </c>
      <c r="AO352" s="30">
        <v>330</v>
      </c>
      <c r="AP352" s="31">
        <v>74</v>
      </c>
      <c r="AR352" s="20"/>
      <c r="AS352" s="55">
        <f t="shared" si="36"/>
        <v>884.51419758686382</v>
      </c>
      <c r="AT352" s="55">
        <f t="shared" si="37"/>
        <v>29.3</v>
      </c>
      <c r="AU352" s="55">
        <f t="shared" si="38"/>
        <v>8.9302042060347446</v>
      </c>
      <c r="AV352" s="55">
        <f t="shared" si="41"/>
        <v>28.292181069958847</v>
      </c>
      <c r="AW352" s="55" cm="1">
        <f t="array" ref="AW352">2*9.81^2*(AS352)^2/(3.1416*(AU352^2)*(_xlfn.IFS(F352="Jet",0.973*0.873*0.98094,F352="Turboprop",0.804*0.979*0.97444,F352="Piston",0.804*0.971*0.97444)*IF(R352="",1,1.09011))*1.225*AV352)</f>
        <v>22796.651466108076</v>
      </c>
      <c r="AX352" s="43">
        <f t="shared" si="39"/>
        <v>2.2796651466108077E-2</v>
      </c>
      <c r="AY352" s="41" t="str" cm="1">
        <f t="array" ref="AY352">_xlfn.IFS( AX352&lt;=0.5, "CAT VI",
    AX352&lt;=2, "CAT V",
    AX352&lt;=5, "CAT IV",
    AX352&lt;=10, "CAT III",AX352&lt;=20, "CAT II",AX352&gt;20, "CAT I")</f>
        <v>CAT VI</v>
      </c>
      <c r="AZ352" s="43">
        <f t="shared" si="40"/>
        <v>1</v>
      </c>
      <c r="BA352" s="43" cm="1">
        <f t="array" ref="BA352">_xlfn.IFS(AY352= "CAT I", 6,AY352= "CAT II", 5,AY352= "CAT III", 4,AY352= "CAT IV", 3,AY352="CAT V", 2, AY352="CAT VI", 1)</f>
        <v>1</v>
      </c>
    </row>
    <row r="353" spans="1:53" x14ac:dyDescent="0.25">
      <c r="A353" s="28" t="s">
        <v>403</v>
      </c>
      <c r="B353" s="20" t="s">
        <v>403</v>
      </c>
      <c r="C353" s="20" t="s">
        <v>249</v>
      </c>
      <c r="D353" s="20" t="s">
        <v>404</v>
      </c>
      <c r="E353" s="20" t="s">
        <v>405</v>
      </c>
      <c r="F353" s="20" t="s">
        <v>151</v>
      </c>
      <c r="G353" s="20">
        <v>1</v>
      </c>
      <c r="H353" s="20" t="s">
        <v>106</v>
      </c>
      <c r="K353" s="20" t="s">
        <v>152</v>
      </c>
      <c r="L353" s="20" t="s">
        <v>153</v>
      </c>
      <c r="M353" s="20">
        <v>70</v>
      </c>
      <c r="N353" s="59">
        <f t="shared" si="35"/>
        <v>36.008230452674901</v>
      </c>
      <c r="Q353" s="29">
        <v>32.799999999999997</v>
      </c>
      <c r="S353" s="29">
        <v>25.7</v>
      </c>
      <c r="T353" s="29">
        <v>8.3000000000000007</v>
      </c>
      <c r="U353" s="29">
        <v>5.9</v>
      </c>
      <c r="V353" s="29">
        <v>5.9</v>
      </c>
      <c r="W353" s="29">
        <v>11.8</v>
      </c>
      <c r="X353" s="30">
        <v>2450</v>
      </c>
      <c r="Y353" s="30">
        <v>2450</v>
      </c>
      <c r="Z353" s="20" t="s">
        <v>48</v>
      </c>
      <c r="AA353" s="20" t="s">
        <v>154</v>
      </c>
      <c r="AB353" s="58" t="s">
        <v>1428</v>
      </c>
      <c r="AC353" s="58" cm="1">
        <f t="array" ref="AC353">_xlfn.IFS(AB353="A (Super Heavy)",6,AB353="B (Upper Heavy)",5,AB353="C (Lower Heavy)",4,AB353="D (Upper Medium)",3,AB353="E (Lower Medium)",2,AB353="F (Light)",1, AB353="Specific Analysis",5)</f>
        <v>1</v>
      </c>
      <c r="AD353" s="29">
        <v>1314</v>
      </c>
      <c r="AE353" s="20" t="s">
        <v>50</v>
      </c>
      <c r="AF353" s="20" t="s">
        <v>156</v>
      </c>
      <c r="AG353" s="20" t="s">
        <v>152</v>
      </c>
      <c r="AH353" s="20" t="s">
        <v>68</v>
      </c>
      <c r="AI353" s="20" t="s">
        <v>68</v>
      </c>
      <c r="AJ353" s="20" t="s">
        <v>68</v>
      </c>
      <c r="AL353" s="20" t="s">
        <v>152</v>
      </c>
      <c r="AM353" s="20">
        <v>2</v>
      </c>
      <c r="AN353" s="20" t="s">
        <v>74</v>
      </c>
      <c r="AO353" s="30">
        <v>467</v>
      </c>
      <c r="AP353" s="31">
        <v>2534</v>
      </c>
      <c r="AR353" s="20"/>
      <c r="AS353" s="55">
        <f t="shared" si="36"/>
        <v>1111.3127097886238</v>
      </c>
      <c r="AT353" s="55">
        <f t="shared" si="37"/>
        <v>32.799999999999997</v>
      </c>
      <c r="AU353" s="55">
        <f t="shared" si="38"/>
        <v>9.99695214873514</v>
      </c>
      <c r="AV353" s="55">
        <f t="shared" si="41"/>
        <v>36.008230452674901</v>
      </c>
      <c r="AW353" s="55" cm="1">
        <f t="array" ref="AW353">2*9.81^2*(AS353)^2/(3.1416*(AU353^2)*(_xlfn.IFS(F353="Jet",0.973*0.873*0.98094,F353="Turboprop",0.804*0.979*0.97444,F353="Piston",0.804*0.971*0.97444)*IF(R353="",1,1.09011))*1.225*AV353)</f>
        <v>22562.447473903278</v>
      </c>
      <c r="AX353" s="43">
        <f t="shared" si="39"/>
        <v>2.2562447473903277E-2</v>
      </c>
      <c r="AY353" s="41" t="str" cm="1">
        <f t="array" ref="AY353">_xlfn.IFS( AX353&lt;=0.5, "CAT VI",
    AX353&lt;=2, "CAT V",
    AX353&lt;=5, "CAT IV",
    AX353&lt;=10, "CAT III",AX353&lt;=20, "CAT II",AX353&gt;20, "CAT I")</f>
        <v>CAT VI</v>
      </c>
      <c r="AZ353" s="43">
        <f t="shared" si="40"/>
        <v>1</v>
      </c>
      <c r="BA353" s="43" cm="1">
        <f t="array" ref="BA353">_xlfn.IFS(AY353= "CAT I", 6,AY353= "CAT II", 5,AY353= "CAT III", 4,AY353= "CAT IV", 3,AY353="CAT V", 2, AY353="CAT VI", 1)</f>
        <v>1</v>
      </c>
    </row>
    <row r="354" spans="1:53" x14ac:dyDescent="0.25">
      <c r="A354" s="28" t="s">
        <v>172</v>
      </c>
      <c r="B354" s="20" t="s">
        <v>172</v>
      </c>
      <c r="C354" s="20" t="s">
        <v>170</v>
      </c>
      <c r="D354" s="20" t="s">
        <v>173</v>
      </c>
      <c r="E354" s="20" t="s">
        <v>173</v>
      </c>
      <c r="F354" s="20" t="s">
        <v>151</v>
      </c>
      <c r="G354" s="20">
        <v>2</v>
      </c>
      <c r="H354" s="20" t="s">
        <v>64</v>
      </c>
      <c r="K354" s="20" t="s">
        <v>45</v>
      </c>
      <c r="L354" s="20" t="s">
        <v>153</v>
      </c>
      <c r="M354" s="20">
        <v>97</v>
      </c>
      <c r="N354" s="59">
        <f t="shared" si="35"/>
        <v>49.897119341563787</v>
      </c>
      <c r="Q354" s="29">
        <v>49</v>
      </c>
      <c r="S354" s="29">
        <v>36.799999999999997</v>
      </c>
      <c r="T354" s="29">
        <v>14.5</v>
      </c>
      <c r="U354" s="29">
        <v>16.7</v>
      </c>
      <c r="V354" s="29">
        <v>16.7</v>
      </c>
      <c r="W354" s="29">
        <v>12.9</v>
      </c>
      <c r="X354" s="30">
        <v>6000</v>
      </c>
      <c r="Y354" s="30">
        <v>4300</v>
      </c>
      <c r="Z354" s="20" t="s">
        <v>48</v>
      </c>
      <c r="AA354" s="20" t="s">
        <v>154</v>
      </c>
      <c r="AB354" s="58" t="s">
        <v>1428</v>
      </c>
      <c r="AC354" s="58" cm="1">
        <f t="array" ref="AC354">_xlfn.IFS(AB354="A (Super Heavy)",6,AB354="B (Upper Heavy)",5,AB354="C (Lower Heavy)",4,AB354="D (Upper Medium)",3,AB354="E (Lower Medium)",2,AB354="F (Light)",1, AB354="Specific Analysis",5)</f>
        <v>1</v>
      </c>
      <c r="AD354" s="29">
        <v>2468.5</v>
      </c>
      <c r="AE354" s="20" t="s">
        <v>50</v>
      </c>
      <c r="AF354" s="20" t="s">
        <v>156</v>
      </c>
      <c r="AG354" s="20" t="s">
        <v>152</v>
      </c>
      <c r="AH354" s="20" t="s">
        <v>68</v>
      </c>
      <c r="AI354" s="20" t="s">
        <v>68</v>
      </c>
      <c r="AJ354" s="20" t="s">
        <v>68</v>
      </c>
      <c r="AL354" s="20" t="s">
        <v>45</v>
      </c>
      <c r="AM354" s="20">
        <v>4</v>
      </c>
      <c r="AN354" s="20" t="s">
        <v>74</v>
      </c>
      <c r="AO354" s="30">
        <v>24</v>
      </c>
      <c r="AP354" s="31">
        <v>0</v>
      </c>
      <c r="AR354" s="20"/>
      <c r="AS354" s="55">
        <f t="shared" si="36"/>
        <v>1950.4672049351354</v>
      </c>
      <c r="AT354" s="55">
        <f t="shared" si="37"/>
        <v>49</v>
      </c>
      <c r="AU354" s="55">
        <f t="shared" si="38"/>
        <v>14.934471197805546</v>
      </c>
      <c r="AV354" s="55">
        <f t="shared" si="41"/>
        <v>49.897119341563787</v>
      </c>
      <c r="AW354" s="55" cm="1">
        <f t="array" ref="AW354">2*9.81^2*(AS354)^2/(3.1416*(AU354^2)*(_xlfn.IFS(F354="Jet",0.973*0.873*0.98094,F354="Turboprop",0.804*0.979*0.97444,F354="Piston",0.804*0.971*0.97444)*IF(R354="",1,1.09011))*1.225*AV354)</f>
        <v>22473.607089793979</v>
      </c>
      <c r="AX354" s="43">
        <f t="shared" si="39"/>
        <v>2.2473607089793977E-2</v>
      </c>
      <c r="AY354" s="41" t="str" cm="1">
        <f t="array" ref="AY354">_xlfn.IFS( AX354&lt;=0.5, "CAT VI",
    AX354&lt;=2, "CAT V",
    AX354&lt;=5, "CAT IV",
    AX354&lt;=10, "CAT III",AX354&lt;=20, "CAT II",AX354&gt;20, "CAT I")</f>
        <v>CAT VI</v>
      </c>
      <c r="AZ354" s="43">
        <f t="shared" si="40"/>
        <v>1</v>
      </c>
      <c r="BA354" s="43" cm="1">
        <f t="array" ref="BA354">_xlfn.IFS(AY354= "CAT I", 6,AY354= "CAT II", 5,AY354= "CAT III", 4,AY354= "CAT IV", 3,AY354="CAT V", 2, AY354="CAT VI", 1)</f>
        <v>1</v>
      </c>
    </row>
    <row r="355" spans="1:53" x14ac:dyDescent="0.25">
      <c r="A355" s="28" t="s">
        <v>1208</v>
      </c>
      <c r="B355" s="20" t="s">
        <v>1208</v>
      </c>
      <c r="C355" s="20" t="s">
        <v>1179</v>
      </c>
      <c r="D355" s="20" t="s">
        <v>1209</v>
      </c>
      <c r="E355" s="20" t="s">
        <v>1210</v>
      </c>
      <c r="F355" s="20" t="s">
        <v>151</v>
      </c>
      <c r="G355" s="20">
        <v>1</v>
      </c>
      <c r="H355" s="20" t="s">
        <v>106</v>
      </c>
      <c r="K355" s="20" t="s">
        <v>152</v>
      </c>
      <c r="L355" s="20" t="s">
        <v>153</v>
      </c>
      <c r="M355" s="20">
        <v>74</v>
      </c>
      <c r="N355" s="59">
        <f t="shared" si="35"/>
        <v>38.065843621399175</v>
      </c>
      <c r="Q355" s="29">
        <v>38.299999999999997</v>
      </c>
      <c r="S355" s="29">
        <v>26</v>
      </c>
      <c r="T355" s="29">
        <v>9.1999999999999993</v>
      </c>
      <c r="U355" s="29">
        <v>7.5</v>
      </c>
      <c r="V355" s="29">
        <v>7.4</v>
      </c>
      <c r="W355" s="29">
        <v>11</v>
      </c>
      <c r="X355" s="30">
        <v>2126</v>
      </c>
      <c r="Y355" s="30">
        <v>2900</v>
      </c>
      <c r="Z355" s="20" t="s">
        <v>48</v>
      </c>
      <c r="AA355" s="20" t="s">
        <v>154</v>
      </c>
      <c r="AB355" s="58" t="s">
        <v>1428</v>
      </c>
      <c r="AC355" s="58" cm="1">
        <f t="array" ref="AC355">_xlfn.IFS(AB355="A (Super Heavy)",6,AB355="B (Upper Heavy)",5,AB355="C (Lower Heavy)",4,AB355="D (Upper Medium)",3,AB355="E (Lower Medium)",2,AB355="F (Light)",1, AB355="Specific Analysis",5)</f>
        <v>1</v>
      </c>
      <c r="AD355" s="29">
        <v>1498.3</v>
      </c>
      <c r="AE355" s="20" t="s">
        <v>50</v>
      </c>
      <c r="AF355" s="20" t="s">
        <v>156</v>
      </c>
      <c r="AG355" s="20" t="s">
        <v>152</v>
      </c>
      <c r="AH355" s="20" t="s">
        <v>68</v>
      </c>
      <c r="AI355" s="20" t="s">
        <v>68</v>
      </c>
      <c r="AJ355" s="20" t="s">
        <v>68</v>
      </c>
      <c r="AL355" s="20" t="s">
        <v>152</v>
      </c>
      <c r="AM355" s="20">
        <v>1</v>
      </c>
      <c r="AN355" s="20" t="s">
        <v>74</v>
      </c>
      <c r="AO355" s="30">
        <v>1024</v>
      </c>
      <c r="AP355" s="31">
        <v>71144</v>
      </c>
      <c r="AR355" s="20"/>
      <c r="AS355" s="55">
        <f t="shared" si="36"/>
        <v>1315.4313707702076</v>
      </c>
      <c r="AT355" s="55">
        <f t="shared" si="37"/>
        <v>38.299999999999997</v>
      </c>
      <c r="AU355" s="55">
        <f t="shared" si="38"/>
        <v>11.673270344407191</v>
      </c>
      <c r="AV355" s="55">
        <f t="shared" si="41"/>
        <v>38.065843621399175</v>
      </c>
      <c r="AW355" s="55" cm="1">
        <f t="array" ref="AW355">2*9.81^2*(AS355)^2/(3.1416*(AU355^2)*(_xlfn.IFS(F355="Jet",0.973*0.873*0.98094,F355="Turboprop",0.804*0.979*0.97444,F355="Piston",0.804*0.971*0.97444)*IF(R355="",1,1.09011))*1.225*AV355)</f>
        <v>21931.407024766384</v>
      </c>
      <c r="AX355" s="43">
        <f t="shared" si="39"/>
        <v>2.1931407024766383E-2</v>
      </c>
      <c r="AY355" s="41" t="str" cm="1">
        <f t="array" ref="AY355">_xlfn.IFS( AX355&lt;=0.5, "CAT VI",
    AX355&lt;=2, "CAT V",
    AX355&lt;=5, "CAT IV",
    AX355&lt;=10, "CAT III",AX355&lt;=20, "CAT II",AX355&gt;20, "CAT I")</f>
        <v>CAT VI</v>
      </c>
      <c r="AZ355" s="43">
        <f t="shared" si="40"/>
        <v>1</v>
      </c>
      <c r="BA355" s="43" cm="1">
        <f t="array" ref="BA355">_xlfn.IFS(AY355= "CAT I", 6,AY355= "CAT II", 5,AY355= "CAT III", 4,AY355= "CAT IV", 3,AY355="CAT V", 2, AY355="CAT VI", 1)</f>
        <v>1</v>
      </c>
    </row>
    <row r="356" spans="1:53" x14ac:dyDescent="0.25">
      <c r="A356" s="28" t="s">
        <v>497</v>
      </c>
      <c r="B356" s="20" t="s">
        <v>497</v>
      </c>
      <c r="C356" s="20" t="s">
        <v>472</v>
      </c>
      <c r="D356" s="20" t="s">
        <v>498</v>
      </c>
      <c r="E356" s="20" t="s">
        <v>499</v>
      </c>
      <c r="F356" s="20" t="s">
        <v>151</v>
      </c>
      <c r="G356" s="20">
        <v>1</v>
      </c>
      <c r="H356" s="20" t="s">
        <v>106</v>
      </c>
      <c r="K356" s="20" t="s">
        <v>152</v>
      </c>
      <c r="L356" s="20" t="s">
        <v>153</v>
      </c>
      <c r="M356" s="20">
        <v>62</v>
      </c>
      <c r="N356" s="59">
        <f t="shared" si="35"/>
        <v>31.89300411522634</v>
      </c>
      <c r="Q356" s="29">
        <v>36.1</v>
      </c>
      <c r="S356" s="29">
        <v>27.2</v>
      </c>
      <c r="T356" s="29">
        <v>8.9</v>
      </c>
      <c r="U356" s="29">
        <v>5.4</v>
      </c>
      <c r="V356" s="29">
        <v>5.4</v>
      </c>
      <c r="W356" s="29">
        <v>8.4</v>
      </c>
      <c r="X356" s="30">
        <v>2550</v>
      </c>
      <c r="Y356" s="30">
        <v>2450</v>
      </c>
      <c r="Z356" s="20" t="s">
        <v>48</v>
      </c>
      <c r="AA356" s="20" t="s">
        <v>154</v>
      </c>
      <c r="AB356" s="58" t="s">
        <v>1428</v>
      </c>
      <c r="AC356" s="58" cm="1">
        <f t="array" ref="AC356">_xlfn.IFS(AB356="A (Super Heavy)",6,AB356="B (Upper Heavy)",5,AB356="C (Lower Heavy)",4,AB356="D (Upper Medium)",3,AB356="E (Lower Medium)",2,AB356="F (Light)",1, AB356="Specific Analysis",5)</f>
        <v>1</v>
      </c>
      <c r="AD356" s="29">
        <v>1483</v>
      </c>
      <c r="AE356" s="20" t="s">
        <v>50</v>
      </c>
      <c r="AF356" s="20" t="s">
        <v>156</v>
      </c>
      <c r="AG356" s="20" t="s">
        <v>152</v>
      </c>
      <c r="AH356" s="20" t="s">
        <v>68</v>
      </c>
      <c r="AI356" s="20" t="s">
        <v>68</v>
      </c>
      <c r="AJ356" s="20" t="s">
        <v>68</v>
      </c>
      <c r="AL356" s="20" t="s">
        <v>152</v>
      </c>
      <c r="AM356" s="20">
        <v>1</v>
      </c>
      <c r="AN356" s="20" t="s">
        <v>74</v>
      </c>
      <c r="AO356" s="30">
        <v>20154</v>
      </c>
      <c r="AP356" s="31">
        <v>413588</v>
      </c>
      <c r="AR356" s="20"/>
      <c r="AS356" s="55">
        <f t="shared" si="36"/>
        <v>1111.3127097886238</v>
      </c>
      <c r="AT356" s="55">
        <f t="shared" si="37"/>
        <v>36.1</v>
      </c>
      <c r="AU356" s="55">
        <f t="shared" si="38"/>
        <v>11.002743066138372</v>
      </c>
      <c r="AV356" s="55">
        <f t="shared" si="41"/>
        <v>31.89300411522634</v>
      </c>
      <c r="AW356" s="55" cm="1">
        <f t="array" ref="AW356">2*9.81^2*(AS356)^2/(3.1416*(AU356^2)*(_xlfn.IFS(F356="Jet",0.973*0.873*0.98094,F356="Turboprop",0.804*0.979*0.97444,F356="Piston",0.804*0.971*0.97444)*IF(R356="",1,1.09011))*1.225*AV356)</f>
        <v>21029.349666898026</v>
      </c>
      <c r="AX356" s="43">
        <f t="shared" si="39"/>
        <v>2.1029349666898026E-2</v>
      </c>
      <c r="AY356" s="41" t="str" cm="1">
        <f t="array" ref="AY356">_xlfn.IFS( AX356&lt;=0.5, "CAT VI",
    AX356&lt;=2, "CAT V",
    AX356&lt;=5, "CAT IV",
    AX356&lt;=10, "CAT III",AX356&lt;=20, "CAT II",AX356&gt;20, "CAT I")</f>
        <v>CAT VI</v>
      </c>
      <c r="AZ356" s="43">
        <f t="shared" si="40"/>
        <v>1</v>
      </c>
      <c r="BA356" s="43" cm="1">
        <f t="array" ref="BA356">_xlfn.IFS(AY356= "CAT I", 6,AY356= "CAT II", 5,AY356= "CAT III", 4,AY356= "CAT IV", 3,AY356="CAT V", 2, AY356="CAT VI", 1)</f>
        <v>1</v>
      </c>
    </row>
    <row r="357" spans="1:53" x14ac:dyDescent="0.25">
      <c r="A357" s="28" t="s">
        <v>619</v>
      </c>
      <c r="B357" s="20" t="s">
        <v>619</v>
      </c>
      <c r="C357" s="20" t="s">
        <v>472</v>
      </c>
      <c r="D357" s="20" t="s">
        <v>620</v>
      </c>
      <c r="E357" s="20" t="s">
        <v>620</v>
      </c>
      <c r="F357" s="20" t="s">
        <v>151</v>
      </c>
      <c r="G357" s="20">
        <v>1</v>
      </c>
      <c r="H357" s="20" t="s">
        <v>106</v>
      </c>
      <c r="K357" s="20" t="s">
        <v>152</v>
      </c>
      <c r="L357" s="20" t="s">
        <v>153</v>
      </c>
      <c r="M357" s="20">
        <v>62</v>
      </c>
      <c r="N357" s="59">
        <f t="shared" si="35"/>
        <v>31.89300411522634</v>
      </c>
      <c r="Q357" s="29">
        <v>36.1</v>
      </c>
      <c r="S357" s="29">
        <v>27.2</v>
      </c>
      <c r="T357" s="29">
        <v>8.9</v>
      </c>
      <c r="U357" s="29">
        <v>5.4</v>
      </c>
      <c r="V357" s="29">
        <v>5.8</v>
      </c>
      <c r="W357" s="29">
        <v>8.4</v>
      </c>
      <c r="X357" s="30">
        <v>2450</v>
      </c>
      <c r="Y357" s="30">
        <v>2450</v>
      </c>
      <c r="Z357" s="20" t="s">
        <v>48</v>
      </c>
      <c r="AA357" s="20" t="s">
        <v>154</v>
      </c>
      <c r="AB357" s="58" t="s">
        <v>1428</v>
      </c>
      <c r="AC357" s="58" cm="1">
        <f t="array" ref="AC357">_xlfn.IFS(AB357="A (Super Heavy)",6,AB357="B (Upper Heavy)",5,AB357="C (Lower Heavy)",4,AB357="D (Upper Medium)",3,AB357="E (Lower Medium)",2,AB357="F (Light)",1, AB357="Specific Analysis",5)</f>
        <v>1</v>
      </c>
      <c r="AD357" s="29">
        <v>1484.4</v>
      </c>
      <c r="AE357" s="20" t="s">
        <v>50</v>
      </c>
      <c r="AF357" s="20" t="s">
        <v>156</v>
      </c>
      <c r="AG357" s="20" t="s">
        <v>152</v>
      </c>
      <c r="AH357" s="20" t="s">
        <v>68</v>
      </c>
      <c r="AI357" s="20" t="s">
        <v>68</v>
      </c>
      <c r="AJ357" s="20" t="s">
        <v>68</v>
      </c>
      <c r="AL357" s="20" t="s">
        <v>152</v>
      </c>
      <c r="AM357" s="20">
        <v>1</v>
      </c>
      <c r="AN357" s="20" t="s">
        <v>74</v>
      </c>
      <c r="AO357" s="30">
        <v>467</v>
      </c>
      <c r="AP357" s="31">
        <v>2946</v>
      </c>
      <c r="AR357" s="20"/>
      <c r="AS357" s="55">
        <f t="shared" si="36"/>
        <v>1111.3127097886238</v>
      </c>
      <c r="AT357" s="55">
        <f t="shared" si="37"/>
        <v>36.1</v>
      </c>
      <c r="AU357" s="55">
        <f t="shared" si="38"/>
        <v>11.002743066138372</v>
      </c>
      <c r="AV357" s="55">
        <f t="shared" si="41"/>
        <v>31.89300411522634</v>
      </c>
      <c r="AW357" s="55" cm="1">
        <f t="array" ref="AW357">2*9.81^2*(AS357)^2/(3.1416*(AU357^2)*(_xlfn.IFS(F357="Jet",0.973*0.873*0.98094,F357="Turboprop",0.804*0.979*0.97444,F357="Piston",0.804*0.971*0.97444)*IF(R357="",1,1.09011))*1.225*AV357)</f>
        <v>21029.349666898026</v>
      </c>
      <c r="AX357" s="43">
        <f t="shared" si="39"/>
        <v>2.1029349666898026E-2</v>
      </c>
      <c r="AY357" s="41" t="str" cm="1">
        <f t="array" ref="AY357">_xlfn.IFS( AX357&lt;=0.5, "CAT VI",
    AX357&lt;=2, "CAT V",
    AX357&lt;=5, "CAT IV",
    AX357&lt;=10, "CAT III",AX357&lt;=20, "CAT II",AX357&gt;20, "CAT I")</f>
        <v>CAT VI</v>
      </c>
      <c r="AZ357" s="43">
        <f t="shared" si="40"/>
        <v>1</v>
      </c>
      <c r="BA357" s="43" cm="1">
        <f t="array" ref="BA357">_xlfn.IFS(AY357= "CAT I", 6,AY357= "CAT II", 5,AY357= "CAT III", 4,AY357= "CAT IV", 3,AY357="CAT V", 2, AY357="CAT VI", 1)</f>
        <v>1</v>
      </c>
    </row>
    <row r="358" spans="1:53" x14ac:dyDescent="0.25">
      <c r="A358" s="28" t="s">
        <v>1175</v>
      </c>
      <c r="B358" s="20" t="s">
        <v>1175</v>
      </c>
      <c r="C358" s="20" t="s">
        <v>1176</v>
      </c>
      <c r="D358" s="20" t="s">
        <v>1177</v>
      </c>
      <c r="E358" s="20" t="s">
        <v>1177</v>
      </c>
      <c r="F358" s="20" t="s">
        <v>151</v>
      </c>
      <c r="G358" s="20">
        <v>1</v>
      </c>
      <c r="H358" s="20" t="s">
        <v>106</v>
      </c>
      <c r="K358" s="20" t="s">
        <v>152</v>
      </c>
      <c r="L358" s="20" t="s">
        <v>153</v>
      </c>
      <c r="M358" s="20">
        <v>70</v>
      </c>
      <c r="N358" s="59">
        <f t="shared" si="35"/>
        <v>36.008230452674901</v>
      </c>
      <c r="Q358" s="29">
        <v>33.9</v>
      </c>
      <c r="S358" s="29">
        <v>24.5</v>
      </c>
      <c r="T358" s="29">
        <v>30</v>
      </c>
      <c r="U358" s="29">
        <v>18.7</v>
      </c>
      <c r="V358" s="29">
        <v>18.7</v>
      </c>
      <c r="W358" s="29">
        <v>7.8</v>
      </c>
      <c r="X358" s="30">
        <v>2400</v>
      </c>
      <c r="Y358" s="30">
        <v>2400</v>
      </c>
      <c r="Z358" s="20" t="s">
        <v>48</v>
      </c>
      <c r="AA358" s="20" t="s">
        <v>154</v>
      </c>
      <c r="AB358" s="58" t="s">
        <v>1428</v>
      </c>
      <c r="AC358" s="58" cm="1">
        <f t="array" ref="AC358">_xlfn.IFS(AB358="A (Super Heavy)",6,AB358="B (Upper Heavy)",5,AB358="C (Lower Heavy)",4,AB358="D (Upper Medium)",3,AB358="E (Lower Medium)",2,AB358="F (Light)",1, AB358="Specific Analysis",5)</f>
        <v>1</v>
      </c>
      <c r="AD358" s="29">
        <v>1295.0999999999999</v>
      </c>
      <c r="AE358" s="20" t="s">
        <v>50</v>
      </c>
      <c r="AF358" s="20" t="s">
        <v>156</v>
      </c>
      <c r="AG358" s="20" t="s">
        <v>152</v>
      </c>
      <c r="AH358" s="20" t="s">
        <v>68</v>
      </c>
      <c r="AI358" s="20" t="s">
        <v>68</v>
      </c>
      <c r="AJ358" s="20" t="s">
        <v>68</v>
      </c>
      <c r="AK358" s="22"/>
      <c r="AL358" s="20" t="s">
        <v>152</v>
      </c>
      <c r="AM358" s="20">
        <v>2</v>
      </c>
      <c r="AN358" s="20" t="s">
        <v>74</v>
      </c>
      <c r="AO358" s="30">
        <v>1412</v>
      </c>
      <c r="AP358" s="31">
        <v>28</v>
      </c>
      <c r="AR358" s="20"/>
      <c r="AS358" s="55">
        <f t="shared" si="36"/>
        <v>1088.6328585684478</v>
      </c>
      <c r="AT358" s="55">
        <f t="shared" si="37"/>
        <v>33.9</v>
      </c>
      <c r="AU358" s="55">
        <f t="shared" si="38"/>
        <v>10.332215787869551</v>
      </c>
      <c r="AV358" s="55">
        <f t="shared" si="41"/>
        <v>36.008230452674901</v>
      </c>
      <c r="AW358" s="55" cm="1">
        <f t="array" ref="AW358">2*9.81^2*(AS358)^2/(3.1416*(AU358^2)*(_xlfn.IFS(F358="Jet",0.973*0.873*0.98094,F358="Turboprop",0.804*0.979*0.97444,F358="Piston",0.804*0.971*0.97444)*IF(R358="",1,1.09011))*1.225*AV358)</f>
        <v>20268.649560330388</v>
      </c>
      <c r="AX358" s="43">
        <f t="shared" si="39"/>
        <v>2.0268649560330389E-2</v>
      </c>
      <c r="AY358" s="41" t="str" cm="1">
        <f t="array" ref="AY358">_xlfn.IFS( AX358&lt;=0.5, "CAT VI",
    AX358&lt;=2, "CAT V",
    AX358&lt;=5, "CAT IV",
    AX358&lt;=10, "CAT III",AX358&lt;=20, "CAT II",AX358&gt;20, "CAT I")</f>
        <v>CAT VI</v>
      </c>
      <c r="AZ358" s="43">
        <f t="shared" si="40"/>
        <v>1</v>
      </c>
      <c r="BA358" s="43" cm="1">
        <f t="array" ref="BA358">_xlfn.IFS(AY358= "CAT I", 6,AY358= "CAT II", 5,AY358= "CAT III", 4,AY358= "CAT IV", 3,AY358="CAT V", 2, AY358="CAT VI", 1)</f>
        <v>1</v>
      </c>
    </row>
    <row r="359" spans="1:53" x14ac:dyDescent="0.25">
      <c r="A359" s="28" t="s">
        <v>162</v>
      </c>
      <c r="B359" s="20" t="s">
        <v>162</v>
      </c>
      <c r="C359" s="20" t="s">
        <v>158</v>
      </c>
      <c r="D359" s="20" t="s">
        <v>163</v>
      </c>
      <c r="E359" s="20" t="s">
        <v>164</v>
      </c>
      <c r="F359" s="20" t="s">
        <v>151</v>
      </c>
      <c r="G359" s="20">
        <v>1</v>
      </c>
      <c r="H359" s="20" t="s">
        <v>106</v>
      </c>
      <c r="K359" s="20" t="s">
        <v>152</v>
      </c>
      <c r="L359" s="20" t="s">
        <v>153</v>
      </c>
      <c r="M359" s="20">
        <v>69</v>
      </c>
      <c r="N359" s="59">
        <f t="shared" si="35"/>
        <v>35.493827160493829</v>
      </c>
      <c r="Q359" s="29">
        <v>31.4</v>
      </c>
      <c r="S359" s="29">
        <v>22</v>
      </c>
      <c r="T359" s="29">
        <v>8</v>
      </c>
      <c r="U359" s="29">
        <v>5.6</v>
      </c>
      <c r="V359" s="29">
        <v>5.6</v>
      </c>
      <c r="W359" s="29">
        <v>8.8000000000000007</v>
      </c>
      <c r="X359" s="30">
        <v>2200</v>
      </c>
      <c r="Y359" s="30">
        <v>2200</v>
      </c>
      <c r="Z359" s="20" t="s">
        <v>48</v>
      </c>
      <c r="AA359" s="20" t="s">
        <v>154</v>
      </c>
      <c r="AB359" s="58" t="s">
        <v>1428</v>
      </c>
      <c r="AC359" s="58" cm="1">
        <f t="array" ref="AC359">_xlfn.IFS(AB359="A (Super Heavy)",6,AB359="B (Upper Heavy)",5,AB359="C (Lower Heavy)",4,AB359="D (Upper Medium)",3,AB359="E (Lower Medium)",2,AB359="F (Light)",1, AB359="Specific Analysis",5)</f>
        <v>1</v>
      </c>
      <c r="AD359" s="29">
        <v>1118.3</v>
      </c>
      <c r="AE359" s="20" t="s">
        <v>50</v>
      </c>
      <c r="AF359" s="20" t="s">
        <v>156</v>
      </c>
      <c r="AG359" s="20" t="s">
        <v>152</v>
      </c>
      <c r="AH359" s="20" t="s">
        <v>68</v>
      </c>
      <c r="AI359" s="20" t="s">
        <v>68</v>
      </c>
      <c r="AJ359" s="20" t="s">
        <v>68</v>
      </c>
      <c r="AL359" s="20" t="s">
        <v>152</v>
      </c>
      <c r="AM359" s="20">
        <v>1</v>
      </c>
      <c r="AN359" s="20" t="s">
        <v>74</v>
      </c>
      <c r="AO359" s="30">
        <v>1729</v>
      </c>
      <c r="AP359" s="31">
        <v>11230</v>
      </c>
      <c r="AR359" s="20"/>
      <c r="AS359" s="55">
        <f t="shared" si="36"/>
        <v>997.91345368774375</v>
      </c>
      <c r="AT359" s="55">
        <f t="shared" si="37"/>
        <v>31.4</v>
      </c>
      <c r="AU359" s="55">
        <f t="shared" si="38"/>
        <v>9.5702529716549822</v>
      </c>
      <c r="AV359" s="55">
        <f t="shared" si="41"/>
        <v>35.493827160493829</v>
      </c>
      <c r="AW359" s="55" cm="1">
        <f t="array" ref="AW359">2*9.81^2*(AS359)^2/(3.1416*(AU359^2)*(_xlfn.IFS(F359="Jet",0.973*0.873*0.98094,F359="Turboprop",0.804*0.979*0.97444,F359="Piston",0.804*0.971*0.97444)*IF(R359="",1,1.09011))*1.225*AV359)</f>
        <v>20138.946197894926</v>
      </c>
      <c r="AX359" s="43">
        <f t="shared" si="39"/>
        <v>2.0138946197894924E-2</v>
      </c>
      <c r="AY359" s="41" t="str" cm="1">
        <f t="array" ref="AY359">_xlfn.IFS( AX359&lt;=0.5, "CAT VI",
    AX359&lt;=2, "CAT V",
    AX359&lt;=5, "CAT IV",
    AX359&lt;=10, "CAT III",AX359&lt;=20, "CAT II",AX359&gt;20, "CAT I")</f>
        <v>CAT VI</v>
      </c>
      <c r="AZ359" s="43">
        <f t="shared" si="40"/>
        <v>1</v>
      </c>
      <c r="BA359" s="43" cm="1">
        <f t="array" ref="BA359">_xlfn.IFS(AY359= "CAT I", 6,AY359= "CAT II", 5,AY359= "CAT III", 4,AY359= "CAT IV", 3,AY359="CAT V", 2, AY359="CAT VI", 1)</f>
        <v>1</v>
      </c>
    </row>
    <row r="360" spans="1:53" x14ac:dyDescent="0.25">
      <c r="A360" s="28" t="s">
        <v>495</v>
      </c>
      <c r="B360" s="20" t="s">
        <v>495</v>
      </c>
      <c r="C360" s="20" t="s">
        <v>472</v>
      </c>
      <c r="D360" s="20" t="s">
        <v>496</v>
      </c>
      <c r="E360" s="20" t="s">
        <v>496</v>
      </c>
      <c r="F360" s="20" t="s">
        <v>151</v>
      </c>
      <c r="G360" s="20">
        <v>1</v>
      </c>
      <c r="H360" s="20" t="s">
        <v>106</v>
      </c>
      <c r="K360" s="20" t="s">
        <v>152</v>
      </c>
      <c r="L360" s="20" t="s">
        <v>153</v>
      </c>
      <c r="M360" s="20">
        <v>59</v>
      </c>
      <c r="N360" s="59">
        <f t="shared" si="35"/>
        <v>30.349794238683128</v>
      </c>
      <c r="Q360" s="29">
        <v>36</v>
      </c>
      <c r="S360" s="29">
        <v>25</v>
      </c>
      <c r="T360" s="29">
        <v>6.6</v>
      </c>
      <c r="U360" s="29">
        <v>5.6</v>
      </c>
      <c r="V360" s="29">
        <v>5.6</v>
      </c>
      <c r="W360" s="29">
        <v>10</v>
      </c>
      <c r="X360" s="30">
        <v>2200</v>
      </c>
      <c r="Y360" s="30">
        <v>2200</v>
      </c>
      <c r="Z360" s="20" t="s">
        <v>48</v>
      </c>
      <c r="AA360" s="20" t="s">
        <v>154</v>
      </c>
      <c r="AB360" s="58" t="s">
        <v>1428</v>
      </c>
      <c r="AC360" s="58" cm="1">
        <f t="array" ref="AC360">_xlfn.IFS(AB360="A (Super Heavy)",6,AB360="B (Upper Heavy)",5,AB360="C (Lower Heavy)",4,AB360="D (Upper Medium)",3,AB360="E (Lower Medium)",2,AB360="F (Light)",1, AB360="Specific Analysis",5)</f>
        <v>1</v>
      </c>
      <c r="AD360" s="29">
        <v>1378.2</v>
      </c>
      <c r="AE360" s="20" t="s">
        <v>50</v>
      </c>
      <c r="AF360" s="20" t="s">
        <v>156</v>
      </c>
      <c r="AG360" s="20" t="s">
        <v>152</v>
      </c>
      <c r="AH360" s="20" t="s">
        <v>68</v>
      </c>
      <c r="AI360" s="20" t="s">
        <v>68</v>
      </c>
      <c r="AJ360" s="20" t="s">
        <v>68</v>
      </c>
      <c r="AK360" s="22"/>
      <c r="AL360" s="20" t="s">
        <v>152</v>
      </c>
      <c r="AM360" s="20">
        <v>4</v>
      </c>
      <c r="AN360" s="20" t="s">
        <v>74</v>
      </c>
      <c r="AO360" s="30">
        <v>2059</v>
      </c>
      <c r="AP360" s="31">
        <v>414</v>
      </c>
      <c r="AR360" s="20"/>
      <c r="AS360" s="55">
        <f t="shared" si="36"/>
        <v>997.91345368774375</v>
      </c>
      <c r="AT360" s="55">
        <f t="shared" si="37"/>
        <v>36</v>
      </c>
      <c r="AU360" s="55">
        <f t="shared" si="38"/>
        <v>10.97226455348979</v>
      </c>
      <c r="AV360" s="55">
        <f t="shared" si="41"/>
        <v>30.349794238683128</v>
      </c>
      <c r="AW360" s="55" cm="1">
        <f t="array" ref="AW360">2*9.81^2*(AS360)^2/(3.1416*(AU360^2)*(_xlfn.IFS(F360="Jet",0.973*0.873*0.98094,F360="Turboprop",0.804*0.979*0.97444,F360="Piston",0.804*0.971*0.97444)*IF(R360="",1,1.09011))*1.225*AV360)</f>
        <v>17917.94154289701</v>
      </c>
      <c r="AX360" s="43">
        <f t="shared" si="39"/>
        <v>1.7917941542897008E-2</v>
      </c>
      <c r="AY360" s="41" t="str" cm="1">
        <f t="array" ref="AY360">_xlfn.IFS( AX360&lt;=0.5, "CAT VI",
    AX360&lt;=2, "CAT V",
    AX360&lt;=5, "CAT IV",
    AX360&lt;=10, "CAT III",AX360&lt;=20, "CAT II",AX360&gt;20, "CAT I")</f>
        <v>CAT VI</v>
      </c>
      <c r="AZ360" s="43">
        <f t="shared" si="40"/>
        <v>1</v>
      </c>
      <c r="BA360" s="43" cm="1">
        <f t="array" ref="BA360">_xlfn.IFS(AY360= "CAT I", 6,AY360= "CAT II", 5,AY360= "CAT III", 4,AY360= "CAT IV", 3,AY360="CAT V", 2, AY360="CAT VI", 1)</f>
        <v>1</v>
      </c>
    </row>
    <row r="361" spans="1:53" x14ac:dyDescent="0.25">
      <c r="A361" s="28" t="s">
        <v>464</v>
      </c>
      <c r="B361" s="20" t="s">
        <v>464</v>
      </c>
      <c r="C361" s="20" t="s">
        <v>461</v>
      </c>
      <c r="D361" s="20" t="s">
        <v>465</v>
      </c>
      <c r="E361" s="20" t="s">
        <v>465</v>
      </c>
      <c r="F361" s="20" t="s">
        <v>151</v>
      </c>
      <c r="G361" s="20">
        <v>1</v>
      </c>
      <c r="H361" s="20" t="s">
        <v>106</v>
      </c>
      <c r="K361" s="20" t="s">
        <v>152</v>
      </c>
      <c r="L361" s="20" t="s">
        <v>153</v>
      </c>
      <c r="M361" s="20">
        <v>56</v>
      </c>
      <c r="N361" s="59">
        <f t="shared" si="35"/>
        <v>28.806584362139919</v>
      </c>
      <c r="Q361" s="29">
        <v>36.200000000000003</v>
      </c>
      <c r="S361" s="29">
        <v>23</v>
      </c>
      <c r="T361" s="29">
        <v>8.6</v>
      </c>
      <c r="U361" s="29">
        <v>15.5</v>
      </c>
      <c r="V361" s="29">
        <v>14.5</v>
      </c>
      <c r="W361" s="29">
        <v>6.9</v>
      </c>
      <c r="X361" s="30">
        <v>2150</v>
      </c>
      <c r="Y361" s="49">
        <v>2150</v>
      </c>
      <c r="Z361" s="20" t="s">
        <v>48</v>
      </c>
      <c r="AA361" s="20" t="s">
        <v>154</v>
      </c>
      <c r="AB361" s="58" t="s">
        <v>1428</v>
      </c>
      <c r="AC361" s="58" cm="1">
        <f t="array" ref="AC361">_xlfn.IFS(AB361="A (Super Heavy)",6,AB361="B (Upper Heavy)",5,AB361="C (Lower Heavy)",4,AB361="D (Upper Medium)",3,AB361="E (Lower Medium)",2,AB361="F (Light)",1, AB361="Specific Analysis",5)</f>
        <v>1</v>
      </c>
      <c r="AD361" s="29">
        <v>1292.8</v>
      </c>
      <c r="AE361" s="20" t="s">
        <v>50</v>
      </c>
      <c r="AF361" s="20" t="s">
        <v>156</v>
      </c>
      <c r="AG361" s="20" t="s">
        <v>152</v>
      </c>
      <c r="AH361" s="20" t="s">
        <v>68</v>
      </c>
      <c r="AI361" s="20" t="s">
        <v>68</v>
      </c>
      <c r="AJ361" s="20" t="s">
        <v>68</v>
      </c>
      <c r="AL361" s="20" t="s">
        <v>152</v>
      </c>
      <c r="AM361" s="20">
        <v>2</v>
      </c>
      <c r="AN361" s="20" t="s">
        <v>74</v>
      </c>
      <c r="AO361" s="30">
        <v>180</v>
      </c>
      <c r="AP361" s="31">
        <v>126</v>
      </c>
      <c r="AR361" s="20"/>
      <c r="AS361" s="55">
        <f t="shared" si="36"/>
        <v>975.23360246756772</v>
      </c>
      <c r="AT361" s="55">
        <f t="shared" si="37"/>
        <v>36.200000000000003</v>
      </c>
      <c r="AU361" s="55">
        <f t="shared" si="38"/>
        <v>11.033221578786955</v>
      </c>
      <c r="AV361" s="55">
        <f t="shared" si="41"/>
        <v>28.806584362139919</v>
      </c>
      <c r="AW361" s="55" cm="1">
        <f t="array" ref="AW361">2*9.81^2*(AS361)^2/(3.1416*(AU361^2)*(_xlfn.IFS(F361="Jet",0.973*0.873*0.98094,F361="Turboprop",0.804*0.979*0.97444,F361="Piston",0.804*0.971*0.97444)*IF(R361="",1,1.09011))*1.225*AV361)</f>
        <v>17830.828325899492</v>
      </c>
      <c r="AX361" s="43">
        <f t="shared" si="39"/>
        <v>1.7830828325899491E-2</v>
      </c>
      <c r="AY361" s="41" t="str" cm="1">
        <f t="array" ref="AY361">_xlfn.IFS( AX361&lt;=0.5, "CAT VI",
    AX361&lt;=2, "CAT V",
    AX361&lt;=5, "CAT IV",
    AX361&lt;=10, "CAT III",AX361&lt;=20, "CAT II",AX361&gt;20, "CAT I")</f>
        <v>CAT VI</v>
      </c>
      <c r="AZ361" s="43">
        <f t="shared" si="40"/>
        <v>1</v>
      </c>
      <c r="BA361" s="43" cm="1">
        <f t="array" ref="BA361">_xlfn.IFS(AY361= "CAT I", 6,AY361= "CAT II", 5,AY361= "CAT III", 4,AY361= "CAT IV", 3,AY361="CAT V", 2, AY361="CAT VI", 1)</f>
        <v>1</v>
      </c>
    </row>
    <row r="362" spans="1:53" x14ac:dyDescent="0.25">
      <c r="A362" s="28" t="s">
        <v>954</v>
      </c>
      <c r="B362" s="20" t="s">
        <v>954</v>
      </c>
      <c r="C362" s="20" t="s">
        <v>1176</v>
      </c>
      <c r="D362" s="20" t="s">
        <v>1414</v>
      </c>
      <c r="E362" s="20" t="s">
        <v>955</v>
      </c>
      <c r="F362" s="20" t="s">
        <v>151</v>
      </c>
      <c r="G362" s="20">
        <v>1</v>
      </c>
      <c r="H362" s="20" t="s">
        <v>106</v>
      </c>
      <c r="K362" s="20" t="s">
        <v>152</v>
      </c>
      <c r="L362" s="20" t="s">
        <v>153</v>
      </c>
      <c r="M362" s="20">
        <v>58</v>
      </c>
      <c r="N362" s="59">
        <f t="shared" si="35"/>
        <v>29.835390946502059</v>
      </c>
      <c r="Q362" s="29">
        <v>34</v>
      </c>
      <c r="S362" s="29">
        <v>24.1</v>
      </c>
      <c r="T362" s="29">
        <v>7.9</v>
      </c>
      <c r="U362" s="29">
        <v>14.4</v>
      </c>
      <c r="V362" s="29">
        <v>14.4</v>
      </c>
      <c r="W362" s="29">
        <v>8.1</v>
      </c>
      <c r="X362" s="30">
        <v>2050</v>
      </c>
      <c r="Y362" s="49">
        <v>2050</v>
      </c>
      <c r="Z362" s="20" t="s">
        <v>48</v>
      </c>
      <c r="AA362" s="20" t="s">
        <v>154</v>
      </c>
      <c r="AB362" s="58" t="s">
        <v>1428</v>
      </c>
      <c r="AC362" s="58" cm="1">
        <f t="array" ref="AC362">_xlfn.IFS(AB362="A (Super Heavy)",6,AB362="B (Upper Heavy)",5,AB362="C (Lower Heavy)",4,AB362="D (Upper Medium)",3,AB362="E (Lower Medium)",2,AB362="F (Light)",1, AB362="Specific Analysis",5)</f>
        <v>1</v>
      </c>
      <c r="AD362" s="29">
        <v>1280.4000000000001</v>
      </c>
      <c r="AE362" s="20" t="s">
        <v>50</v>
      </c>
      <c r="AF362" s="20" t="s">
        <v>156</v>
      </c>
      <c r="AG362" s="20" t="s">
        <v>152</v>
      </c>
      <c r="AH362" s="20" t="s">
        <v>68</v>
      </c>
      <c r="AI362" s="20" t="s">
        <v>68</v>
      </c>
      <c r="AJ362" s="20" t="s">
        <v>68</v>
      </c>
      <c r="AL362" s="20" t="s">
        <v>152</v>
      </c>
      <c r="AM362" s="20" t="s">
        <v>47</v>
      </c>
      <c r="AN362" s="20" t="s">
        <v>74</v>
      </c>
      <c r="AO362" s="30">
        <v>122</v>
      </c>
      <c r="AP362" s="31">
        <v>0</v>
      </c>
      <c r="AR362" s="20"/>
      <c r="AS362" s="55">
        <f t="shared" si="36"/>
        <v>929.87390002721577</v>
      </c>
      <c r="AT362" s="55">
        <f t="shared" si="37"/>
        <v>34</v>
      </c>
      <c r="AU362" s="55">
        <f t="shared" si="38"/>
        <v>10.362694300518134</v>
      </c>
      <c r="AV362" s="55">
        <f t="shared" si="41"/>
        <v>29.835390946502059</v>
      </c>
      <c r="AW362" s="55" cm="1">
        <f t="array" ref="AW362">2*9.81^2*(AS362)^2/(3.1416*(AU362^2)*(_xlfn.IFS(F362="Jet",0.973*0.873*0.98094,F362="Turboprop",0.804*0.979*0.97444,F362="Piston",0.804*0.971*0.97444)*IF(R362="",1,1.09011))*1.225*AV362)</f>
        <v>17742.779746164531</v>
      </c>
      <c r="AX362" s="43">
        <f t="shared" si="39"/>
        <v>1.774277974616453E-2</v>
      </c>
      <c r="AY362" s="41" t="str" cm="1">
        <f t="array" ref="AY362">_xlfn.IFS( AX362&lt;=0.5, "CAT VI",
    AX362&lt;=2, "CAT V",
    AX362&lt;=5, "CAT IV",
    AX362&lt;=10, "CAT III",AX362&lt;=20, "CAT II",AX362&gt;20, "CAT I")</f>
        <v>CAT VI</v>
      </c>
      <c r="AZ362" s="43">
        <f t="shared" si="40"/>
        <v>1</v>
      </c>
      <c r="BA362" s="43" cm="1">
        <f t="array" ref="BA362">_xlfn.IFS(AY362= "CAT I", 6,AY362= "CAT II", 5,AY362= "CAT III", 4,AY362= "CAT IV", 3,AY362="CAT V", 2, AY362="CAT VI", 1)</f>
        <v>1</v>
      </c>
    </row>
    <row r="363" spans="1:53" x14ac:dyDescent="0.25">
      <c r="A363" s="28" t="s">
        <v>397</v>
      </c>
      <c r="B363" s="20" t="s">
        <v>397</v>
      </c>
      <c r="C363" s="20" t="s">
        <v>249</v>
      </c>
      <c r="D363" s="20" t="s">
        <v>398</v>
      </c>
      <c r="E363" s="20" t="s">
        <v>399</v>
      </c>
      <c r="F363" s="20" t="s">
        <v>151</v>
      </c>
      <c r="G363" s="20">
        <v>1</v>
      </c>
      <c r="H363" s="20" t="s">
        <v>106</v>
      </c>
      <c r="K363" s="20" t="s">
        <v>152</v>
      </c>
      <c r="L363" s="20" t="s">
        <v>153</v>
      </c>
      <c r="M363" s="20">
        <v>65</v>
      </c>
      <c r="N363" s="59">
        <f t="shared" si="35"/>
        <v>33.436213991769549</v>
      </c>
      <c r="Q363" s="29">
        <v>32.799999999999997</v>
      </c>
      <c r="S363" s="29">
        <v>25.7</v>
      </c>
      <c r="T363" s="29">
        <v>8.3000000000000007</v>
      </c>
      <c r="U363" s="29">
        <v>6.2</v>
      </c>
      <c r="V363" s="29">
        <v>6.2</v>
      </c>
      <c r="W363" s="29">
        <v>12.3</v>
      </c>
      <c r="X363" s="30">
        <v>2150</v>
      </c>
      <c r="Y363" s="30">
        <v>1999</v>
      </c>
      <c r="Z363" s="20" t="s">
        <v>48</v>
      </c>
      <c r="AA363" s="20" t="s">
        <v>154</v>
      </c>
      <c r="AB363" s="58" t="s">
        <v>1428</v>
      </c>
      <c r="AC363" s="58" cm="1">
        <f t="array" ref="AC363">_xlfn.IFS(AB363="A (Super Heavy)",6,AB363="B (Upper Heavy)",5,AB363="C (Lower Heavy)",4,AB363="D (Upper Medium)",3,AB363="E (Lower Medium)",2,AB363="F (Light)",1, AB363="Specific Analysis",5)</f>
        <v>1</v>
      </c>
      <c r="AD363" s="29">
        <v>1314</v>
      </c>
      <c r="AE363" s="20" t="s">
        <v>50</v>
      </c>
      <c r="AF363" s="20" t="s">
        <v>156</v>
      </c>
      <c r="AG363" s="20" t="s">
        <v>152</v>
      </c>
      <c r="AH363" s="20" t="s">
        <v>68</v>
      </c>
      <c r="AI363" s="20" t="s">
        <v>68</v>
      </c>
      <c r="AJ363" s="20" t="s">
        <v>68</v>
      </c>
      <c r="AK363" s="22"/>
      <c r="AL363" s="20" t="s">
        <v>152</v>
      </c>
      <c r="AM363" s="20">
        <v>1</v>
      </c>
      <c r="AN363" s="20" t="s">
        <v>74</v>
      </c>
      <c r="AO363" s="30">
        <v>265</v>
      </c>
      <c r="AP363" s="31">
        <v>248</v>
      </c>
      <c r="AR363" s="20"/>
      <c r="AS363" s="55">
        <f t="shared" si="36"/>
        <v>906.74045178263623</v>
      </c>
      <c r="AT363" s="55">
        <f t="shared" si="37"/>
        <v>32.799999999999997</v>
      </c>
      <c r="AU363" s="55">
        <f t="shared" si="38"/>
        <v>9.99695214873514</v>
      </c>
      <c r="AV363" s="55">
        <f t="shared" si="41"/>
        <v>33.436213991769549</v>
      </c>
      <c r="AW363" s="55" cm="1">
        <f t="array" ref="AW363">2*9.81^2*(AS363)^2/(3.1416*(AU363^2)*(_xlfn.IFS(F363="Jet",0.973*0.873*0.98094,F363="Turboprop",0.804*0.979*0.97444,F363="Piston",0.804*0.971*0.97444)*IF(R363="",1,1.09011))*1.225*AV363)</f>
        <v>16175.745713059421</v>
      </c>
      <c r="AX363" s="43">
        <f t="shared" si="39"/>
        <v>1.6175745713059422E-2</v>
      </c>
      <c r="AY363" s="41" t="str" cm="1">
        <f t="array" ref="AY363">_xlfn.IFS( AX363&lt;=0.5, "CAT VI",
    AX363&lt;=2, "CAT V",
    AX363&lt;=5, "CAT IV",
    AX363&lt;=10, "CAT III",AX363&lt;=20, "CAT II",AX363&gt;20, "CAT I")</f>
        <v>CAT VI</v>
      </c>
      <c r="AZ363" s="43">
        <f t="shared" si="40"/>
        <v>1</v>
      </c>
      <c r="BA363" s="43" cm="1">
        <f t="array" ref="BA363">_xlfn.IFS(AY363= "CAT I", 6,AY363= "CAT II", 5,AY363= "CAT III", 4,AY363= "CAT IV", 3,AY363="CAT V", 2, AY363="CAT VI", 1)</f>
        <v>1</v>
      </c>
    </row>
    <row r="364" spans="1:53" x14ac:dyDescent="0.25">
      <c r="A364" s="28" t="s">
        <v>1093</v>
      </c>
      <c r="B364" s="20" t="s">
        <v>1093</v>
      </c>
      <c r="C364" s="20" t="s">
        <v>191</v>
      </c>
      <c r="D364" s="20" t="s">
        <v>1094</v>
      </c>
      <c r="E364" s="20" t="s">
        <v>1094</v>
      </c>
      <c r="F364" s="20" t="s">
        <v>151</v>
      </c>
      <c r="G364" s="20">
        <v>1</v>
      </c>
      <c r="H364" s="20" t="s">
        <v>106</v>
      </c>
      <c r="K364" s="20" t="s">
        <v>152</v>
      </c>
      <c r="L364" s="20" t="s">
        <v>153</v>
      </c>
      <c r="M364" s="20">
        <v>56</v>
      </c>
      <c r="N364" s="59">
        <f t="shared" si="35"/>
        <v>28.806584362139919</v>
      </c>
      <c r="Q364" s="29">
        <v>29.3</v>
      </c>
      <c r="S364" s="29">
        <v>20.100000000000001</v>
      </c>
      <c r="T364" s="29">
        <v>6.2</v>
      </c>
      <c r="U364" s="29">
        <v>15</v>
      </c>
      <c r="V364" s="29">
        <v>15</v>
      </c>
      <c r="W364" s="29">
        <v>7</v>
      </c>
      <c r="X364" s="30">
        <v>1650</v>
      </c>
      <c r="Y364" s="30">
        <v>1650</v>
      </c>
      <c r="Z364" s="20" t="s">
        <v>48</v>
      </c>
      <c r="AA364" s="20" t="s">
        <v>154</v>
      </c>
      <c r="AB364" s="58" t="s">
        <v>1428</v>
      </c>
      <c r="AC364" s="58" cm="1">
        <f t="array" ref="AC364">_xlfn.IFS(AB364="A (Super Heavy)",6,AB364="B (Upper Heavy)",5,AB364="C (Lower Heavy)",4,AB364="D (Upper Medium)",3,AB364="E (Lower Medium)",2,AB364="F (Light)",1, AB364="Specific Analysis",5)</f>
        <v>1</v>
      </c>
      <c r="AD364" s="29">
        <v>986.4</v>
      </c>
      <c r="AE364" s="20" t="s">
        <v>50</v>
      </c>
      <c r="AF364" s="20" t="s">
        <v>156</v>
      </c>
      <c r="AG364" s="20" t="s">
        <v>152</v>
      </c>
      <c r="AH364" s="20" t="s">
        <v>68</v>
      </c>
      <c r="AI364" s="20" t="s">
        <v>68</v>
      </c>
      <c r="AJ364" s="20" t="s">
        <v>68</v>
      </c>
      <c r="AK364" s="22"/>
      <c r="AL364" s="20" t="s">
        <v>152</v>
      </c>
      <c r="AM364" s="20">
        <v>1</v>
      </c>
      <c r="AN364" s="20" t="s">
        <v>74</v>
      </c>
      <c r="AO364" s="30">
        <v>271</v>
      </c>
      <c r="AP364" s="31">
        <v>0</v>
      </c>
      <c r="AR364" s="20"/>
      <c r="AS364" s="55">
        <f t="shared" si="36"/>
        <v>748.43509026580784</v>
      </c>
      <c r="AT364" s="55">
        <f t="shared" si="37"/>
        <v>29.3</v>
      </c>
      <c r="AU364" s="55">
        <f t="shared" si="38"/>
        <v>8.9302042060347446</v>
      </c>
      <c r="AV364" s="55">
        <f t="shared" si="41"/>
        <v>28.806584362139919</v>
      </c>
      <c r="AW364" s="55" cm="1">
        <f t="array" ref="AW364">2*9.81^2*(AS364)^2/(3.1416*(AU364^2)*(_xlfn.IFS(F364="Jet",0.973*0.873*0.98094,F364="Turboprop",0.804*0.979*0.97444,F364="Piston",0.804*0.971*0.97444)*IF(R364="",1,1.09011))*1.225*AV364)</f>
        <v>16030.401046803598</v>
      </c>
      <c r="AX364" s="43">
        <f t="shared" si="39"/>
        <v>1.6030401046803599E-2</v>
      </c>
      <c r="AY364" s="41" t="str" cm="1">
        <f t="array" ref="AY364">_xlfn.IFS( AX364&lt;=0.5, "CAT VI",
    AX364&lt;=2, "CAT V",
    AX364&lt;=5, "CAT IV",
    AX364&lt;=10, "CAT III",AX364&lt;=20, "CAT II",AX364&gt;20, "CAT I")</f>
        <v>CAT VI</v>
      </c>
      <c r="AZ364" s="43">
        <f t="shared" si="40"/>
        <v>1</v>
      </c>
      <c r="BA364" s="43" cm="1">
        <f t="array" ref="BA364">_xlfn.IFS(AY364= "CAT I", 6,AY364= "CAT II", 5,AY364= "CAT III", 4,AY364= "CAT IV", 3,AY364="CAT V", 2, AY364="CAT VI", 1)</f>
        <v>1</v>
      </c>
    </row>
    <row r="365" spans="1:53" x14ac:dyDescent="0.25">
      <c r="A365" s="28" t="s">
        <v>157</v>
      </c>
      <c r="B365" s="20" t="s">
        <v>157</v>
      </c>
      <c r="C365" s="20" t="s">
        <v>158</v>
      </c>
      <c r="D365" s="20" t="s">
        <v>159</v>
      </c>
      <c r="E365" s="20" t="s">
        <v>160</v>
      </c>
      <c r="F365" s="20" t="s">
        <v>151</v>
      </c>
      <c r="G365" s="20">
        <v>1</v>
      </c>
      <c r="H365" s="20" t="s">
        <v>106</v>
      </c>
      <c r="K365" s="20" t="s">
        <v>152</v>
      </c>
      <c r="L365" s="20" t="s">
        <v>153</v>
      </c>
      <c r="M365" s="20">
        <v>69</v>
      </c>
      <c r="N365" s="59">
        <f t="shared" si="35"/>
        <v>35.493827160493829</v>
      </c>
      <c r="Q365" s="29">
        <v>24.4</v>
      </c>
      <c r="S365" s="29">
        <v>19.3</v>
      </c>
      <c r="T365" s="29">
        <v>6.7</v>
      </c>
      <c r="U365" s="29">
        <v>4.0999999999999996</v>
      </c>
      <c r="V365" s="29">
        <v>4.0999999999999996</v>
      </c>
      <c r="W365" s="29">
        <v>6.6</v>
      </c>
      <c r="X365" s="30">
        <v>1500</v>
      </c>
      <c r="Y365" s="30">
        <v>1500</v>
      </c>
      <c r="Z365" s="20" t="s">
        <v>48</v>
      </c>
      <c r="AA365" s="20" t="s">
        <v>154</v>
      </c>
      <c r="AB365" s="58" t="s">
        <v>1428</v>
      </c>
      <c r="AC365" s="58" cm="1">
        <f t="array" ref="AC365">_xlfn.IFS(AB365="A (Super Heavy)",6,AB365="B (Upper Heavy)",5,AB365="C (Lower Heavy)",4,AB365="D (Upper Medium)",3,AB365="E (Lower Medium)",2,AB365="F (Light)",1, AB365="Specific Analysis",5)</f>
        <v>1</v>
      </c>
      <c r="AD365" s="29">
        <v>834.6</v>
      </c>
      <c r="AE365" s="20" t="s">
        <v>50</v>
      </c>
      <c r="AF365" s="20" t="s">
        <v>156</v>
      </c>
      <c r="AG365" s="20" t="s">
        <v>152</v>
      </c>
      <c r="AH365" s="20" t="s">
        <v>68</v>
      </c>
      <c r="AI365" s="20" t="s">
        <v>68</v>
      </c>
      <c r="AJ365" s="20" t="s">
        <v>68</v>
      </c>
      <c r="AL365" s="20" t="s">
        <v>152</v>
      </c>
      <c r="AM365" s="20">
        <v>1</v>
      </c>
      <c r="AN365" s="20" t="s">
        <v>74</v>
      </c>
      <c r="AO365" s="30">
        <v>722</v>
      </c>
      <c r="AP365" s="31">
        <v>462</v>
      </c>
      <c r="AR365" s="20"/>
      <c r="AS365" s="55">
        <f t="shared" si="36"/>
        <v>680.39553660527986</v>
      </c>
      <c r="AT365" s="55">
        <f t="shared" si="37"/>
        <v>24.4</v>
      </c>
      <c r="AU365" s="55">
        <f t="shared" si="38"/>
        <v>7.4367570862541896</v>
      </c>
      <c r="AV365" s="55">
        <f t="shared" si="41"/>
        <v>35.493827160493829</v>
      </c>
      <c r="AW365" s="55" cm="1">
        <f t="array" ref="AW365">2*9.81^2*(AS365)^2/(3.1416*(AU365^2)*(_xlfn.IFS(F365="Jet",0.973*0.873*0.98094,F365="Turboprop",0.804*0.979*0.97444,F365="Piston",0.804*0.971*0.97444)*IF(R365="",1,1.09011))*1.225*AV365)</f>
        <v>15504.349210642216</v>
      </c>
      <c r="AX365" s="43">
        <f t="shared" si="39"/>
        <v>1.5504349210642216E-2</v>
      </c>
      <c r="AY365" s="41" t="str" cm="1">
        <f t="array" ref="AY365">_xlfn.IFS( AX365&lt;=0.5, "CAT VI",
    AX365&lt;=2, "CAT V",
    AX365&lt;=5, "CAT IV",
    AX365&lt;=10, "CAT III",AX365&lt;=20, "CAT II",AX365&gt;20, "CAT I")</f>
        <v>CAT VI</v>
      </c>
      <c r="AZ365" s="43">
        <f t="shared" si="40"/>
        <v>1</v>
      </c>
      <c r="BA365" s="43" cm="1">
        <f t="array" ref="BA365">_xlfn.IFS(AY365= "CAT I", 6,AY365= "CAT II", 5,AY365= "CAT III", 4,AY365= "CAT IV", 3,AY365="CAT V", 2, AY365="CAT VI", 1)</f>
        <v>1</v>
      </c>
    </row>
    <row r="366" spans="1:53" x14ac:dyDescent="0.25">
      <c r="A366" s="28" t="s">
        <v>674</v>
      </c>
      <c r="B366" s="20" t="s">
        <v>674</v>
      </c>
      <c r="C366" s="20" t="s">
        <v>675</v>
      </c>
      <c r="D366" s="20" t="s">
        <v>676</v>
      </c>
      <c r="E366" s="20" t="s">
        <v>676</v>
      </c>
      <c r="F366" s="20" t="s">
        <v>151</v>
      </c>
      <c r="G366" s="20">
        <v>1</v>
      </c>
      <c r="H366" s="20" t="s">
        <v>106</v>
      </c>
      <c r="K366" s="20" t="s">
        <v>152</v>
      </c>
      <c r="L366" s="20" t="s">
        <v>153</v>
      </c>
      <c r="M366" s="20">
        <v>39</v>
      </c>
      <c r="N366" s="59">
        <f t="shared" si="35"/>
        <v>20.061728395061728</v>
      </c>
      <c r="Q366" s="29">
        <v>28.8</v>
      </c>
      <c r="S366" s="29">
        <v>21.3</v>
      </c>
      <c r="T366" s="29">
        <v>7.6</v>
      </c>
      <c r="U366" s="29">
        <v>5.0999999999999996</v>
      </c>
      <c r="V366" s="29">
        <v>5.0999999999999996</v>
      </c>
      <c r="W366" s="29">
        <v>7.4</v>
      </c>
      <c r="X366" s="30">
        <v>1320</v>
      </c>
      <c r="Y366" s="30">
        <v>1320</v>
      </c>
      <c r="Z366" s="20" t="s">
        <v>48</v>
      </c>
      <c r="AA366" s="20" t="s">
        <v>154</v>
      </c>
      <c r="AB366" s="58" t="s">
        <v>1428</v>
      </c>
      <c r="AC366" s="58" cm="1">
        <f t="array" ref="AC366">_xlfn.IFS(AB366="A (Super Heavy)",6,AB366="B (Upper Heavy)",5,AB366="C (Lower Heavy)",4,AB366="D (Upper Medium)",3,AB366="E (Lower Medium)",2,AB366="F (Light)",1, AB366="Specific Analysis",5)</f>
        <v>1</v>
      </c>
      <c r="AD366" s="29">
        <v>1020.4</v>
      </c>
      <c r="AE366" s="20" t="s">
        <v>50</v>
      </c>
      <c r="AF366" s="20" t="s">
        <v>156</v>
      </c>
      <c r="AG366" s="20" t="s">
        <v>152</v>
      </c>
      <c r="AH366" s="20" t="s">
        <v>68</v>
      </c>
      <c r="AI366" s="20" t="s">
        <v>68</v>
      </c>
      <c r="AJ366" s="20" t="s">
        <v>68</v>
      </c>
      <c r="AK366" s="22"/>
      <c r="AL366" s="20" t="s">
        <v>152</v>
      </c>
      <c r="AM366" s="20">
        <v>1</v>
      </c>
      <c r="AN366" s="20" t="s">
        <v>74</v>
      </c>
      <c r="AO366" s="30">
        <v>214</v>
      </c>
      <c r="AP366" s="31">
        <v>370</v>
      </c>
      <c r="AR366" s="20"/>
      <c r="AS366" s="55">
        <f t="shared" si="36"/>
        <v>598.74807221264621</v>
      </c>
      <c r="AT366" s="55">
        <f t="shared" si="37"/>
        <v>28.8</v>
      </c>
      <c r="AU366" s="55">
        <f t="shared" si="38"/>
        <v>8.777811642791832</v>
      </c>
      <c r="AV366" s="55">
        <f t="shared" si="41"/>
        <v>20.061728395061728</v>
      </c>
      <c r="AW366" s="55" cm="1">
        <f t="array" ref="AW366">2*9.81^2*(AS366)^2/(3.1416*(AU366^2)*(_xlfn.IFS(F366="Jet",0.973*0.873*0.98094,F366="Turboprop",0.804*0.979*0.97444,F366="Piston",0.804*0.971*0.97444)*IF(R366="",1,1.09011))*1.225*AV366)</f>
        <v>15247.479101407547</v>
      </c>
      <c r="AX366" s="43">
        <f t="shared" si="39"/>
        <v>1.5247479101407547E-2</v>
      </c>
      <c r="AY366" s="41" t="str" cm="1">
        <f t="array" ref="AY366">_xlfn.IFS( AX366&lt;=0.5, "CAT VI",
    AX366&lt;=2, "CAT V",
    AX366&lt;=5, "CAT IV",
    AX366&lt;=10, "CAT III",AX366&lt;=20, "CAT II",AX366&gt;20, "CAT I")</f>
        <v>CAT VI</v>
      </c>
      <c r="AZ366" s="43">
        <f t="shared" si="40"/>
        <v>1</v>
      </c>
      <c r="BA366" s="43" cm="1">
        <f t="array" ref="BA366">_xlfn.IFS(AY366= "CAT I", 6,AY366= "CAT II", 5,AY366= "CAT III", 4,AY366= "CAT IV", 3,AY366="CAT V", 2, AY366="CAT VI", 1)</f>
        <v>1</v>
      </c>
    </row>
    <row r="367" spans="1:53" x14ac:dyDescent="0.25">
      <c r="A367" s="28" t="s">
        <v>1051</v>
      </c>
      <c r="B367" s="20" t="s">
        <v>1051</v>
      </c>
      <c r="C367" s="20" t="s">
        <v>191</v>
      </c>
      <c r="D367" s="20" t="s">
        <v>1052</v>
      </c>
      <c r="E367" s="20" t="s">
        <v>1053</v>
      </c>
      <c r="F367" s="20" t="s">
        <v>151</v>
      </c>
      <c r="G367" s="20">
        <v>1</v>
      </c>
      <c r="H367" s="20" t="s">
        <v>106</v>
      </c>
      <c r="K367" s="20" t="s">
        <v>152</v>
      </c>
      <c r="L367" s="20" t="s">
        <v>153</v>
      </c>
      <c r="M367" s="20">
        <v>70</v>
      </c>
      <c r="N367" s="59">
        <f t="shared" si="35"/>
        <v>36.008230452674901</v>
      </c>
      <c r="Q367" s="29">
        <v>35</v>
      </c>
      <c r="S367" s="29">
        <v>23.8</v>
      </c>
      <c r="T367" s="29">
        <v>7.3</v>
      </c>
      <c r="U367" s="29">
        <v>6.2</v>
      </c>
      <c r="V367" s="29">
        <v>6.2</v>
      </c>
      <c r="W367" s="29">
        <v>10.5</v>
      </c>
      <c r="X367" s="30">
        <v>2440</v>
      </c>
      <c r="Y367" s="30">
        <v>2130</v>
      </c>
      <c r="Z367" s="20" t="s">
        <v>48</v>
      </c>
      <c r="AA367" s="20" t="s">
        <v>154</v>
      </c>
      <c r="AB367" s="58" t="s">
        <v>1428</v>
      </c>
      <c r="AC367" s="58" cm="1">
        <f t="array" ref="AC367">_xlfn.IFS(AB367="A (Super Heavy)",6,AB367="B (Upper Heavy)",5,AB367="C (Lower Heavy)",4,AB367="D (Upper Medium)",3,AB367="E (Lower Medium)",2,AB367="F (Light)",1, AB367="Specific Analysis",5)</f>
        <v>1</v>
      </c>
      <c r="AD367" s="29">
        <v>1295.5999999999999</v>
      </c>
      <c r="AE367" s="20" t="s">
        <v>50</v>
      </c>
      <c r="AF367" s="20" t="s">
        <v>156</v>
      </c>
      <c r="AG367" s="20" t="s">
        <v>152</v>
      </c>
      <c r="AH367" s="20" t="s">
        <v>68</v>
      </c>
      <c r="AI367" s="20" t="s">
        <v>68</v>
      </c>
      <c r="AJ367" s="20" t="s">
        <v>68</v>
      </c>
      <c r="AL367" s="20" t="s">
        <v>152</v>
      </c>
      <c r="AM367" s="20">
        <v>1</v>
      </c>
      <c r="AN367" s="20" t="s">
        <v>74</v>
      </c>
      <c r="AO367" s="30">
        <v>10740</v>
      </c>
      <c r="AP367" s="31">
        <v>308338</v>
      </c>
      <c r="AR367" s="20"/>
      <c r="AS367" s="55">
        <f t="shared" si="36"/>
        <v>966.16166197949735</v>
      </c>
      <c r="AT367" s="55">
        <f t="shared" si="37"/>
        <v>35</v>
      </c>
      <c r="AU367" s="55">
        <f t="shared" si="38"/>
        <v>10.667479427003961</v>
      </c>
      <c r="AV367" s="55">
        <f t="shared" si="41"/>
        <v>36.008230452674901</v>
      </c>
      <c r="AW367" s="55" cm="1">
        <f t="array" ref="AW367">2*9.81^2*(AS367)^2/(3.1416*(AU367^2)*(_xlfn.IFS(F367="Jet",0.973*0.873*0.98094,F367="Turboprop",0.804*0.979*0.97444,F367="Piston",0.804*0.971*0.97444)*IF(R367="",1,1.09011))*1.225*AV367)</f>
        <v>14977.000526957492</v>
      </c>
      <c r="AX367" s="43">
        <f t="shared" si="39"/>
        <v>1.4977000526957492E-2</v>
      </c>
      <c r="AY367" s="41" t="str" cm="1">
        <f t="array" ref="AY367">_xlfn.IFS( AX367&lt;=0.5, "CAT VI",
    AX367&lt;=2, "CAT V",
    AX367&lt;=5, "CAT IV",
    AX367&lt;=10, "CAT III",AX367&lt;=20, "CAT II",AX367&gt;20, "CAT I")</f>
        <v>CAT VI</v>
      </c>
      <c r="AZ367" s="43">
        <f t="shared" si="40"/>
        <v>1</v>
      </c>
      <c r="BA367" s="43" cm="1">
        <f t="array" ref="BA367">_xlfn.IFS(AY367= "CAT I", 6,AY367= "CAT II", 5,AY367= "CAT III", 4,AY367= "CAT IV", 3,AY367="CAT V", 2, AY367="CAT VI", 1)</f>
        <v>1</v>
      </c>
    </row>
    <row r="368" spans="1:53" x14ac:dyDescent="0.25">
      <c r="A368" s="28" t="s">
        <v>922</v>
      </c>
      <c r="B368" s="20" t="s">
        <v>922</v>
      </c>
      <c r="C368" s="20" t="s">
        <v>923</v>
      </c>
      <c r="D368" s="20" t="s">
        <v>924</v>
      </c>
      <c r="E368" s="20" t="s">
        <v>925</v>
      </c>
      <c r="F368" s="20" t="s">
        <v>151</v>
      </c>
      <c r="G368" s="20">
        <v>1</v>
      </c>
      <c r="H368" s="20" t="s">
        <v>106</v>
      </c>
      <c r="K368" s="20" t="s">
        <v>152</v>
      </c>
      <c r="L368" s="20" t="s">
        <v>153</v>
      </c>
      <c r="M368" s="20">
        <v>60</v>
      </c>
      <c r="N368" s="59">
        <f t="shared" si="35"/>
        <v>30.8641975308642</v>
      </c>
      <c r="Q368" s="29">
        <v>35.5</v>
      </c>
      <c r="S368" s="29">
        <v>22.6</v>
      </c>
      <c r="T368" s="29">
        <v>6.6</v>
      </c>
      <c r="U368" s="29">
        <v>16.7</v>
      </c>
      <c r="V368" s="29">
        <v>16.7</v>
      </c>
      <c r="W368" s="29">
        <v>6.2</v>
      </c>
      <c r="X368" s="30">
        <v>2000</v>
      </c>
      <c r="Y368" s="30">
        <v>2000</v>
      </c>
      <c r="Z368" s="20" t="s">
        <v>48</v>
      </c>
      <c r="AA368" s="20" t="s">
        <v>154</v>
      </c>
      <c r="AB368" s="58" t="s">
        <v>1428</v>
      </c>
      <c r="AC368" s="58" cm="1">
        <f t="array" ref="AC368">_xlfn.IFS(AB368="A (Super Heavy)",6,AB368="B (Upper Heavy)",5,AB368="C (Lower Heavy)",4,AB368="D (Upper Medium)",3,AB368="E (Lower Medium)",2,AB368="F (Light)",1, AB368="Specific Analysis",5)</f>
        <v>1</v>
      </c>
      <c r="AD368" s="29">
        <v>1255.8</v>
      </c>
      <c r="AE368" s="20" t="s">
        <v>50</v>
      </c>
      <c r="AF368" s="20" t="s">
        <v>156</v>
      </c>
      <c r="AG368" s="20" t="s">
        <v>152</v>
      </c>
      <c r="AH368" s="20" t="s">
        <v>68</v>
      </c>
      <c r="AI368" s="20" t="s">
        <v>68</v>
      </c>
      <c r="AJ368" s="20" t="s">
        <v>68</v>
      </c>
      <c r="AK368" s="22"/>
      <c r="AL368" s="20" t="s">
        <v>152</v>
      </c>
      <c r="AM368" s="20">
        <v>1</v>
      </c>
      <c r="AN368" s="20" t="s">
        <v>74</v>
      </c>
      <c r="AO368" s="30">
        <v>898</v>
      </c>
      <c r="AP368" s="31">
        <v>304</v>
      </c>
      <c r="AR368" s="20"/>
      <c r="AS368" s="55">
        <f t="shared" si="36"/>
        <v>907.19404880703974</v>
      </c>
      <c r="AT368" s="55">
        <f t="shared" si="37"/>
        <v>35.5</v>
      </c>
      <c r="AU368" s="55">
        <f t="shared" si="38"/>
        <v>10.819871990246876</v>
      </c>
      <c r="AV368" s="55">
        <f t="shared" si="41"/>
        <v>30.8641975308642</v>
      </c>
      <c r="AW368" s="55" cm="1">
        <f t="array" ref="AW368">2*9.81^2*(AS368)^2/(3.1416*(AU368^2)*(_xlfn.IFS(F368="Jet",0.973*0.873*0.98094,F368="Turboprop",0.804*0.979*0.97444,F368="Piston",0.804*0.971*0.97444)*IF(R368="",1,1.09011))*1.225*AV368)</f>
        <v>14974.481779830479</v>
      </c>
      <c r="AX368" s="43">
        <f t="shared" si="39"/>
        <v>1.4974481779830479E-2</v>
      </c>
      <c r="AY368" s="41" t="str" cm="1">
        <f t="array" ref="AY368">_xlfn.IFS( AX368&lt;=0.5, "CAT VI",
    AX368&lt;=2, "CAT V",
    AX368&lt;=5, "CAT IV",
    AX368&lt;=10, "CAT III",AX368&lt;=20, "CAT II",AX368&gt;20, "CAT I")</f>
        <v>CAT VI</v>
      </c>
      <c r="AZ368" s="43">
        <f t="shared" si="40"/>
        <v>1</v>
      </c>
      <c r="BA368" s="43" cm="1">
        <f t="array" ref="BA368">_xlfn.IFS(AY368= "CAT I", 6,AY368= "CAT II", 5,AY368= "CAT III", 4,AY368= "CAT IV", 3,AY368="CAT V", 2, AY368="CAT VI", 1)</f>
        <v>1</v>
      </c>
    </row>
    <row r="369" spans="1:53" x14ac:dyDescent="0.25">
      <c r="A369" s="28" t="s">
        <v>632</v>
      </c>
      <c r="B369" s="20" t="s">
        <v>632</v>
      </c>
      <c r="C369" s="20" t="s">
        <v>461</v>
      </c>
      <c r="D369" s="20" t="s">
        <v>633</v>
      </c>
      <c r="E369" s="20" t="s">
        <v>634</v>
      </c>
      <c r="F369" s="20" t="s">
        <v>151</v>
      </c>
      <c r="G369" s="20">
        <v>1</v>
      </c>
      <c r="H369" s="20" t="s">
        <v>106</v>
      </c>
      <c r="K369" s="20" t="s">
        <v>152</v>
      </c>
      <c r="L369" s="20" t="s">
        <v>200</v>
      </c>
      <c r="M369" s="20">
        <v>56</v>
      </c>
      <c r="N369" s="59">
        <f t="shared" si="35"/>
        <v>28.806584362139919</v>
      </c>
      <c r="Q369" s="29">
        <v>33.5</v>
      </c>
      <c r="S369" s="29">
        <v>22.1</v>
      </c>
      <c r="T369" s="29">
        <v>7.6</v>
      </c>
      <c r="U369" s="29">
        <v>25.2</v>
      </c>
      <c r="V369" s="29">
        <v>25.2</v>
      </c>
      <c r="W369" s="29">
        <v>7</v>
      </c>
      <c r="X369" s="30">
        <v>1800</v>
      </c>
      <c r="Y369" s="30">
        <v>1800</v>
      </c>
      <c r="Z369" s="20" t="s">
        <v>48</v>
      </c>
      <c r="AA369" s="20" t="s">
        <v>154</v>
      </c>
      <c r="AB369" s="58" t="s">
        <v>1428</v>
      </c>
      <c r="AC369" s="58" cm="1">
        <f t="array" ref="AC369">_xlfn.IFS(AB369="A (Super Heavy)",6,AB369="B (Upper Heavy)",5,AB369="C (Lower Heavy)",4,AB369="D (Upper Medium)",3,AB369="E (Lower Medium)",2,AB369="F (Light)",1, AB369="Specific Analysis",5)</f>
        <v>1</v>
      </c>
      <c r="AD369" s="29">
        <v>1178</v>
      </c>
      <c r="AE369" s="20" t="s">
        <v>50</v>
      </c>
      <c r="AF369" s="20" t="s">
        <v>156</v>
      </c>
      <c r="AG369" s="20" t="s">
        <v>152</v>
      </c>
      <c r="AH369" s="20" t="s">
        <v>68</v>
      </c>
      <c r="AI369" s="20" t="s">
        <v>68</v>
      </c>
      <c r="AJ369" s="20" t="s">
        <v>68</v>
      </c>
      <c r="AL369" s="20" t="s">
        <v>152</v>
      </c>
      <c r="AM369" s="20">
        <v>1</v>
      </c>
      <c r="AN369" s="20" t="s">
        <v>74</v>
      </c>
      <c r="AO369" s="30">
        <v>478</v>
      </c>
      <c r="AP369" s="31">
        <v>82</v>
      </c>
      <c r="AR369" s="20"/>
      <c r="AS369" s="55">
        <f t="shared" si="36"/>
        <v>816.47464392633583</v>
      </c>
      <c r="AT369" s="55">
        <f t="shared" si="37"/>
        <v>33.5</v>
      </c>
      <c r="AU369" s="55">
        <f t="shared" si="38"/>
        <v>10.21030173727522</v>
      </c>
      <c r="AV369" s="55">
        <f t="shared" si="41"/>
        <v>28.806584362139919</v>
      </c>
      <c r="AW369" s="55" cm="1">
        <f t="array" ref="AW369">2*9.81^2*(AS369)^2/(3.1416*(AU369^2)*(_xlfn.IFS(F369="Jet",0.973*0.873*0.98094,F369="Turboprop",0.804*0.979*0.97444,F369="Piston",0.804*0.971*0.97444)*IF(R369="",1,1.09011))*1.225*AV369)</f>
        <v>14593.757856081924</v>
      </c>
      <c r="AX369" s="43">
        <f t="shared" si="39"/>
        <v>1.4593757856081923E-2</v>
      </c>
      <c r="AY369" s="41" t="str" cm="1">
        <f t="array" ref="AY369">_xlfn.IFS( AX369&lt;=0.5, "CAT VI",
    AX369&lt;=2, "CAT V",
    AX369&lt;=5, "CAT IV",
    AX369&lt;=10, "CAT III",AX369&lt;=20, "CAT II",AX369&gt;20, "CAT I")</f>
        <v>CAT VI</v>
      </c>
      <c r="AZ369" s="43">
        <f t="shared" si="40"/>
        <v>1</v>
      </c>
      <c r="BA369" s="43" cm="1">
        <f t="array" ref="BA369">_xlfn.IFS(AY369= "CAT I", 6,AY369= "CAT II", 5,AY369= "CAT III", 4,AY369= "CAT IV", 3,AY369="CAT V", 2, AY369="CAT VI", 1)</f>
        <v>1</v>
      </c>
    </row>
    <row r="370" spans="1:53" x14ac:dyDescent="0.25">
      <c r="A370" s="28" t="s">
        <v>1095</v>
      </c>
      <c r="B370" s="20" t="s">
        <v>1095</v>
      </c>
      <c r="C370" s="20" t="s">
        <v>191</v>
      </c>
      <c r="D370" s="20" t="s">
        <v>1096</v>
      </c>
      <c r="E370" s="20" t="s">
        <v>1097</v>
      </c>
      <c r="F370" s="20" t="s">
        <v>151</v>
      </c>
      <c r="G370" s="20">
        <v>1</v>
      </c>
      <c r="H370" s="20" t="s">
        <v>106</v>
      </c>
      <c r="K370" s="20" t="s">
        <v>152</v>
      </c>
      <c r="L370" s="20" t="s">
        <v>153</v>
      </c>
      <c r="M370" s="20">
        <v>48</v>
      </c>
      <c r="N370" s="59">
        <f t="shared" si="35"/>
        <v>24.691358024691358</v>
      </c>
      <c r="Q370" s="29">
        <v>35.299999999999997</v>
      </c>
      <c r="S370" s="29">
        <v>22.5</v>
      </c>
      <c r="T370" s="29">
        <v>6.7</v>
      </c>
      <c r="U370" s="29">
        <v>16.7</v>
      </c>
      <c r="V370" s="29">
        <v>17.2</v>
      </c>
      <c r="W370" s="29">
        <v>6</v>
      </c>
      <c r="X370" s="30">
        <v>1750</v>
      </c>
      <c r="Y370" s="30">
        <v>1750</v>
      </c>
      <c r="Z370" s="20" t="s">
        <v>48</v>
      </c>
      <c r="AA370" s="20" t="s">
        <v>154</v>
      </c>
      <c r="AB370" s="58" t="s">
        <v>1428</v>
      </c>
      <c r="AC370" s="58" cm="1">
        <f t="array" ref="AC370">_xlfn.IFS(AB370="A (Super Heavy)",6,AB370="B (Upper Heavy)",5,AB370="C (Lower Heavy)",4,AB370="D (Upper Medium)",3,AB370="E (Lower Medium)",2,AB370="F (Light)",1, AB370="Specific Analysis",5)</f>
        <v>1</v>
      </c>
      <c r="AD370" s="29">
        <v>1245.5</v>
      </c>
      <c r="AE370" s="20" t="s">
        <v>50</v>
      </c>
      <c r="AF370" s="20" t="s">
        <v>156</v>
      </c>
      <c r="AG370" s="20" t="s">
        <v>152</v>
      </c>
      <c r="AH370" s="20" t="s">
        <v>68</v>
      </c>
      <c r="AI370" s="20" t="s">
        <v>68</v>
      </c>
      <c r="AJ370" s="20" t="s">
        <v>68</v>
      </c>
      <c r="AL370" s="20" t="s">
        <v>152</v>
      </c>
      <c r="AM370" s="20">
        <v>1</v>
      </c>
      <c r="AN370" s="20" t="s">
        <v>74</v>
      </c>
      <c r="AO370" s="30">
        <v>2894</v>
      </c>
      <c r="AP370" s="31">
        <v>80</v>
      </c>
      <c r="AR370" s="20"/>
      <c r="AS370" s="55">
        <f t="shared" si="36"/>
        <v>793.7947927061598</v>
      </c>
      <c r="AT370" s="55">
        <f t="shared" si="37"/>
        <v>35.299999999999997</v>
      </c>
      <c r="AU370" s="55">
        <f t="shared" si="38"/>
        <v>10.758914964949708</v>
      </c>
      <c r="AV370" s="55">
        <f t="shared" si="41"/>
        <v>24.691358024691358</v>
      </c>
      <c r="AW370" s="55" cm="1">
        <f t="array" ref="AW370">2*9.81^2*(AS370)^2/(3.1416*(AU370^2)*(_xlfn.IFS(F370="Jet",0.973*0.873*0.98094,F370="Turboprop",0.804*0.979*0.97444,F370="Piston",0.804*0.971*0.97444)*IF(R370="",1,1.09011))*1.225*AV370)</f>
        <v>14493.898515941257</v>
      </c>
      <c r="AX370" s="43">
        <f t="shared" si="39"/>
        <v>1.4493898515941257E-2</v>
      </c>
      <c r="AY370" s="41" t="str" cm="1">
        <f t="array" ref="AY370">_xlfn.IFS( AX370&lt;=0.5, "CAT VI",
    AX370&lt;=2, "CAT V",
    AX370&lt;=5, "CAT IV",
    AX370&lt;=10, "CAT III",AX370&lt;=20, "CAT II",AX370&gt;20, "CAT I")</f>
        <v>CAT VI</v>
      </c>
      <c r="AZ370" s="43">
        <f t="shared" si="40"/>
        <v>1</v>
      </c>
      <c r="BA370" s="43" cm="1">
        <f t="array" ref="BA370">_xlfn.IFS(AY370= "CAT I", 6,AY370= "CAT II", 5,AY370= "CAT III", 4,AY370= "CAT IV", 3,AY370="CAT V", 2, AY370="CAT VI", 1)</f>
        <v>1</v>
      </c>
    </row>
    <row r="371" spans="1:53" x14ac:dyDescent="0.25">
      <c r="A371" s="28" t="s">
        <v>443</v>
      </c>
      <c r="B371" s="20" t="s">
        <v>443</v>
      </c>
      <c r="C371" s="20" t="s">
        <v>249</v>
      </c>
      <c r="D371" s="20" t="s">
        <v>444</v>
      </c>
      <c r="E371" s="20" t="s">
        <v>444</v>
      </c>
      <c r="F371" s="20" t="s">
        <v>151</v>
      </c>
      <c r="G371" s="20">
        <v>1</v>
      </c>
      <c r="H371" s="20" t="s">
        <v>106</v>
      </c>
      <c r="K371" s="20" t="s">
        <v>152</v>
      </c>
      <c r="L371" s="20" t="s">
        <v>153</v>
      </c>
      <c r="M371" s="20">
        <v>63</v>
      </c>
      <c r="N371" s="59">
        <f t="shared" si="35"/>
        <v>32.407407407407405</v>
      </c>
      <c r="Q371" s="29">
        <v>30</v>
      </c>
      <c r="S371" s="29">
        <v>24</v>
      </c>
      <c r="T371" s="29">
        <v>7.9</v>
      </c>
      <c r="U371" s="29">
        <v>4.9000000000000004</v>
      </c>
      <c r="V371" s="29">
        <v>4.9000000000000004</v>
      </c>
      <c r="W371" s="29">
        <v>8.8000000000000007</v>
      </c>
      <c r="X371" s="30">
        <v>1675</v>
      </c>
      <c r="Y371" s="30">
        <v>1675</v>
      </c>
      <c r="Z371" s="20" t="s">
        <v>48</v>
      </c>
      <c r="AA371" s="20" t="s">
        <v>154</v>
      </c>
      <c r="AB371" s="58" t="s">
        <v>1428</v>
      </c>
      <c r="AC371" s="58" cm="1">
        <f t="array" ref="AC371">_xlfn.IFS(AB371="A (Super Heavy)",6,AB371="B (Upper Heavy)",5,AB371="C (Lower Heavy)",4,AB371="D (Upper Medium)",3,AB371="E (Lower Medium)",2,AB371="F (Light)",1, AB371="Specific Analysis",5)</f>
        <v>1</v>
      </c>
      <c r="AD371" s="29">
        <v>1160</v>
      </c>
      <c r="AE371" s="20" t="s">
        <v>50</v>
      </c>
      <c r="AF371" s="20" t="s">
        <v>156</v>
      </c>
      <c r="AG371" s="20" t="s">
        <v>152</v>
      </c>
      <c r="AH371" s="20" t="s">
        <v>68</v>
      </c>
      <c r="AI371" s="20" t="s">
        <v>68</v>
      </c>
      <c r="AJ371" s="20" t="s">
        <v>68</v>
      </c>
      <c r="AL371" s="20" t="s">
        <v>152</v>
      </c>
      <c r="AM371" s="20">
        <v>1</v>
      </c>
      <c r="AN371" s="20" t="s">
        <v>74</v>
      </c>
      <c r="AO371" s="30">
        <v>121</v>
      </c>
      <c r="AP371" s="31">
        <v>56</v>
      </c>
      <c r="AR371" s="20"/>
      <c r="AS371" s="55">
        <f t="shared" si="36"/>
        <v>759.77501587589586</v>
      </c>
      <c r="AT371" s="55">
        <f t="shared" si="37"/>
        <v>30</v>
      </c>
      <c r="AU371" s="55">
        <f t="shared" si="38"/>
        <v>9.1435537945748244</v>
      </c>
      <c r="AV371" s="55">
        <f t="shared" si="41"/>
        <v>32.407407407407405</v>
      </c>
      <c r="AW371" s="55" cm="1">
        <f t="array" ref="AW371">2*9.81^2*(AS371)^2/(3.1416*(AU371^2)*(_xlfn.IFS(F371="Jet",0.973*0.873*0.98094,F371="Turboprop",0.804*0.979*0.97444,F371="Piston",0.804*0.971*0.97444)*IF(R371="",1,1.09011))*1.225*AV371)</f>
        <v>14007.038770890842</v>
      </c>
      <c r="AX371" s="43">
        <f t="shared" si="39"/>
        <v>1.4007038770890842E-2</v>
      </c>
      <c r="AY371" s="41" t="str" cm="1">
        <f t="array" ref="AY371">_xlfn.IFS( AX371&lt;=0.5, "CAT VI",
    AX371&lt;=2, "CAT V",
    AX371&lt;=5, "CAT IV",
    AX371&lt;=10, "CAT III",AX371&lt;=20, "CAT II",AX371&gt;20, "CAT I")</f>
        <v>CAT VI</v>
      </c>
      <c r="AZ371" s="43">
        <f t="shared" si="40"/>
        <v>1</v>
      </c>
      <c r="BA371" s="43" cm="1">
        <f t="array" ref="BA371">_xlfn.IFS(AY371= "CAT I", 6,AY371= "CAT II", 5,AY371= "CAT III", 4,AY371= "CAT IV", 3,AY371="CAT V", 2, AY371="CAT VI", 1)</f>
        <v>1</v>
      </c>
    </row>
    <row r="372" spans="1:53" x14ac:dyDescent="0.25">
      <c r="A372" s="28" t="s">
        <v>689</v>
      </c>
      <c r="B372" s="20" t="s">
        <v>689</v>
      </c>
      <c r="C372" s="20" t="s">
        <v>690</v>
      </c>
      <c r="D372" s="20" t="s">
        <v>691</v>
      </c>
      <c r="E372" s="20" t="s">
        <v>692</v>
      </c>
      <c r="F372" s="20" t="s">
        <v>151</v>
      </c>
      <c r="G372" s="20">
        <v>1</v>
      </c>
      <c r="H372" s="20" t="s">
        <v>106</v>
      </c>
      <c r="K372" s="20" t="s">
        <v>152</v>
      </c>
      <c r="L372" s="20" t="s">
        <v>153</v>
      </c>
      <c r="M372" s="20">
        <v>77</v>
      </c>
      <c r="N372" s="59">
        <f t="shared" si="35"/>
        <v>39.609053497942391</v>
      </c>
      <c r="Q372" s="29">
        <v>39.200000000000003</v>
      </c>
      <c r="S372" s="29">
        <v>26.3</v>
      </c>
      <c r="T372" s="29">
        <v>6.5</v>
      </c>
      <c r="U372" s="29">
        <v>5.8</v>
      </c>
      <c r="V372" s="29">
        <v>5.8</v>
      </c>
      <c r="W372" s="29">
        <v>10</v>
      </c>
      <c r="X372" s="30">
        <v>2888</v>
      </c>
      <c r="Y372" s="30">
        <v>2407</v>
      </c>
      <c r="Z372" s="20" t="s">
        <v>48</v>
      </c>
      <c r="AA372" s="20" t="s">
        <v>154</v>
      </c>
      <c r="AB372" s="58" t="s">
        <v>1428</v>
      </c>
      <c r="AC372" s="58" cm="1">
        <f t="array" ref="AC372">_xlfn.IFS(AB372="A (Super Heavy)",6,AB372="B (Upper Heavy)",5,AB372="C (Lower Heavy)",4,AB372="D (Upper Medium)",3,AB372="E (Lower Medium)",2,AB372="F (Light)",1, AB372="Specific Analysis",5)</f>
        <v>1</v>
      </c>
      <c r="AD372" s="29">
        <v>1537.5</v>
      </c>
      <c r="AE372" s="20" t="s">
        <v>50</v>
      </c>
      <c r="AF372" s="20" t="s">
        <v>156</v>
      </c>
      <c r="AG372" s="20" t="s">
        <v>152</v>
      </c>
      <c r="AH372" s="20" t="s">
        <v>68</v>
      </c>
      <c r="AI372" s="20" t="s">
        <v>68</v>
      </c>
      <c r="AJ372" s="20" t="s">
        <v>68</v>
      </c>
      <c r="AL372" s="20" t="s">
        <v>152</v>
      </c>
      <c r="AM372" s="20">
        <v>4</v>
      </c>
      <c r="AN372" s="20" t="s">
        <v>74</v>
      </c>
      <c r="AO372" s="30">
        <v>820</v>
      </c>
      <c r="AP372" s="31">
        <v>57272</v>
      </c>
      <c r="AR372" s="20"/>
      <c r="AS372" s="55">
        <f t="shared" si="36"/>
        <v>1091.8080377392723</v>
      </c>
      <c r="AT372" s="55">
        <f t="shared" si="37"/>
        <v>39.200000000000003</v>
      </c>
      <c r="AU372" s="55">
        <f t="shared" si="38"/>
        <v>11.947576958244438</v>
      </c>
      <c r="AV372" s="55">
        <f t="shared" si="41"/>
        <v>39.609053497942391</v>
      </c>
      <c r="AW372" s="55" cm="1">
        <f t="array" ref="AW372">2*9.81^2*(AS372)^2/(3.1416*(AU372^2)*(_xlfn.IFS(F372="Jet",0.973*0.873*0.98094,F372="Turboprop",0.804*0.979*0.97444,F372="Piston",0.804*0.971*0.97444)*IF(R372="",1,1.09011))*1.225*AV372)</f>
        <v>13860.825251376713</v>
      </c>
      <c r="AX372" s="43">
        <f t="shared" si="39"/>
        <v>1.3860825251376713E-2</v>
      </c>
      <c r="AY372" s="41" t="str" cm="1">
        <f t="array" ref="AY372">_xlfn.IFS( AX372&lt;=0.5, "CAT VI",
    AX372&lt;=2, "CAT V",
    AX372&lt;=5, "CAT IV",
    AX372&lt;=10, "CAT III",AX372&lt;=20, "CAT II",AX372&gt;20, "CAT I")</f>
        <v>CAT VI</v>
      </c>
      <c r="AZ372" s="43">
        <f t="shared" si="40"/>
        <v>1</v>
      </c>
      <c r="BA372" s="43" cm="1">
        <f t="array" ref="BA372">_xlfn.IFS(AY372= "CAT I", 6,AY372= "CAT II", 5,AY372= "CAT III", 4,AY372= "CAT IV", 3,AY372="CAT V", 2, AY372="CAT VI", 1)</f>
        <v>1</v>
      </c>
    </row>
    <row r="373" spans="1:53" x14ac:dyDescent="0.25">
      <c r="A373" s="28" t="s">
        <v>1172</v>
      </c>
      <c r="B373" s="20" t="s">
        <v>1172</v>
      </c>
      <c r="C373" s="20" t="s">
        <v>1173</v>
      </c>
      <c r="D373" s="20" t="s">
        <v>1174</v>
      </c>
      <c r="E373" s="20" t="s">
        <v>1174</v>
      </c>
      <c r="F373" s="20" t="s">
        <v>151</v>
      </c>
      <c r="G373" s="20">
        <v>1</v>
      </c>
      <c r="H373" s="20" t="s">
        <v>106</v>
      </c>
      <c r="K373" s="20" t="s">
        <v>152</v>
      </c>
      <c r="L373" s="20" t="s">
        <v>153</v>
      </c>
      <c r="M373" s="20">
        <v>53</v>
      </c>
      <c r="N373" s="59">
        <f t="shared" si="35"/>
        <v>27.26337448559671</v>
      </c>
      <c r="Q373" s="29">
        <v>26.8</v>
      </c>
      <c r="S373" s="29">
        <v>19.899999999999999</v>
      </c>
      <c r="T373" s="29">
        <v>8.3000000000000007</v>
      </c>
      <c r="U373" s="29">
        <v>5.4</v>
      </c>
      <c r="V373" s="29">
        <v>5.4</v>
      </c>
      <c r="W373" s="29">
        <v>6.9</v>
      </c>
      <c r="X373" s="30">
        <v>1320</v>
      </c>
      <c r="Y373" s="30">
        <v>1320</v>
      </c>
      <c r="Z373" s="20" t="s">
        <v>48</v>
      </c>
      <c r="AA373" s="20" t="s">
        <v>154</v>
      </c>
      <c r="AB373" s="58" t="s">
        <v>1428</v>
      </c>
      <c r="AC373" s="58" cm="1">
        <f t="array" ref="AC373">_xlfn.IFS(AB373="A (Super Heavy)",6,AB373="B (Upper Heavy)",5,AB373="C (Lower Heavy)",4,AB373="D (Upper Medium)",3,AB373="E (Lower Medium)",2,AB373="F (Light)",1, AB373="Specific Analysis",5)</f>
        <v>1</v>
      </c>
      <c r="AD373" s="29">
        <v>915.8</v>
      </c>
      <c r="AE373" s="20" t="s">
        <v>50</v>
      </c>
      <c r="AF373" s="20" t="s">
        <v>156</v>
      </c>
      <c r="AG373" s="20" t="s">
        <v>152</v>
      </c>
      <c r="AH373" s="20" t="s">
        <v>68</v>
      </c>
      <c r="AI373" s="20" t="s">
        <v>68</v>
      </c>
      <c r="AJ373" s="20" t="s">
        <v>68</v>
      </c>
      <c r="AK373" s="22"/>
      <c r="AL373" s="20" t="s">
        <v>152</v>
      </c>
      <c r="AM373" s="20">
        <v>1</v>
      </c>
      <c r="AN373" s="20" t="s">
        <v>74</v>
      </c>
      <c r="AO373" s="30">
        <v>648</v>
      </c>
      <c r="AP373" s="31">
        <v>518</v>
      </c>
      <c r="AR373" s="20"/>
      <c r="AS373" s="55">
        <f t="shared" si="36"/>
        <v>598.74807221264621</v>
      </c>
      <c r="AT373" s="55">
        <f t="shared" si="37"/>
        <v>26.8</v>
      </c>
      <c r="AU373" s="55">
        <f t="shared" si="38"/>
        <v>8.1682413898201762</v>
      </c>
      <c r="AV373" s="55">
        <f t="shared" si="41"/>
        <v>27.26337448559671</v>
      </c>
      <c r="AW373" s="55" cm="1">
        <f t="array" ref="AW373">2*9.81^2*(AS373)^2/(3.1416*(AU373^2)*(_xlfn.IFS(F373="Jet",0.973*0.873*0.98094,F373="Turboprop",0.804*0.979*0.97444,F373="Piston",0.804*0.971*0.97444)*IF(R373="",1,1.09011))*1.225*AV373)</f>
        <v>12956.931765305431</v>
      </c>
      <c r="AX373" s="43">
        <f t="shared" si="39"/>
        <v>1.2956931765305432E-2</v>
      </c>
      <c r="AY373" s="41" t="str" cm="1">
        <f t="array" ref="AY373">_xlfn.IFS( AX373&lt;=0.5, "CAT VI",
    AX373&lt;=2, "CAT V",
    AX373&lt;=5, "CAT IV",
    AX373&lt;=10, "CAT III",AX373&lt;=20, "CAT II",AX373&gt;20, "CAT I")</f>
        <v>CAT VI</v>
      </c>
      <c r="AZ373" s="43">
        <f t="shared" si="40"/>
        <v>1</v>
      </c>
      <c r="BA373" s="43" cm="1">
        <f t="array" ref="BA373">_xlfn.IFS(AY373= "CAT I", 6,AY373= "CAT II", 5,AY373= "CAT III", 4,AY373= "CAT IV", 3,AY373="CAT V", 2, AY373="CAT VI", 1)</f>
        <v>1</v>
      </c>
    </row>
    <row r="374" spans="1:53" x14ac:dyDescent="0.25">
      <c r="A374" s="28" t="s">
        <v>482</v>
      </c>
      <c r="B374" s="20" t="s">
        <v>482</v>
      </c>
      <c r="C374" s="20" t="s">
        <v>472</v>
      </c>
      <c r="D374" s="20" t="s">
        <v>483</v>
      </c>
      <c r="E374" s="20" t="s">
        <v>483</v>
      </c>
      <c r="F374" s="20" t="s">
        <v>151</v>
      </c>
      <c r="G374" s="20">
        <v>1</v>
      </c>
      <c r="H374" s="20" t="s">
        <v>106</v>
      </c>
      <c r="K374" s="20" t="s">
        <v>152</v>
      </c>
      <c r="L374" s="20" t="s">
        <v>153</v>
      </c>
      <c r="M374" s="20">
        <v>56</v>
      </c>
      <c r="N374" s="59">
        <f t="shared" si="35"/>
        <v>28.806584362139919</v>
      </c>
      <c r="Q374" s="29">
        <v>33.200000000000003</v>
      </c>
      <c r="S374" s="29">
        <v>24.1</v>
      </c>
      <c r="T374" s="29">
        <v>8.5</v>
      </c>
      <c r="U374" s="29">
        <v>5</v>
      </c>
      <c r="V374" s="29">
        <v>5</v>
      </c>
      <c r="W374" s="29">
        <v>8.4</v>
      </c>
      <c r="X374" s="30">
        <v>1675</v>
      </c>
      <c r="Y374" s="30">
        <v>1675</v>
      </c>
      <c r="Z374" s="20" t="s">
        <v>48</v>
      </c>
      <c r="AA374" s="20" t="s">
        <v>154</v>
      </c>
      <c r="AB374" s="58" t="s">
        <v>1428</v>
      </c>
      <c r="AC374" s="58" cm="1">
        <f t="array" ref="AC374">_xlfn.IFS(AB374="A (Super Heavy)",6,AB374="B (Upper Heavy)",5,AB374="C (Lower Heavy)",4,AB374="D (Upper Medium)",3,AB374="E (Lower Medium)",2,AB374="F (Light)",1, AB374="Specific Analysis",5)</f>
        <v>1</v>
      </c>
      <c r="AD374" s="29">
        <v>1255.4000000000001</v>
      </c>
      <c r="AE374" s="20" t="s">
        <v>50</v>
      </c>
      <c r="AF374" s="20" t="s">
        <v>156</v>
      </c>
      <c r="AG374" s="20" t="s">
        <v>152</v>
      </c>
      <c r="AH374" s="20" t="s">
        <v>68</v>
      </c>
      <c r="AI374" s="20" t="s">
        <v>68</v>
      </c>
      <c r="AJ374" s="20" t="s">
        <v>68</v>
      </c>
      <c r="AL374" s="20" t="s">
        <v>152</v>
      </c>
      <c r="AM374" s="20">
        <v>1</v>
      </c>
      <c r="AN374" s="20" t="s">
        <v>74</v>
      </c>
      <c r="AO374" s="30">
        <v>1742</v>
      </c>
      <c r="AP374" s="31">
        <v>6666</v>
      </c>
      <c r="AR374" s="20"/>
      <c r="AS374" s="55">
        <f t="shared" si="36"/>
        <v>759.77501587589586</v>
      </c>
      <c r="AT374" s="55">
        <f t="shared" si="37"/>
        <v>33.200000000000003</v>
      </c>
      <c r="AU374" s="55">
        <f t="shared" si="38"/>
        <v>10.118866199329473</v>
      </c>
      <c r="AV374" s="55">
        <f t="shared" si="41"/>
        <v>28.806584362139919</v>
      </c>
      <c r="AW374" s="55" cm="1">
        <f t="array" ref="AW374">2*9.81^2*(AS374)^2/(3.1416*(AU374^2)*(_xlfn.IFS(F374="Jet",0.973*0.873*0.98094,F374="Turboprop",0.804*0.979*0.97444,F374="Piston",0.804*0.971*0.97444)*IF(R374="",1,1.09011))*1.225*AV374)</f>
        <v>12866.641344468513</v>
      </c>
      <c r="AX374" s="43">
        <f t="shared" si="39"/>
        <v>1.2866641344468513E-2</v>
      </c>
      <c r="AY374" s="41" t="str" cm="1">
        <f t="array" ref="AY374">_xlfn.IFS( AX374&lt;=0.5, "CAT VI",
    AX374&lt;=2, "CAT V",
    AX374&lt;=5, "CAT IV",
    AX374&lt;=10, "CAT III",AX374&lt;=20, "CAT II",AX374&gt;20, "CAT I")</f>
        <v>CAT VI</v>
      </c>
      <c r="AZ374" s="43">
        <f t="shared" si="40"/>
        <v>1</v>
      </c>
      <c r="BA374" s="43" cm="1">
        <f t="array" ref="BA374">_xlfn.IFS(AY374= "CAT I", 6,AY374= "CAT II", 5,AY374= "CAT III", 4,AY374= "CAT IV", 3,AY374="CAT V", 2, AY374="CAT VI", 1)</f>
        <v>1</v>
      </c>
    </row>
    <row r="375" spans="1:53" x14ac:dyDescent="0.25">
      <c r="A375" s="28" t="s">
        <v>1090</v>
      </c>
      <c r="B375" s="20" t="s">
        <v>1090</v>
      </c>
      <c r="C375" s="20" t="s">
        <v>191</v>
      </c>
      <c r="D375" s="20" t="s">
        <v>1091</v>
      </c>
      <c r="E375" s="20" t="s">
        <v>1092</v>
      </c>
      <c r="F375" s="20" t="s">
        <v>151</v>
      </c>
      <c r="G375" s="20">
        <v>1</v>
      </c>
      <c r="H375" s="20" t="s">
        <v>106</v>
      </c>
      <c r="K375" s="20" t="s">
        <v>152</v>
      </c>
      <c r="L375" s="20" t="s">
        <v>153</v>
      </c>
      <c r="M375" s="20">
        <v>56</v>
      </c>
      <c r="N375" s="59">
        <f t="shared" si="35"/>
        <v>28.806584362139919</v>
      </c>
      <c r="Q375" s="29">
        <v>35.5</v>
      </c>
      <c r="S375" s="29">
        <v>22.8</v>
      </c>
      <c r="T375" s="29">
        <v>6.8</v>
      </c>
      <c r="U375" s="29">
        <v>16.2</v>
      </c>
      <c r="V375" s="29">
        <v>16.2</v>
      </c>
      <c r="W375" s="29">
        <v>7</v>
      </c>
      <c r="X375" s="30">
        <v>1750</v>
      </c>
      <c r="Y375" s="30">
        <v>1750</v>
      </c>
      <c r="Z375" s="20" t="s">
        <v>48</v>
      </c>
      <c r="AA375" s="20" t="s">
        <v>154</v>
      </c>
      <c r="AB375" s="58" t="s">
        <v>1428</v>
      </c>
      <c r="AC375" s="58" cm="1">
        <f t="array" ref="AC375">_xlfn.IFS(AB375="A (Super Heavy)",6,AB375="B (Upper Heavy)",5,AB375="C (Lower Heavy)",4,AB375="D (Upper Medium)",3,AB375="E (Lower Medium)",2,AB375="F (Light)",1, AB375="Specific Analysis",5)</f>
        <v>1</v>
      </c>
      <c r="AD375" s="29">
        <v>1264.9000000000001</v>
      </c>
      <c r="AE375" s="20" t="s">
        <v>50</v>
      </c>
      <c r="AF375" s="20" t="s">
        <v>156</v>
      </c>
      <c r="AG375" s="20" t="s">
        <v>152</v>
      </c>
      <c r="AH375" s="20" t="s">
        <v>68</v>
      </c>
      <c r="AI375" s="20" t="s">
        <v>68</v>
      </c>
      <c r="AJ375" s="20" t="s">
        <v>68</v>
      </c>
      <c r="AL375" s="20" t="s">
        <v>152</v>
      </c>
      <c r="AM375" s="20">
        <v>1</v>
      </c>
      <c r="AN375" s="20" t="s">
        <v>74</v>
      </c>
      <c r="AO375" s="30">
        <v>1234</v>
      </c>
      <c r="AP375" s="31">
        <v>12</v>
      </c>
      <c r="AR375" s="20"/>
      <c r="AS375" s="55">
        <f t="shared" si="36"/>
        <v>793.7947927061598</v>
      </c>
      <c r="AT375" s="55">
        <f t="shared" si="37"/>
        <v>35.5</v>
      </c>
      <c r="AU375" s="55">
        <f t="shared" si="38"/>
        <v>10.819871990246876</v>
      </c>
      <c r="AV375" s="55">
        <f t="shared" si="41"/>
        <v>28.806584362139919</v>
      </c>
      <c r="AW375" s="55" cm="1">
        <f t="array" ref="AW375">2*9.81^2*(AS375)^2/(3.1416*(AU375^2)*(_xlfn.IFS(F375="Jet",0.973*0.873*0.98094,F375="Turboprop",0.804*0.979*0.97444,F375="Piston",0.804*0.971*0.97444)*IF(R375="",1,1.09011))*1.225*AV375)</f>
        <v>12283.75458501719</v>
      </c>
      <c r="AX375" s="43">
        <f t="shared" si="39"/>
        <v>1.228375458501719E-2</v>
      </c>
      <c r="AY375" s="41" t="str" cm="1">
        <f t="array" ref="AY375">_xlfn.IFS( AX375&lt;=0.5, "CAT VI",
    AX375&lt;=2, "CAT V",
    AX375&lt;=5, "CAT IV",
    AX375&lt;=10, "CAT III",AX375&lt;=20, "CAT II",AX375&gt;20, "CAT I")</f>
        <v>CAT VI</v>
      </c>
      <c r="AZ375" s="43">
        <f t="shared" si="40"/>
        <v>1</v>
      </c>
      <c r="BA375" s="43" cm="1">
        <f t="array" ref="BA375">_xlfn.IFS(AY375= "CAT I", 6,AY375= "CAT II", 5,AY375= "CAT III", 4,AY375= "CAT IV", 3,AY375="CAT V", 2, AY375="CAT VI", 1)</f>
        <v>1</v>
      </c>
    </row>
    <row r="376" spans="1:53" x14ac:dyDescent="0.25">
      <c r="A376" s="28" t="s">
        <v>850</v>
      </c>
      <c r="B376" s="20" t="s">
        <v>850</v>
      </c>
      <c r="C376" s="20" t="s">
        <v>851</v>
      </c>
      <c r="D376" s="20" t="s">
        <v>852</v>
      </c>
      <c r="E376" s="20" t="s">
        <v>852</v>
      </c>
      <c r="F376" s="20" t="s">
        <v>151</v>
      </c>
      <c r="G376" s="20">
        <v>1</v>
      </c>
      <c r="H376" s="20" t="s">
        <v>106</v>
      </c>
      <c r="K376" s="20" t="s">
        <v>152</v>
      </c>
      <c r="L376" s="20" t="s">
        <v>153</v>
      </c>
      <c r="M376" s="20">
        <v>51</v>
      </c>
      <c r="N376" s="59">
        <f t="shared" si="35"/>
        <v>26.23456790123457</v>
      </c>
      <c r="Q376" s="29">
        <v>28.1</v>
      </c>
      <c r="S376" s="29">
        <v>21.7</v>
      </c>
      <c r="T376" s="29">
        <v>7.7</v>
      </c>
      <c r="U376" s="29">
        <v>4.7</v>
      </c>
      <c r="V376" s="29">
        <v>4.7</v>
      </c>
      <c r="W376" s="29">
        <v>6.2</v>
      </c>
      <c r="X376" s="30">
        <v>1320</v>
      </c>
      <c r="Y376" s="30">
        <v>1320</v>
      </c>
      <c r="Z376" s="20" t="s">
        <v>48</v>
      </c>
      <c r="AA376" s="20" t="s">
        <v>154</v>
      </c>
      <c r="AB376" s="58" t="s">
        <v>1428</v>
      </c>
      <c r="AC376" s="58" cm="1">
        <f t="array" ref="AC376">_xlfn.IFS(AB376="A (Super Heavy)",6,AB376="B (Upper Heavy)",5,AB376="C (Lower Heavy)",4,AB376="D (Upper Medium)",3,AB376="E (Lower Medium)",2,AB376="F (Light)",1, AB376="Specific Analysis",5)</f>
        <v>1</v>
      </c>
      <c r="AD376" s="29">
        <v>1017.3</v>
      </c>
      <c r="AE376" s="20" t="s">
        <v>50</v>
      </c>
      <c r="AF376" s="20" t="s">
        <v>156</v>
      </c>
      <c r="AG376" s="20" t="s">
        <v>152</v>
      </c>
      <c r="AH376" s="20" t="s">
        <v>68</v>
      </c>
      <c r="AI376" s="20" t="s">
        <v>68</v>
      </c>
      <c r="AJ376" s="20" t="s">
        <v>68</v>
      </c>
      <c r="AK376" s="22"/>
      <c r="AL376" s="20" t="s">
        <v>152</v>
      </c>
      <c r="AM376" s="20">
        <v>1</v>
      </c>
      <c r="AN376" s="20" t="s">
        <v>74</v>
      </c>
      <c r="AO376" s="30">
        <v>352</v>
      </c>
      <c r="AP376" s="31">
        <v>44</v>
      </c>
      <c r="AR376" s="20"/>
      <c r="AS376" s="55">
        <f t="shared" si="36"/>
        <v>598.74807221264621</v>
      </c>
      <c r="AT376" s="55">
        <f t="shared" si="37"/>
        <v>28.1</v>
      </c>
      <c r="AU376" s="55">
        <f t="shared" si="38"/>
        <v>8.5644620542517522</v>
      </c>
      <c r="AV376" s="55">
        <f t="shared" si="41"/>
        <v>26.23456790123457</v>
      </c>
      <c r="AW376" s="55" cm="1">
        <f t="array" ref="AW376">2*9.81^2*(AS376)^2/(3.1416*(AU376^2)*(_xlfn.IFS(F376="Jet",0.973*0.873*0.98094,F376="Turboprop",0.804*0.979*0.97444,F376="Piston",0.804*0.971*0.97444)*IF(R376="",1,1.09011))*1.225*AV376)</f>
        <v>12247.9897265984</v>
      </c>
      <c r="AX376" s="43">
        <f t="shared" si="39"/>
        <v>1.22479897265984E-2</v>
      </c>
      <c r="AY376" s="41" t="str" cm="1">
        <f t="array" ref="AY376">_xlfn.IFS( AX376&lt;=0.5, "CAT VI",
    AX376&lt;=2, "CAT V",
    AX376&lt;=5, "CAT IV",
    AX376&lt;=10, "CAT III",AX376&lt;=20, "CAT II",AX376&gt;20, "CAT I")</f>
        <v>CAT VI</v>
      </c>
      <c r="AZ376" s="43">
        <f t="shared" si="40"/>
        <v>1</v>
      </c>
      <c r="BA376" s="43" cm="1">
        <f t="array" ref="BA376">_xlfn.IFS(AY376= "CAT I", 6,AY376= "CAT II", 5,AY376= "CAT III", 4,AY376= "CAT IV", 3,AY376="CAT V", 2, AY376="CAT VI", 1)</f>
        <v>1</v>
      </c>
    </row>
    <row r="377" spans="1:53" x14ac:dyDescent="0.25">
      <c r="A377" s="28" t="s">
        <v>480</v>
      </c>
      <c r="B377" s="20" t="s">
        <v>480</v>
      </c>
      <c r="C377" s="20" t="s">
        <v>472</v>
      </c>
      <c r="D377" s="20" t="s">
        <v>481</v>
      </c>
      <c r="E377" s="20" t="s">
        <v>481</v>
      </c>
      <c r="F377" s="20" t="s">
        <v>151</v>
      </c>
      <c r="G377" s="20">
        <v>1</v>
      </c>
      <c r="H377" s="20" t="s">
        <v>106</v>
      </c>
      <c r="K377" s="20" t="s">
        <v>152</v>
      </c>
      <c r="L377" s="20" t="s">
        <v>153</v>
      </c>
      <c r="M377" s="20">
        <v>55</v>
      </c>
      <c r="N377" s="59">
        <f t="shared" si="35"/>
        <v>28.292181069958847</v>
      </c>
      <c r="Q377" s="29">
        <v>33.200000000000003</v>
      </c>
      <c r="S377" s="29">
        <v>23.9</v>
      </c>
      <c r="T377" s="29">
        <v>8.5</v>
      </c>
      <c r="U377" s="29">
        <v>4.7</v>
      </c>
      <c r="V377" s="29">
        <v>4.7</v>
      </c>
      <c r="W377" s="29">
        <v>7.1</v>
      </c>
      <c r="X377" s="30">
        <v>1600</v>
      </c>
      <c r="Y377" s="30">
        <v>1600</v>
      </c>
      <c r="Z377" s="20" t="s">
        <v>48</v>
      </c>
      <c r="AA377" s="20" t="s">
        <v>154</v>
      </c>
      <c r="AB377" s="58" t="s">
        <v>1428</v>
      </c>
      <c r="AC377" s="58" cm="1">
        <f t="array" ref="AC377">_xlfn.IFS(AB377="A (Super Heavy)",6,AB377="B (Upper Heavy)",5,AB377="C (Lower Heavy)",4,AB377="D (Upper Medium)",3,AB377="E (Lower Medium)",2,AB377="F (Light)",1, AB377="Specific Analysis",5)</f>
        <v>1</v>
      </c>
      <c r="AD377" s="29">
        <v>1248.2</v>
      </c>
      <c r="AE377" s="20" t="s">
        <v>50</v>
      </c>
      <c r="AF377" s="20" t="s">
        <v>156</v>
      </c>
      <c r="AG377" s="20" t="s">
        <v>152</v>
      </c>
      <c r="AH377" s="20" t="s">
        <v>68</v>
      </c>
      <c r="AI377" s="20" t="s">
        <v>68</v>
      </c>
      <c r="AJ377" s="20" t="s">
        <v>68</v>
      </c>
      <c r="AL377" s="20" t="s">
        <v>152</v>
      </c>
      <c r="AM377" s="20">
        <v>1</v>
      </c>
      <c r="AN377" s="20" t="s">
        <v>74</v>
      </c>
      <c r="AO377" s="30">
        <v>8194</v>
      </c>
      <c r="AP377" s="31">
        <v>4584</v>
      </c>
      <c r="AR377" s="20"/>
      <c r="AS377" s="55">
        <f t="shared" si="36"/>
        <v>725.75523904563181</v>
      </c>
      <c r="AT377" s="55">
        <f t="shared" si="37"/>
        <v>33.200000000000003</v>
      </c>
      <c r="AU377" s="55">
        <f t="shared" si="38"/>
        <v>10.118866199329473</v>
      </c>
      <c r="AV377" s="55">
        <f t="shared" si="41"/>
        <v>28.292181069958847</v>
      </c>
      <c r="AW377" s="55" cm="1">
        <f t="array" ref="AW377">2*9.81^2*(AS377)^2/(3.1416*(AU377^2)*(_xlfn.IFS(F377="Jet",0.973*0.873*0.98094,F377="Turboprop",0.804*0.979*0.97444,F377="Piston",0.804*0.971*0.97444)*IF(R377="",1,1.09011))*1.225*AV377)</f>
        <v>11953.65934923271</v>
      </c>
      <c r="AX377" s="43">
        <f t="shared" si="39"/>
        <v>1.1953659349232711E-2</v>
      </c>
      <c r="AY377" s="41" t="str" cm="1">
        <f t="array" ref="AY377">_xlfn.IFS( AX377&lt;=0.5, "CAT VI",
    AX377&lt;=2, "CAT V",
    AX377&lt;=5, "CAT IV",
    AX377&lt;=10, "CAT III",AX377&lt;=20, "CAT II",AX377&gt;20, "CAT I")</f>
        <v>CAT VI</v>
      </c>
      <c r="AZ377" s="43">
        <f t="shared" si="40"/>
        <v>1</v>
      </c>
      <c r="BA377" s="43" cm="1">
        <f t="array" ref="BA377">_xlfn.IFS(AY377= "CAT I", 6,AY377= "CAT II", 5,AY377= "CAT III", 4,AY377= "CAT IV", 3,AY377="CAT V", 2, AY377="CAT VI", 1)</f>
        <v>1</v>
      </c>
    </row>
    <row r="378" spans="1:53" x14ac:dyDescent="0.25">
      <c r="A378" s="28" t="s">
        <v>1127</v>
      </c>
      <c r="B378" s="20" t="s">
        <v>1127</v>
      </c>
      <c r="C378" s="20" t="s">
        <v>191</v>
      </c>
      <c r="D378" s="20" t="s">
        <v>1128</v>
      </c>
      <c r="E378" s="20" t="s">
        <v>1129</v>
      </c>
      <c r="F378" s="20" t="s">
        <v>151</v>
      </c>
      <c r="G378" s="20">
        <v>1</v>
      </c>
      <c r="H378" s="20" t="s">
        <v>106</v>
      </c>
      <c r="K378" s="20" t="s">
        <v>152</v>
      </c>
      <c r="L378" s="20" t="s">
        <v>153</v>
      </c>
      <c r="M378" s="20">
        <v>60</v>
      </c>
      <c r="N378" s="59">
        <f t="shared" si="35"/>
        <v>30.8641975308642</v>
      </c>
      <c r="Q378" s="29">
        <v>34</v>
      </c>
      <c r="S378" s="29">
        <v>23.1</v>
      </c>
      <c r="T378" s="29">
        <v>9.1999999999999993</v>
      </c>
      <c r="U378" s="29">
        <v>5.2</v>
      </c>
      <c r="V378" s="29">
        <v>7</v>
      </c>
      <c r="W378" s="29">
        <v>11.9</v>
      </c>
      <c r="X378" s="30">
        <v>1670</v>
      </c>
      <c r="Y378" s="30">
        <v>1670</v>
      </c>
      <c r="Z378" s="20" t="s">
        <v>48</v>
      </c>
      <c r="AA378" s="20" t="s">
        <v>154</v>
      </c>
      <c r="AB378" s="58" t="s">
        <v>1428</v>
      </c>
      <c r="AC378" s="58" cm="1">
        <f t="array" ref="AC378">_xlfn.IFS(AB378="A (Super Heavy)",6,AB378="B (Upper Heavy)",5,AB378="C (Lower Heavy)",4,AB378="D (Upper Medium)",3,AB378="E (Lower Medium)",2,AB378="F (Light)",1, AB378="Specific Analysis",5)</f>
        <v>1</v>
      </c>
      <c r="AD378" s="29">
        <v>1236.4000000000001</v>
      </c>
      <c r="AE378" s="20" t="s">
        <v>50</v>
      </c>
      <c r="AF378" s="20" t="s">
        <v>156</v>
      </c>
      <c r="AG378" s="20" t="s">
        <v>152</v>
      </c>
      <c r="AH378" s="20" t="s">
        <v>68</v>
      </c>
      <c r="AI378" s="20" t="s">
        <v>68</v>
      </c>
      <c r="AJ378" s="20" t="s">
        <v>68</v>
      </c>
      <c r="AL378" s="20" t="s">
        <v>152</v>
      </c>
      <c r="AM378" s="20">
        <v>3</v>
      </c>
      <c r="AN378" s="20" t="s">
        <v>74</v>
      </c>
      <c r="AO378" s="30">
        <v>450</v>
      </c>
      <c r="AP378" s="31">
        <v>478</v>
      </c>
      <c r="AR378" s="20"/>
      <c r="AS378" s="55">
        <f t="shared" si="36"/>
        <v>757.50703075387821</v>
      </c>
      <c r="AT378" s="55">
        <f t="shared" si="37"/>
        <v>34</v>
      </c>
      <c r="AU378" s="55">
        <f t="shared" si="38"/>
        <v>10.362694300518134</v>
      </c>
      <c r="AV378" s="55">
        <f t="shared" si="41"/>
        <v>30.8641975308642</v>
      </c>
      <c r="AW378" s="55" cm="1">
        <f t="array" ref="AW378">2*9.81^2*(AS378)^2/(3.1416*(AU378^2)*(_xlfn.IFS(F378="Jet",0.973*0.873*0.98094,F378="Turboprop",0.804*0.979*0.97444,F378="Piston",0.804*0.971*0.97444)*IF(R378="",1,1.09011))*1.225*AV378)</f>
        <v>11382.132179958515</v>
      </c>
      <c r="AX378" s="43">
        <f t="shared" si="39"/>
        <v>1.1382132179958515E-2</v>
      </c>
      <c r="AY378" s="41" t="str" cm="1">
        <f t="array" ref="AY378">_xlfn.IFS( AX378&lt;=0.5, "CAT VI",
    AX378&lt;=2, "CAT V",
    AX378&lt;=5, "CAT IV",
    AX378&lt;=10, "CAT III",AX378&lt;=20, "CAT II",AX378&gt;20, "CAT I")</f>
        <v>CAT VI</v>
      </c>
      <c r="AZ378" s="43">
        <f t="shared" si="40"/>
        <v>1</v>
      </c>
      <c r="BA378" s="43" cm="1">
        <f t="array" ref="BA378">_xlfn.IFS(AY378= "CAT I", 6,AY378= "CAT II", 5,AY378= "CAT III", 4,AY378= "CAT IV", 3,AY378="CAT V", 2, AY378="CAT VI", 1)</f>
        <v>1</v>
      </c>
    </row>
    <row r="379" spans="1:53" x14ac:dyDescent="0.25">
      <c r="A379" s="28" t="s">
        <v>471</v>
      </c>
      <c r="B379" s="20" t="s">
        <v>471</v>
      </c>
      <c r="C379" s="20" t="s">
        <v>472</v>
      </c>
      <c r="D379" s="20" t="s">
        <v>473</v>
      </c>
      <c r="E379" s="20" t="s">
        <v>473</v>
      </c>
      <c r="F379" s="20" t="s">
        <v>151</v>
      </c>
      <c r="G379" s="20">
        <v>1</v>
      </c>
      <c r="H379" s="20" t="s">
        <v>106</v>
      </c>
      <c r="K379" s="20" t="s">
        <v>152</v>
      </c>
      <c r="L379" s="20" t="s">
        <v>153</v>
      </c>
      <c r="M379" s="20">
        <v>52</v>
      </c>
      <c r="N379" s="59">
        <f t="shared" si="35"/>
        <v>26.748971193415638</v>
      </c>
      <c r="Q379" s="29">
        <v>33.299999999999997</v>
      </c>
      <c r="S379" s="29">
        <v>21.5</v>
      </c>
      <c r="T379" s="29">
        <v>6.3</v>
      </c>
      <c r="U379" s="29">
        <v>17.3</v>
      </c>
      <c r="V379" s="29">
        <v>17.3</v>
      </c>
      <c r="W379" s="29">
        <v>7.1</v>
      </c>
      <c r="X379" s="30">
        <v>1500</v>
      </c>
      <c r="Y379" s="30">
        <v>1500</v>
      </c>
      <c r="Z379" s="20" t="s">
        <v>48</v>
      </c>
      <c r="AA379" s="20" t="s">
        <v>154</v>
      </c>
      <c r="AB379" s="58" t="s">
        <v>1428</v>
      </c>
      <c r="AC379" s="58" cm="1">
        <f t="array" ref="AC379">_xlfn.IFS(AB379="A (Super Heavy)",6,AB379="B (Upper Heavy)",5,AB379="C (Lower Heavy)",4,AB379="D (Upper Medium)",3,AB379="E (Lower Medium)",2,AB379="F (Light)",1, AB379="Specific Analysis",5)</f>
        <v>1</v>
      </c>
      <c r="AD379" s="29">
        <v>1148.2</v>
      </c>
      <c r="AE379" s="20" t="s">
        <v>50</v>
      </c>
      <c r="AF379" s="20" t="s">
        <v>156</v>
      </c>
      <c r="AG379" s="20" t="s">
        <v>152</v>
      </c>
      <c r="AH379" s="20" t="s">
        <v>68</v>
      </c>
      <c r="AI379" s="20" t="s">
        <v>68</v>
      </c>
      <c r="AJ379" s="20" t="s">
        <v>68</v>
      </c>
      <c r="AK379" s="22"/>
      <c r="AL379" s="20" t="s">
        <v>152</v>
      </c>
      <c r="AM379" s="20">
        <v>1</v>
      </c>
      <c r="AN379" s="20" t="s">
        <v>74</v>
      </c>
      <c r="AO379" s="30">
        <v>657</v>
      </c>
      <c r="AP379" s="31">
        <v>18</v>
      </c>
      <c r="AR379" s="20"/>
      <c r="AS379" s="55">
        <f t="shared" si="36"/>
        <v>680.39553660527986</v>
      </c>
      <c r="AT379" s="55">
        <f t="shared" si="37"/>
        <v>33.299999999999997</v>
      </c>
      <c r="AU379" s="55">
        <f t="shared" si="38"/>
        <v>10.149344711978054</v>
      </c>
      <c r="AV379" s="55">
        <f t="shared" si="41"/>
        <v>26.748971193415638</v>
      </c>
      <c r="AW379" s="55" cm="1">
        <f t="array" ref="AW379">2*9.81^2*(AS379)^2/(3.1416*(AU379^2)*(_xlfn.IFS(F379="Jet",0.973*0.873*0.98094,F379="Turboprop",0.804*0.979*0.97444,F379="Piston",0.804*0.971*0.97444)*IF(R379="",1,1.09011))*1.225*AV379)</f>
        <v>11045.629567150459</v>
      </c>
      <c r="AX379" s="43">
        <f t="shared" si="39"/>
        <v>1.104562956715046E-2</v>
      </c>
      <c r="AY379" s="41" t="str" cm="1">
        <f t="array" ref="AY379">_xlfn.IFS( AX379&lt;=0.5, "CAT VI",
    AX379&lt;=2, "CAT V",
    AX379&lt;=5, "CAT IV",
    AX379&lt;=10, "CAT III",AX379&lt;=20, "CAT II",AX379&gt;20, "CAT I")</f>
        <v>CAT VI</v>
      </c>
      <c r="AZ379" s="43">
        <f t="shared" si="40"/>
        <v>1</v>
      </c>
      <c r="BA379" s="43" cm="1">
        <f t="array" ref="BA379">_xlfn.IFS(AY379= "CAT I", 6,AY379= "CAT II", 5,AY379= "CAT III", 4,AY379= "CAT IV", 3,AY379="CAT V", 2, AY379="CAT VI", 1)</f>
        <v>1</v>
      </c>
    </row>
    <row r="380" spans="1:53" x14ac:dyDescent="0.25">
      <c r="A380" s="28" t="s">
        <v>478</v>
      </c>
      <c r="B380" s="20" t="s">
        <v>478</v>
      </c>
      <c r="C380" s="20" t="s">
        <v>472</v>
      </c>
      <c r="D380" s="20" t="s">
        <v>479</v>
      </c>
      <c r="E380" s="20" t="s">
        <v>479</v>
      </c>
      <c r="F380" s="20" t="s">
        <v>151</v>
      </c>
      <c r="G380" s="20">
        <v>1</v>
      </c>
      <c r="H380" s="20" t="s">
        <v>106</v>
      </c>
      <c r="K380" s="20" t="s">
        <v>152</v>
      </c>
      <c r="L380" s="20" t="s">
        <v>153</v>
      </c>
      <c r="M380" s="20">
        <v>52</v>
      </c>
      <c r="N380" s="59">
        <f t="shared" si="35"/>
        <v>26.748971193415638</v>
      </c>
      <c r="Q380" s="29">
        <v>33.299999999999997</v>
      </c>
      <c r="S380" s="29">
        <v>21.5</v>
      </c>
      <c r="T380" s="29">
        <v>6.3</v>
      </c>
      <c r="U380" s="29">
        <v>17.600000000000001</v>
      </c>
      <c r="V380" s="29">
        <v>17.600000000000001</v>
      </c>
      <c r="W380" s="29">
        <v>6.9</v>
      </c>
      <c r="X380" s="30">
        <v>1500</v>
      </c>
      <c r="Y380" s="30">
        <v>1500</v>
      </c>
      <c r="Z380" s="20" t="s">
        <v>48</v>
      </c>
      <c r="AA380" s="20" t="s">
        <v>154</v>
      </c>
      <c r="AB380" s="58" t="s">
        <v>1428</v>
      </c>
      <c r="AC380" s="58" cm="1">
        <f t="array" ref="AC380">_xlfn.IFS(AB380="A (Super Heavy)",6,AB380="B (Upper Heavy)",5,AB380="C (Lower Heavy)",4,AB380="D (Upper Medium)",3,AB380="E (Lower Medium)",2,AB380="F (Light)",1, AB380="Specific Analysis",5)</f>
        <v>1</v>
      </c>
      <c r="AD380" s="29">
        <v>1148.2</v>
      </c>
      <c r="AE380" s="20" t="s">
        <v>50</v>
      </c>
      <c r="AF380" s="20" t="s">
        <v>156</v>
      </c>
      <c r="AG380" s="20" t="s">
        <v>152</v>
      </c>
      <c r="AH380" s="20" t="s">
        <v>68</v>
      </c>
      <c r="AI380" s="20" t="s">
        <v>68</v>
      </c>
      <c r="AJ380" s="20" t="s">
        <v>68</v>
      </c>
      <c r="AK380" s="22"/>
      <c r="AL380" s="20" t="s">
        <v>152</v>
      </c>
      <c r="AM380" s="20">
        <v>3</v>
      </c>
      <c r="AN380" s="20" t="s">
        <v>74</v>
      </c>
      <c r="AO380" s="30">
        <v>1837</v>
      </c>
      <c r="AP380" s="31">
        <v>16</v>
      </c>
      <c r="AR380" s="20"/>
      <c r="AS380" s="55">
        <f t="shared" si="36"/>
        <v>680.39553660527986</v>
      </c>
      <c r="AT380" s="55">
        <f t="shared" si="37"/>
        <v>33.299999999999997</v>
      </c>
      <c r="AU380" s="55">
        <f t="shared" si="38"/>
        <v>10.149344711978054</v>
      </c>
      <c r="AV380" s="55">
        <f t="shared" si="41"/>
        <v>26.748971193415638</v>
      </c>
      <c r="AW380" s="55" cm="1">
        <f t="array" ref="AW380">2*9.81^2*(AS380)^2/(3.1416*(AU380^2)*(_xlfn.IFS(F380="Jet",0.973*0.873*0.98094,F380="Turboprop",0.804*0.979*0.97444,F380="Piston",0.804*0.971*0.97444)*IF(R380="",1,1.09011))*1.225*AV380)</f>
        <v>11045.629567150459</v>
      </c>
      <c r="AX380" s="43">
        <f t="shared" si="39"/>
        <v>1.104562956715046E-2</v>
      </c>
      <c r="AY380" s="41" t="str" cm="1">
        <f t="array" ref="AY380">_xlfn.IFS( AX380&lt;=0.5, "CAT VI",
    AX380&lt;=2, "CAT V",
    AX380&lt;=5, "CAT IV",
    AX380&lt;=10, "CAT III",AX380&lt;=20, "CAT II",AX380&gt;20, "CAT I")</f>
        <v>CAT VI</v>
      </c>
      <c r="AZ380" s="43">
        <f t="shared" si="40"/>
        <v>1</v>
      </c>
      <c r="BA380" s="43" cm="1">
        <f t="array" ref="BA380">_xlfn.IFS(AY380= "CAT I", 6,AY380= "CAT II", 5,AY380= "CAT III", 4,AY380= "CAT IV", 3,AY380="CAT V", 2, AY380="CAT VI", 1)</f>
        <v>1</v>
      </c>
    </row>
    <row r="381" spans="1:53" x14ac:dyDescent="0.25">
      <c r="A381" s="28" t="s">
        <v>488</v>
      </c>
      <c r="B381" s="20" t="s">
        <v>488</v>
      </c>
      <c r="C381" s="20" t="s">
        <v>472</v>
      </c>
      <c r="D381" s="20" t="s">
        <v>489</v>
      </c>
      <c r="E381" s="20" t="s">
        <v>490</v>
      </c>
      <c r="F381" s="20" t="s">
        <v>151</v>
      </c>
      <c r="G381" s="20">
        <v>1</v>
      </c>
      <c r="H381" s="20" t="s">
        <v>106</v>
      </c>
      <c r="K381" s="20" t="s">
        <v>152</v>
      </c>
      <c r="L381" s="20" t="s">
        <v>153</v>
      </c>
      <c r="M381" s="20">
        <v>51</v>
      </c>
      <c r="N381" s="59">
        <f t="shared" si="35"/>
        <v>26.23456790123457</v>
      </c>
      <c r="Q381" s="29">
        <v>30</v>
      </c>
      <c r="S381" s="29">
        <v>22.8</v>
      </c>
      <c r="T381" s="29">
        <v>8.5</v>
      </c>
      <c r="U381" s="29">
        <v>6</v>
      </c>
      <c r="V381" s="29">
        <v>6</v>
      </c>
      <c r="W381" s="29">
        <v>8.1</v>
      </c>
      <c r="X381" s="30">
        <v>1320</v>
      </c>
      <c r="Y381" s="30">
        <v>1320</v>
      </c>
      <c r="Z381" s="20" t="s">
        <v>48</v>
      </c>
      <c r="AA381" s="20" t="s">
        <v>154</v>
      </c>
      <c r="AB381" s="58" t="s">
        <v>1428</v>
      </c>
      <c r="AC381" s="58" cm="1">
        <f t="array" ref="AC381">_xlfn.IFS(AB381="A (Super Heavy)",6,AB381="B (Upper Heavy)",5,AB381="C (Lower Heavy)",4,AB381="D (Upper Medium)",3,AB381="E (Lower Medium)",2,AB381="F (Light)",1, AB381="Specific Analysis",5)</f>
        <v>1</v>
      </c>
      <c r="AD381" s="29">
        <v>1112</v>
      </c>
      <c r="AE381" s="20" t="s">
        <v>50</v>
      </c>
      <c r="AF381" s="20" t="s">
        <v>156</v>
      </c>
      <c r="AG381" s="20" t="s">
        <v>152</v>
      </c>
      <c r="AH381" s="20" t="s">
        <v>68</v>
      </c>
      <c r="AI381" s="20" t="s">
        <v>68</v>
      </c>
      <c r="AJ381" s="20" t="s">
        <v>68</v>
      </c>
      <c r="AL381" s="20" t="s">
        <v>152</v>
      </c>
      <c r="AM381" s="20">
        <v>2</v>
      </c>
      <c r="AN381" s="20" t="s">
        <v>74</v>
      </c>
      <c r="AO381" s="30">
        <v>180</v>
      </c>
      <c r="AP381" s="31">
        <v>16</v>
      </c>
      <c r="AR381" s="20"/>
      <c r="AS381" s="55">
        <f t="shared" si="36"/>
        <v>598.74807221264621</v>
      </c>
      <c r="AT381" s="55">
        <f t="shared" si="37"/>
        <v>30</v>
      </c>
      <c r="AU381" s="55">
        <f t="shared" si="38"/>
        <v>9.1435537945748244</v>
      </c>
      <c r="AV381" s="55">
        <f t="shared" si="41"/>
        <v>26.23456790123457</v>
      </c>
      <c r="AW381" s="55" cm="1">
        <f t="array" ref="AW381">2*9.81^2*(AS381)^2/(3.1416*(AU381^2)*(_xlfn.IFS(F381="Jet",0.973*0.873*0.98094,F381="Turboprop",0.804*0.979*0.97444,F381="Piston",0.804*0.971*0.97444)*IF(R381="",1,1.09011))*1.225*AV381)</f>
        <v>10745.705742243737</v>
      </c>
      <c r="AX381" s="43">
        <f t="shared" si="39"/>
        <v>1.0745705742243738E-2</v>
      </c>
      <c r="AY381" s="41" t="str" cm="1">
        <f t="array" ref="AY381">_xlfn.IFS( AX381&lt;=0.5, "CAT VI",
    AX381&lt;=2, "CAT V",
    AX381&lt;=5, "CAT IV",
    AX381&lt;=10, "CAT III",AX381&lt;=20, "CAT II",AX381&gt;20, "CAT I")</f>
        <v>CAT VI</v>
      </c>
      <c r="AZ381" s="43">
        <f t="shared" si="40"/>
        <v>1</v>
      </c>
      <c r="BA381" s="43" cm="1">
        <f t="array" ref="BA381">_xlfn.IFS(AY381= "CAT I", 6,AY381= "CAT II", 5,AY381= "CAT III", 4,AY381= "CAT IV", 3,AY381="CAT V", 2, AY381="CAT VI", 1)</f>
        <v>1</v>
      </c>
    </row>
    <row r="382" spans="1:53" x14ac:dyDescent="0.25">
      <c r="A382" s="28" t="s">
        <v>956</v>
      </c>
      <c r="B382" s="20" t="s">
        <v>956</v>
      </c>
      <c r="C382" s="20" t="s">
        <v>957</v>
      </c>
      <c r="D382" s="20" t="s">
        <v>958</v>
      </c>
      <c r="E382" s="20" t="s">
        <v>959</v>
      </c>
      <c r="F382" s="20" t="s">
        <v>151</v>
      </c>
      <c r="G382" s="20">
        <v>1</v>
      </c>
      <c r="H382" s="20" t="s">
        <v>106</v>
      </c>
      <c r="K382" s="20" t="s">
        <v>152</v>
      </c>
      <c r="L382" s="20" t="s">
        <v>153</v>
      </c>
      <c r="M382" s="20">
        <v>46</v>
      </c>
      <c r="N382" s="59">
        <f t="shared" si="35"/>
        <v>23.662551440329217</v>
      </c>
      <c r="Q382" s="29">
        <v>35</v>
      </c>
      <c r="S382" s="29">
        <v>20</v>
      </c>
      <c r="T382" s="29">
        <v>6.3</v>
      </c>
      <c r="U382" s="29">
        <v>15</v>
      </c>
      <c r="V382" s="29">
        <v>15</v>
      </c>
      <c r="W382" s="29">
        <v>7.2</v>
      </c>
      <c r="X382" s="30">
        <v>1400</v>
      </c>
      <c r="Y382" s="30">
        <v>1400</v>
      </c>
      <c r="Z382" s="20" t="s">
        <v>48</v>
      </c>
      <c r="AA382" s="20" t="s">
        <v>154</v>
      </c>
      <c r="AB382" s="58" t="s">
        <v>1428</v>
      </c>
      <c r="AC382" s="58" cm="1">
        <f t="array" ref="AC382">_xlfn.IFS(AB382="A (Super Heavy)",6,AB382="B (Upper Heavy)",5,AB382="C (Lower Heavy)",4,AB382="D (Upper Medium)",3,AB382="E (Lower Medium)",2,AB382="F (Light)",1, AB382="Specific Analysis",5)</f>
        <v>1</v>
      </c>
      <c r="AD382" s="29">
        <v>1125</v>
      </c>
      <c r="AE382" s="20" t="s">
        <v>50</v>
      </c>
      <c r="AF382" s="20" t="s">
        <v>156</v>
      </c>
      <c r="AG382" s="20" t="s">
        <v>152</v>
      </c>
      <c r="AH382" s="20" t="s">
        <v>68</v>
      </c>
      <c r="AI382" s="20" t="s">
        <v>68</v>
      </c>
      <c r="AJ382" s="20" t="s">
        <v>68</v>
      </c>
      <c r="AK382" s="22"/>
      <c r="AL382" s="20" t="s">
        <v>152</v>
      </c>
      <c r="AM382" s="20">
        <v>3</v>
      </c>
      <c r="AN382" s="20" t="s">
        <v>74</v>
      </c>
      <c r="AO382" s="30">
        <v>1670</v>
      </c>
      <c r="AP382" s="31">
        <v>32</v>
      </c>
      <c r="AR382" s="20"/>
      <c r="AS382" s="55">
        <f t="shared" si="36"/>
        <v>635.03583416492779</v>
      </c>
      <c r="AT382" s="55">
        <f t="shared" si="37"/>
        <v>35</v>
      </c>
      <c r="AU382" s="55">
        <f t="shared" si="38"/>
        <v>10.667479427003961</v>
      </c>
      <c r="AV382" s="55">
        <f t="shared" si="41"/>
        <v>23.662551440329217</v>
      </c>
      <c r="AW382" s="55" cm="1">
        <f t="array" ref="AW382">2*9.81^2*(AS382)^2/(3.1416*(AU382^2)*(_xlfn.IFS(F382="Jet",0.973*0.873*0.98094,F382="Turboprop",0.804*0.979*0.97444,F382="Piston",0.804*0.971*0.97444)*IF(R382="",1,1.09011))*1.225*AV382)</f>
        <v>9846.0473024511448</v>
      </c>
      <c r="AX382" s="43">
        <f t="shared" si="39"/>
        <v>9.8460473024511441E-3</v>
      </c>
      <c r="AY382" s="41" t="str" cm="1">
        <f t="array" ref="AY382">_xlfn.IFS( AX382&lt;=0.5, "CAT VI",
    AX382&lt;=2, "CAT V",
    AX382&lt;=5, "CAT IV",
    AX382&lt;=10, "CAT III",AX382&lt;=20, "CAT II",AX382&gt;20, "CAT I")</f>
        <v>CAT VI</v>
      </c>
      <c r="AZ382" s="43">
        <f t="shared" si="40"/>
        <v>1</v>
      </c>
      <c r="BA382" s="43" cm="1">
        <f t="array" ref="BA382">_xlfn.IFS(AY382= "CAT I", 6,AY382= "CAT II", 5,AY382= "CAT III", 4,AY382= "CAT IV", 3,AY382="CAT V", 2, AY382="CAT VI", 1)</f>
        <v>1</v>
      </c>
    </row>
    <row r="383" spans="1:53" x14ac:dyDescent="0.25">
      <c r="A383" s="28" t="s">
        <v>1237</v>
      </c>
      <c r="B383" s="20" t="s">
        <v>1237</v>
      </c>
      <c r="C383" s="20" t="s">
        <v>1238</v>
      </c>
      <c r="D383" s="20" t="s">
        <v>1239</v>
      </c>
      <c r="E383" s="20" t="s">
        <v>47</v>
      </c>
      <c r="F383" s="20" t="s">
        <v>151</v>
      </c>
      <c r="G383" s="20">
        <v>1</v>
      </c>
      <c r="H383" s="20" t="s">
        <v>106</v>
      </c>
      <c r="K383" s="20" t="s">
        <v>152</v>
      </c>
      <c r="L383" s="20" t="s">
        <v>153</v>
      </c>
      <c r="M383" s="20">
        <v>50</v>
      </c>
      <c r="N383" s="59">
        <f t="shared" si="35"/>
        <v>25.720164609053498</v>
      </c>
      <c r="Q383" s="29">
        <v>36</v>
      </c>
      <c r="S383" s="29">
        <v>22</v>
      </c>
      <c r="T383" s="29">
        <v>6.8</v>
      </c>
      <c r="U383" s="29">
        <v>16.3</v>
      </c>
      <c r="V383" s="29">
        <v>16.3</v>
      </c>
      <c r="W383" s="29">
        <v>7.4</v>
      </c>
      <c r="X383" s="30">
        <v>1500</v>
      </c>
      <c r="Y383" s="30">
        <v>1500</v>
      </c>
      <c r="Z383" s="20" t="s">
        <v>48</v>
      </c>
      <c r="AA383" s="20" t="s">
        <v>154</v>
      </c>
      <c r="AB383" s="58" t="s">
        <v>1428</v>
      </c>
      <c r="AC383" s="58" cm="1">
        <f t="array" ref="AC383">_xlfn.IFS(AB383="A (Super Heavy)",6,AB383="B (Upper Heavy)",5,AB383="C (Lower Heavy)",4,AB383="D (Upper Medium)",3,AB383="E (Lower Medium)",2,AB383="F (Light)",1, AB383="Specific Analysis",5)</f>
        <v>1</v>
      </c>
      <c r="AD383" s="29">
        <v>1242</v>
      </c>
      <c r="AE383" s="20" t="s">
        <v>50</v>
      </c>
      <c r="AF383" s="20" t="s">
        <v>156</v>
      </c>
      <c r="AG383" s="20" t="s">
        <v>152</v>
      </c>
      <c r="AH383" s="20" t="s">
        <v>68</v>
      </c>
      <c r="AI383" s="20" t="s">
        <v>68</v>
      </c>
      <c r="AJ383" s="20" t="s">
        <v>68</v>
      </c>
      <c r="AK383" s="22"/>
      <c r="AL383" s="20" t="s">
        <v>152</v>
      </c>
      <c r="AM383" s="20">
        <v>1</v>
      </c>
      <c r="AN383" s="20" t="s">
        <v>74</v>
      </c>
      <c r="AO383" s="30">
        <v>1358</v>
      </c>
      <c r="AP383" s="31">
        <v>0</v>
      </c>
      <c r="AR383" s="20"/>
      <c r="AS383" s="55">
        <f t="shared" si="36"/>
        <v>680.39553660527986</v>
      </c>
      <c r="AT383" s="55">
        <f t="shared" si="37"/>
        <v>36</v>
      </c>
      <c r="AU383" s="55">
        <f t="shared" si="38"/>
        <v>10.97226455348979</v>
      </c>
      <c r="AV383" s="55">
        <f t="shared" si="41"/>
        <v>25.720164609053498</v>
      </c>
      <c r="AW383" s="55" cm="1">
        <f t="array" ref="AW383">2*9.81^2*(AS383)^2/(3.1416*(AU383^2)*(_xlfn.IFS(F383="Jet",0.973*0.873*0.98094,F383="Turboprop",0.804*0.979*0.97444,F383="Piston",0.804*0.971*0.97444)*IF(R383="",1,1.09011))*1.225*AV383)</f>
        <v>9828.9534703288355</v>
      </c>
      <c r="AX383" s="43">
        <f t="shared" si="39"/>
        <v>9.8289534703288363E-3</v>
      </c>
      <c r="AY383" s="41" t="str" cm="1">
        <f t="array" ref="AY383">_xlfn.IFS( AX383&lt;=0.5, "CAT VI",
    AX383&lt;=2, "CAT V",
    AX383&lt;=5, "CAT IV",
    AX383&lt;=10, "CAT III",AX383&lt;=20, "CAT II",AX383&gt;20, "CAT I")</f>
        <v>CAT VI</v>
      </c>
      <c r="AZ383" s="43">
        <f t="shared" si="40"/>
        <v>1</v>
      </c>
      <c r="BA383" s="43" cm="1">
        <f t="array" ref="BA383">_xlfn.IFS(AY383= "CAT I", 6,AY383= "CAT II", 5,AY383= "CAT III", 4,AY383= "CAT IV", 3,AY383="CAT V", 2, AY383="CAT VI", 1)</f>
        <v>1</v>
      </c>
    </row>
    <row r="384" spans="1:53" x14ac:dyDescent="0.25">
      <c r="A384" s="28" t="s">
        <v>744</v>
      </c>
      <c r="B384" s="20" t="s">
        <v>744</v>
      </c>
      <c r="C384" s="20" t="s">
        <v>690</v>
      </c>
      <c r="D384" s="20" t="s">
        <v>745</v>
      </c>
      <c r="E384" s="20" t="s">
        <v>746</v>
      </c>
      <c r="F384" s="20" t="s">
        <v>151</v>
      </c>
      <c r="G384" s="20">
        <v>1</v>
      </c>
      <c r="H384" s="20" t="s">
        <v>106</v>
      </c>
      <c r="K384" s="20" t="s">
        <v>152</v>
      </c>
      <c r="L384" s="20" t="s">
        <v>153</v>
      </c>
      <c r="M384" s="20">
        <v>59</v>
      </c>
      <c r="N384" s="59">
        <f t="shared" si="35"/>
        <v>30.349794238683128</v>
      </c>
      <c r="Q384" s="29">
        <v>35.700000000000003</v>
      </c>
      <c r="S384" s="29">
        <v>23.5</v>
      </c>
      <c r="T384" s="29">
        <v>7.2</v>
      </c>
      <c r="U384" s="29">
        <v>5.5</v>
      </c>
      <c r="V384" s="29">
        <v>5.5</v>
      </c>
      <c r="W384" s="29">
        <v>6.7</v>
      </c>
      <c r="X384" s="30">
        <v>1609</v>
      </c>
      <c r="Y384" s="30">
        <v>1609</v>
      </c>
      <c r="Z384" s="20" t="s">
        <v>48</v>
      </c>
      <c r="AA384" s="20" t="s">
        <v>154</v>
      </c>
      <c r="AB384" s="58" t="s">
        <v>1428</v>
      </c>
      <c r="AC384" s="58" cm="1">
        <f t="array" ref="AC384">_xlfn.IFS(AB384="A (Super Heavy)",6,AB384="B (Upper Heavy)",5,AB384="C (Lower Heavy)",4,AB384="D (Upper Medium)",3,AB384="E (Lower Medium)",2,AB384="F (Light)",1, AB384="Specific Analysis",5)</f>
        <v>1</v>
      </c>
      <c r="AD384" s="29">
        <v>1302.5</v>
      </c>
      <c r="AE384" s="20" t="s">
        <v>50</v>
      </c>
      <c r="AF384" s="20" t="s">
        <v>156</v>
      </c>
      <c r="AG384" s="20" t="s">
        <v>152</v>
      </c>
      <c r="AH384" s="20" t="s">
        <v>68</v>
      </c>
      <c r="AI384" s="20" t="s">
        <v>68</v>
      </c>
      <c r="AJ384" s="20" t="s">
        <v>68</v>
      </c>
      <c r="AL384" s="20" t="s">
        <v>152</v>
      </c>
      <c r="AM384" s="20">
        <v>2</v>
      </c>
      <c r="AN384" s="20" t="s">
        <v>74</v>
      </c>
      <c r="AO384" s="30">
        <v>327</v>
      </c>
      <c r="AP384" s="31">
        <v>1994</v>
      </c>
      <c r="AR384" s="20"/>
      <c r="AS384" s="55">
        <f t="shared" si="36"/>
        <v>729.83761226526349</v>
      </c>
      <c r="AT384" s="55">
        <f t="shared" si="37"/>
        <v>35.700000000000003</v>
      </c>
      <c r="AU384" s="55">
        <f t="shared" si="38"/>
        <v>10.880829015544041</v>
      </c>
      <c r="AV384" s="55">
        <f t="shared" si="41"/>
        <v>30.349794238683128</v>
      </c>
      <c r="AW384" s="55" cm="1">
        <f t="array" ref="AW384">2*9.81^2*(AS384)^2/(3.1416*(AU384^2)*(_xlfn.IFS(F384="Jet",0.973*0.873*0.98094,F384="Turboprop",0.804*0.979*0.97444,F384="Piston",0.804*0.971*0.97444)*IF(R384="",1,1.09011))*1.225*AV384)</f>
        <v>9745.9327713736147</v>
      </c>
      <c r="AX384" s="43">
        <f t="shared" si="39"/>
        <v>9.7459327713736148E-3</v>
      </c>
      <c r="AY384" s="41" t="str" cm="1">
        <f t="array" ref="AY384">_xlfn.IFS( AX384&lt;=0.5, "CAT VI",
    AX384&lt;=2, "CAT V",
    AX384&lt;=5, "CAT IV",
    AX384&lt;=10, "CAT III",AX384&lt;=20, "CAT II",AX384&gt;20, "CAT I")</f>
        <v>CAT VI</v>
      </c>
      <c r="AZ384" s="43">
        <f t="shared" si="40"/>
        <v>1</v>
      </c>
      <c r="BA384" s="43" cm="1">
        <f t="array" ref="BA384">_xlfn.IFS(AY384= "CAT I", 6,AY384= "CAT II", 5,AY384= "CAT III", 4,AY384= "CAT IV", 3,AY384="CAT V", 2, AY384="CAT VI", 1)</f>
        <v>1</v>
      </c>
    </row>
    <row r="385" spans="1:53" x14ac:dyDescent="0.25">
      <c r="A385" s="28" t="s">
        <v>802</v>
      </c>
      <c r="B385" s="20" t="s">
        <v>802</v>
      </c>
      <c r="C385" s="20" t="s">
        <v>802</v>
      </c>
      <c r="D385" s="20" t="s">
        <v>803</v>
      </c>
      <c r="E385" s="20" t="s">
        <v>804</v>
      </c>
      <c r="F385" s="20" t="s">
        <v>151</v>
      </c>
      <c r="G385" s="20">
        <v>1</v>
      </c>
      <c r="H385" s="20" t="s">
        <v>106</v>
      </c>
      <c r="K385" s="20" t="s">
        <v>152</v>
      </c>
      <c r="L385" s="20" t="s">
        <v>153</v>
      </c>
      <c r="M385" s="20">
        <v>55</v>
      </c>
      <c r="N385" s="59">
        <f t="shared" si="35"/>
        <v>28.292181069958847</v>
      </c>
      <c r="Q385" s="29">
        <v>30</v>
      </c>
      <c r="S385" s="29">
        <v>20.8</v>
      </c>
      <c r="T385" s="29">
        <v>5.9</v>
      </c>
      <c r="U385" s="29">
        <v>5.2</v>
      </c>
      <c r="V385" s="29">
        <v>5.2</v>
      </c>
      <c r="W385" s="29">
        <v>9.5</v>
      </c>
      <c r="X385" s="30">
        <v>1260</v>
      </c>
      <c r="Y385" s="30">
        <v>1260</v>
      </c>
      <c r="Z385" s="20" t="s">
        <v>48</v>
      </c>
      <c r="AA385" s="20" t="s">
        <v>154</v>
      </c>
      <c r="AB385" s="58" t="s">
        <v>1428</v>
      </c>
      <c r="AC385" s="58" cm="1">
        <f t="array" ref="AC385">_xlfn.IFS(AB385="A (Super Heavy)",6,AB385="B (Upper Heavy)",5,AB385="C (Lower Heavy)",4,AB385="D (Upper Medium)",3,AB385="E (Lower Medium)",2,AB385="F (Light)",1, AB385="Specific Analysis",5)</f>
        <v>1</v>
      </c>
      <c r="AD385" s="29">
        <v>1030</v>
      </c>
      <c r="AE385" s="20" t="s">
        <v>50</v>
      </c>
      <c r="AF385" s="20" t="s">
        <v>156</v>
      </c>
      <c r="AG385" s="20" t="s">
        <v>152</v>
      </c>
      <c r="AH385" s="20" t="s">
        <v>68</v>
      </c>
      <c r="AI385" s="20" t="s">
        <v>68</v>
      </c>
      <c r="AJ385" s="20" t="s">
        <v>68</v>
      </c>
      <c r="AL385" s="20" t="s">
        <v>152</v>
      </c>
      <c r="AM385" s="20">
        <v>2</v>
      </c>
      <c r="AN385" s="20" t="s">
        <v>74</v>
      </c>
      <c r="AO385" s="30">
        <v>1048</v>
      </c>
      <c r="AP385" s="31">
        <v>20</v>
      </c>
      <c r="AR385" s="20"/>
      <c r="AS385" s="55">
        <f t="shared" si="36"/>
        <v>571.5322507484351</v>
      </c>
      <c r="AT385" s="55">
        <f t="shared" si="37"/>
        <v>30</v>
      </c>
      <c r="AU385" s="55">
        <f t="shared" si="38"/>
        <v>9.1435537945748244</v>
      </c>
      <c r="AV385" s="55">
        <f t="shared" si="41"/>
        <v>28.292181069958847</v>
      </c>
      <c r="AW385" s="55" cm="1">
        <f t="array" ref="AW385">2*9.81^2*(AS385)^2/(3.1416*(AU385^2)*(_xlfn.IFS(F385="Jet",0.973*0.873*0.98094,F385="Turboprop",0.804*0.979*0.97444,F385="Piston",0.804*0.971*0.97444)*IF(R385="",1,1.09011))*1.225*AV385)</f>
        <v>9078.9507080692729</v>
      </c>
      <c r="AX385" s="43">
        <f t="shared" si="39"/>
        <v>9.0789507080692722E-3</v>
      </c>
      <c r="AY385" s="41" t="str" cm="1">
        <f t="array" ref="AY385">_xlfn.IFS( AX385&lt;=0.5, "CAT VI",
    AX385&lt;=2, "CAT V",
    AX385&lt;=5, "CAT IV",
    AX385&lt;=10, "CAT III",AX385&lt;=20, "CAT II",AX385&gt;20, "CAT I")</f>
        <v>CAT VI</v>
      </c>
      <c r="AZ385" s="43">
        <f t="shared" si="40"/>
        <v>1</v>
      </c>
      <c r="BA385" s="43" cm="1">
        <f t="array" ref="BA385">_xlfn.IFS(AY385= "CAT I", 6,AY385= "CAT II", 5,AY385= "CAT III", 4,AY385= "CAT IV", 3,AY385="CAT V", 2, AY385="CAT VI", 1)</f>
        <v>1</v>
      </c>
    </row>
    <row r="386" spans="1:53" x14ac:dyDescent="0.25">
      <c r="A386" s="28" t="s">
        <v>148</v>
      </c>
      <c r="B386" s="20" t="s">
        <v>148</v>
      </c>
      <c r="C386" s="20" t="s">
        <v>149</v>
      </c>
      <c r="D386" s="20" t="s">
        <v>150</v>
      </c>
      <c r="E386" s="20" t="s">
        <v>150</v>
      </c>
      <c r="F386" s="20" t="s">
        <v>151</v>
      </c>
      <c r="G386" s="20">
        <v>1</v>
      </c>
      <c r="H386" s="20" t="s">
        <v>106</v>
      </c>
      <c r="K386" s="20" t="s">
        <v>152</v>
      </c>
      <c r="L386" s="20" t="s">
        <v>153</v>
      </c>
      <c r="M386" s="20">
        <v>59</v>
      </c>
      <c r="N386" s="59">
        <f t="shared" ref="N386:N449" si="42">M386/1.944</f>
        <v>30.349794238683128</v>
      </c>
      <c r="Q386" s="29">
        <v>34.799999999999997</v>
      </c>
      <c r="S386" s="29">
        <v>23</v>
      </c>
      <c r="T386" s="29">
        <v>8.1</v>
      </c>
      <c r="U386" s="29">
        <v>6.6</v>
      </c>
      <c r="V386" s="29">
        <v>6.6</v>
      </c>
      <c r="W386" s="29">
        <v>5.3</v>
      </c>
      <c r="X386" s="30">
        <v>1510</v>
      </c>
      <c r="Y386" s="30">
        <v>1510</v>
      </c>
      <c r="Z386" s="20" t="s">
        <v>48</v>
      </c>
      <c r="AA386" s="20" t="s">
        <v>154</v>
      </c>
      <c r="AB386" s="58" t="s">
        <v>1428</v>
      </c>
      <c r="AC386" s="58" cm="1">
        <f t="array" ref="AC386">_xlfn.IFS(AB386="A (Super Heavy)",6,AB386="B (Upper Heavy)",5,AB386="C (Lower Heavy)",4,AB386="D (Upper Medium)",3,AB386="E (Lower Medium)",2,AB386="F (Light)",1, AB386="Specific Analysis",5)</f>
        <v>1</v>
      </c>
      <c r="AD386" s="29">
        <v>1254.4000000000001</v>
      </c>
      <c r="AE386" s="20" t="s">
        <v>155</v>
      </c>
      <c r="AF386" s="20" t="s">
        <v>156</v>
      </c>
      <c r="AG386" s="20" t="s">
        <v>152</v>
      </c>
      <c r="AH386" s="20" t="s">
        <v>68</v>
      </c>
      <c r="AI386" s="20" t="s">
        <v>68</v>
      </c>
      <c r="AJ386" s="20" t="s">
        <v>68</v>
      </c>
      <c r="AK386" s="22"/>
      <c r="AL386" s="20" t="s">
        <v>152</v>
      </c>
      <c r="AM386" s="20">
        <v>1</v>
      </c>
      <c r="AN386" s="20" t="s">
        <v>74</v>
      </c>
      <c r="AO386" s="30">
        <v>137</v>
      </c>
      <c r="AP386" s="31">
        <v>18</v>
      </c>
      <c r="AR386" s="20"/>
      <c r="AS386" s="55">
        <f t="shared" si="36"/>
        <v>684.93150684931504</v>
      </c>
      <c r="AT386" s="55">
        <f t="shared" si="37"/>
        <v>34.799999999999997</v>
      </c>
      <c r="AU386" s="55">
        <f t="shared" ref="AU386:AU449" si="43">AT386/3.281</f>
        <v>10.606522401706796</v>
      </c>
      <c r="AV386" s="55">
        <f t="shared" si="41"/>
        <v>30.349794238683128</v>
      </c>
      <c r="AW386" s="55" cm="1">
        <f t="array" ref="AW386">2*9.81^2*(AS386)^2/(3.1416*(AU386^2)*(_xlfn.IFS(F386="Jet",0.973*0.873*0.98094,F386="Turboprop",0.804*0.979*0.97444,F386="Piston",0.804*0.971*0.97444)*IF(R386="",1,1.09011))*1.225*AV386)</f>
        <v>9033.2319505418418</v>
      </c>
      <c r="AX386" s="43">
        <f t="shared" ref="AX386:AX449" si="44">AW386/1000000</f>
        <v>9.0332319505418424E-3</v>
      </c>
      <c r="AY386" s="41" t="str" cm="1">
        <f t="array" ref="AY386">_xlfn.IFS( AX386&lt;=0.5, "CAT VI",
    AX386&lt;=2, "CAT V",
    AX386&lt;=5, "CAT IV",
    AX386&lt;=10, "CAT III",AX386&lt;=20, "CAT II",AX386&gt;20, "CAT I")</f>
        <v>CAT VI</v>
      </c>
      <c r="AZ386" s="43">
        <f t="shared" si="40"/>
        <v>1</v>
      </c>
      <c r="BA386" s="43" cm="1">
        <f t="array" ref="BA386">_xlfn.IFS(AY386= "CAT I", 6,AY386= "CAT II", 5,AY386= "CAT III", 4,AY386= "CAT IV", 3,AY386="CAT V", 2, AY386="CAT VI", 1)</f>
        <v>1</v>
      </c>
    </row>
    <row r="387" spans="1:53" x14ac:dyDescent="0.25">
      <c r="A387" s="28" t="s">
        <v>1088</v>
      </c>
      <c r="B387" s="20" t="s">
        <v>1088</v>
      </c>
      <c r="C387" s="20" t="s">
        <v>191</v>
      </c>
      <c r="D387" s="20" t="s">
        <v>1089</v>
      </c>
      <c r="E387" s="20" t="s">
        <v>1089</v>
      </c>
      <c r="F387" s="20" t="s">
        <v>151</v>
      </c>
      <c r="G387" s="20">
        <v>1</v>
      </c>
      <c r="H387" s="20" t="s">
        <v>106</v>
      </c>
      <c r="K387" s="20" t="s">
        <v>152</v>
      </c>
      <c r="L387" s="20" t="s">
        <v>200</v>
      </c>
      <c r="M387" s="20">
        <v>46</v>
      </c>
      <c r="N387" s="59">
        <f t="shared" si="42"/>
        <v>23.662551440329217</v>
      </c>
      <c r="Q387" s="29">
        <v>35.5</v>
      </c>
      <c r="S387" s="29">
        <v>23.9</v>
      </c>
      <c r="T387" s="29">
        <v>6.7</v>
      </c>
      <c r="U387" s="29">
        <v>22.8</v>
      </c>
      <c r="V387" s="29">
        <v>22.8</v>
      </c>
      <c r="W387" s="29">
        <v>6.8</v>
      </c>
      <c r="X387" s="30">
        <v>1220</v>
      </c>
      <c r="Y387" s="30">
        <v>1220</v>
      </c>
      <c r="Z387" s="20" t="s">
        <v>48</v>
      </c>
      <c r="AA387" s="20" t="s">
        <v>154</v>
      </c>
      <c r="AB387" s="58" t="s">
        <v>1428</v>
      </c>
      <c r="AC387" s="58" cm="1">
        <f t="array" ref="AC387">_xlfn.IFS(AB387="A (Super Heavy)",6,AB387="B (Upper Heavy)",5,AB387="C (Lower Heavy)",4,AB387="D (Upper Medium)",3,AB387="E (Lower Medium)",2,AB387="F (Light)",1, AB387="Specific Analysis",5)</f>
        <v>1</v>
      </c>
      <c r="AD387" s="29">
        <v>1315</v>
      </c>
      <c r="AE387" s="20" t="s">
        <v>50</v>
      </c>
      <c r="AF387" s="20" t="s">
        <v>156</v>
      </c>
      <c r="AG387" s="20" t="s">
        <v>152</v>
      </c>
      <c r="AH387" s="20" t="s">
        <v>68</v>
      </c>
      <c r="AI387" s="20" t="s">
        <v>68</v>
      </c>
      <c r="AJ387" s="20" t="s">
        <v>68</v>
      </c>
      <c r="AK387" s="22"/>
      <c r="AL387" s="20" t="s">
        <v>152</v>
      </c>
      <c r="AM387" s="20">
        <v>1</v>
      </c>
      <c r="AN387" s="20" t="s">
        <v>74</v>
      </c>
      <c r="AO387" s="30">
        <v>431</v>
      </c>
      <c r="AP387" s="31">
        <v>76</v>
      </c>
      <c r="AR387" s="20"/>
      <c r="AS387" s="55">
        <f t="shared" si="36"/>
        <v>553.38836977229425</v>
      </c>
      <c r="AT387" s="55">
        <f t="shared" si="37"/>
        <v>35.5</v>
      </c>
      <c r="AU387" s="55">
        <f t="shared" si="43"/>
        <v>10.819871990246876</v>
      </c>
      <c r="AV387" s="55">
        <f t="shared" si="41"/>
        <v>23.662551440329217</v>
      </c>
      <c r="AW387" s="55" cm="1">
        <f t="array" ref="AW387">2*9.81^2*(AS387)^2/(3.1416*(AU387^2)*(_xlfn.IFS(F387="Jet",0.973*0.873*0.98094,F387="Turboprop",0.804*0.979*0.97444,F387="Piston",0.804*0.971*0.97444)*IF(R387="",1,1.09011))*1.225*AV387)</f>
        <v>7267.8321786194638</v>
      </c>
      <c r="AX387" s="43">
        <f t="shared" si="44"/>
        <v>7.2678321786194639E-3</v>
      </c>
      <c r="AY387" s="41" t="str" cm="1">
        <f t="array" ref="AY387">_xlfn.IFS( AX387&lt;=0.5, "CAT VI",
    AX387&lt;=2, "CAT V",
    AX387&lt;=5, "CAT IV",
    AX387&lt;=10, "CAT III",AX387&lt;=20, "CAT II",AX387&gt;20, "CAT I")</f>
        <v>CAT VI</v>
      </c>
      <c r="AZ387" s="43">
        <f t="shared" si="40"/>
        <v>1</v>
      </c>
      <c r="BA387" s="43" cm="1">
        <f t="array" ref="BA387">_xlfn.IFS(AY387= "CAT I", 6,AY387= "CAT II", 5,AY387= "CAT III", 4,AY387= "CAT IV", 3,AY387="CAT V", 2, AY387="CAT VI", 1)</f>
        <v>1</v>
      </c>
    </row>
    <row r="388" spans="1:53" x14ac:dyDescent="0.25">
      <c r="A388" s="62" t="s">
        <v>202</v>
      </c>
      <c r="B388" s="34" t="s">
        <v>202</v>
      </c>
      <c r="C388" s="34" t="s">
        <v>203</v>
      </c>
      <c r="D388" s="34" t="s">
        <v>204</v>
      </c>
      <c r="E388" s="34" t="s">
        <v>204</v>
      </c>
      <c r="F388" s="34" t="s">
        <v>151</v>
      </c>
      <c r="G388" s="34">
        <v>1</v>
      </c>
      <c r="H388" s="34" t="s">
        <v>106</v>
      </c>
      <c r="I388" s="34"/>
      <c r="J388" s="34"/>
      <c r="K388" s="34" t="s">
        <v>152</v>
      </c>
      <c r="L388" s="34" t="s">
        <v>153</v>
      </c>
      <c r="M388" s="34">
        <v>49</v>
      </c>
      <c r="N388" s="60">
        <f t="shared" si="42"/>
        <v>25.205761316872429</v>
      </c>
      <c r="O388" s="34"/>
      <c r="P388" s="34"/>
      <c r="Q388" s="35">
        <v>36</v>
      </c>
      <c r="R388" s="35"/>
      <c r="S388" s="35">
        <v>20.8</v>
      </c>
      <c r="T388" s="35">
        <v>6.8</v>
      </c>
      <c r="U388" s="35">
        <v>15.8</v>
      </c>
      <c r="V388" s="35">
        <v>15.8</v>
      </c>
      <c r="W388" s="35">
        <v>6.9</v>
      </c>
      <c r="X388" s="36">
        <v>1250</v>
      </c>
      <c r="Y388" s="36">
        <v>1250</v>
      </c>
      <c r="Z388" s="34" t="s">
        <v>48</v>
      </c>
      <c r="AA388" s="34" t="s">
        <v>154</v>
      </c>
      <c r="AB388" s="58" t="s">
        <v>1428</v>
      </c>
      <c r="AC388" s="58" cm="1">
        <f t="array" ref="AC388">_xlfn.IFS(AB388="A (Super Heavy)",6,AB388="B (Upper Heavy)",5,AB388="C (Lower Heavy)",4,AB388="D (Upper Medium)",3,AB388="E (Lower Medium)",2,AB388="F (Light)",1, AB388="Specific Analysis",5)</f>
        <v>1</v>
      </c>
      <c r="AD388" s="35">
        <v>1188.2</v>
      </c>
      <c r="AE388" s="34" t="s">
        <v>50</v>
      </c>
      <c r="AF388" s="34" t="s">
        <v>156</v>
      </c>
      <c r="AG388" s="34" t="s">
        <v>152</v>
      </c>
      <c r="AH388" s="34" t="s">
        <v>68</v>
      </c>
      <c r="AI388" s="34" t="s">
        <v>68</v>
      </c>
      <c r="AJ388" s="34" t="s">
        <v>68</v>
      </c>
      <c r="AK388" s="48"/>
      <c r="AL388" s="34" t="s">
        <v>152</v>
      </c>
      <c r="AM388" s="34">
        <v>1</v>
      </c>
      <c r="AN388" s="34" t="s">
        <v>74</v>
      </c>
      <c r="AO388" s="36">
        <v>762</v>
      </c>
      <c r="AP388" s="37">
        <v>4</v>
      </c>
      <c r="AQ388" s="24"/>
      <c r="AR388" s="20"/>
      <c r="AS388" s="55">
        <f t="shared" si="36"/>
        <v>566.99628050439981</v>
      </c>
      <c r="AT388" s="55">
        <f t="shared" si="37"/>
        <v>36</v>
      </c>
      <c r="AU388" s="55">
        <f t="shared" si="43"/>
        <v>10.97226455348979</v>
      </c>
      <c r="AV388" s="55">
        <f t="shared" si="41"/>
        <v>25.205761316872429</v>
      </c>
      <c r="AW388" s="55" cm="1">
        <f t="array" ref="AW388">2*9.81^2*(AS388)^2/(3.1416*(AU388^2)*(_xlfn.IFS(F388="Jet",0.973*0.873*0.98094,F388="Turboprop",0.804*0.979*0.97444,F388="Piston",0.804*0.971*0.97444)*IF(R388="",1,1.09011))*1.225*AV388)</f>
        <v>6964.9613593600016</v>
      </c>
      <c r="AX388" s="43">
        <f t="shared" si="44"/>
        <v>6.9649613593600014E-3</v>
      </c>
      <c r="AY388" s="41" t="str" cm="1">
        <f t="array" ref="AY388">_xlfn.IFS( AX388&lt;=0.5, "CAT VI",
    AX388&lt;=2, "CAT V",
    AX388&lt;=5, "CAT IV",
    AX388&lt;=10, "CAT III",AX388&lt;=20, "CAT II",AX388&gt;20, "CAT I")</f>
        <v>CAT VI</v>
      </c>
      <c r="AZ388" s="43">
        <f t="shared" si="40"/>
        <v>1</v>
      </c>
      <c r="BA388" s="43" cm="1">
        <f t="array" ref="BA388">_xlfn.IFS(AY388= "CAT I", 6,AY388= "CAT II", 5,AY388= "CAT III", 4,AY388= "CAT IV", 3,AY388="CAT V", 2, AY388="CAT VI", 1)</f>
        <v>1</v>
      </c>
    </row>
    <row r="389" spans="1:53" x14ac:dyDescent="0.25">
      <c r="A389" s="28" t="s">
        <v>629</v>
      </c>
      <c r="B389" s="20" t="s">
        <v>629</v>
      </c>
      <c r="C389" s="20" t="s">
        <v>203</v>
      </c>
      <c r="D389" s="20" t="s">
        <v>630</v>
      </c>
      <c r="E389" s="20" t="s">
        <v>631</v>
      </c>
      <c r="F389" s="20" t="s">
        <v>151</v>
      </c>
      <c r="G389" s="20">
        <v>1</v>
      </c>
      <c r="H389" s="20" t="s">
        <v>106</v>
      </c>
      <c r="K389" s="20" t="s">
        <v>152</v>
      </c>
      <c r="L389" s="20" t="s">
        <v>153</v>
      </c>
      <c r="M389" s="20">
        <v>56</v>
      </c>
      <c r="N389" s="59">
        <f t="shared" si="42"/>
        <v>28.806584362139919</v>
      </c>
      <c r="Q389" s="29">
        <v>33.5</v>
      </c>
      <c r="S389" s="29">
        <v>22.1</v>
      </c>
      <c r="T389" s="29">
        <v>7.7</v>
      </c>
      <c r="U389" s="29">
        <v>15.9</v>
      </c>
      <c r="V389" s="29">
        <v>15.9</v>
      </c>
      <c r="W389" s="29">
        <v>6.3</v>
      </c>
      <c r="X389" s="30">
        <v>1220</v>
      </c>
      <c r="Y389" s="30">
        <v>1220</v>
      </c>
      <c r="Z389" s="20" t="s">
        <v>48</v>
      </c>
      <c r="AA389" s="20" t="s">
        <v>154</v>
      </c>
      <c r="AB389" s="58" t="s">
        <v>1428</v>
      </c>
      <c r="AC389" s="58" cm="1">
        <f t="array" ref="AC389">_xlfn.IFS(AB389="A (Super Heavy)",6,AB389="B (Upper Heavy)",5,AB389="C (Lower Heavy)",4,AB389="D (Upper Medium)",3,AB389="E (Lower Medium)",2,AB389="F (Light)",1, AB389="Specific Analysis",5)</f>
        <v>1</v>
      </c>
      <c r="AD389" s="29">
        <v>1178.9000000000001</v>
      </c>
      <c r="AE389" s="20" t="s">
        <v>50</v>
      </c>
      <c r="AF389" s="20" t="s">
        <v>156</v>
      </c>
      <c r="AG389" s="20" t="s">
        <v>152</v>
      </c>
      <c r="AH389" s="20" t="s">
        <v>68</v>
      </c>
      <c r="AI389" s="20" t="s">
        <v>68</v>
      </c>
      <c r="AJ389" s="20" t="s">
        <v>68</v>
      </c>
      <c r="AK389" s="22"/>
      <c r="AL389" s="20" t="s">
        <v>152</v>
      </c>
      <c r="AM389" s="20">
        <v>1</v>
      </c>
      <c r="AN389" s="20" t="s">
        <v>74</v>
      </c>
      <c r="AO389" s="30">
        <v>2133</v>
      </c>
      <c r="AP389" s="31">
        <v>16</v>
      </c>
      <c r="AR389" s="20"/>
      <c r="AS389" s="55">
        <f t="shared" si="36"/>
        <v>553.38836977229425</v>
      </c>
      <c r="AT389" s="55">
        <f t="shared" si="37"/>
        <v>33.5</v>
      </c>
      <c r="AU389" s="55">
        <f t="shared" si="43"/>
        <v>10.21030173727522</v>
      </c>
      <c r="AV389" s="55">
        <f t="shared" si="41"/>
        <v>28.806584362139919</v>
      </c>
      <c r="AW389" s="55" cm="1">
        <f t="array" ref="AW389">2*9.81^2*(AS389)^2/(3.1416*(AU389^2)*(_xlfn.IFS(F389="Jet",0.973*0.873*0.98094,F389="Turboprop",0.804*0.979*0.97444,F389="Piston",0.804*0.971*0.97444)*IF(R389="",1,1.09011))*1.225*AV389)</f>
        <v>6704.1201212939304</v>
      </c>
      <c r="AX389" s="43">
        <f t="shared" si="44"/>
        <v>6.7041201212939307E-3</v>
      </c>
      <c r="AY389" s="41" t="str" cm="1">
        <f t="array" ref="AY389">_xlfn.IFS( AX389&lt;=0.5, "CAT VI",
    AX389&lt;=2, "CAT V",
    AX389&lt;=5, "CAT IV",
    AX389&lt;=10, "CAT III",AX389&lt;=20, "CAT II",AX389&gt;20, "CAT I")</f>
        <v>CAT VI</v>
      </c>
      <c r="AZ389" s="43">
        <f t="shared" si="40"/>
        <v>1</v>
      </c>
      <c r="BA389" s="43" cm="1">
        <f t="array" ref="BA389">_xlfn.IFS(AY389= "CAT I", 6,AY389= "CAT II", 5,AY389= "CAT III", 4,AY389= "CAT IV", 3,AY389="CAT V", 2, AY389="CAT VI", 1)</f>
        <v>1</v>
      </c>
    </row>
    <row r="390" spans="1:53" x14ac:dyDescent="0.25">
      <c r="AI390" s="29"/>
    </row>
    <row r="391" spans="1:53" x14ac:dyDescent="0.25">
      <c r="AI391" s="39">
        <v>892871</v>
      </c>
      <c r="AJ391" s="38">
        <v>240.5</v>
      </c>
      <c r="AL391" s="20">
        <f t="shared" ref="AL391:AL403" si="45">AJ391/AI391</f>
        <v>2.6935581959767986E-4</v>
      </c>
    </row>
    <row r="392" spans="1:53" x14ac:dyDescent="0.25">
      <c r="AI392" s="30">
        <v>553400</v>
      </c>
      <c r="AJ392" s="29">
        <v>210</v>
      </c>
      <c r="AL392" s="20">
        <f t="shared" si="45"/>
        <v>3.794723527285869E-4</v>
      </c>
    </row>
    <row r="393" spans="1:53" x14ac:dyDescent="0.25">
      <c r="AI393" s="39">
        <v>606271</v>
      </c>
      <c r="AJ393" s="38">
        <v>197.8</v>
      </c>
      <c r="AL393" s="20">
        <f t="shared" si="45"/>
        <v>3.2625673997271849E-4</v>
      </c>
    </row>
    <row r="394" spans="1:53" x14ac:dyDescent="0.25">
      <c r="AI394" s="30">
        <v>310852</v>
      </c>
      <c r="AJ394" s="29">
        <v>139.1</v>
      </c>
      <c r="AL394" s="20">
        <f t="shared" si="45"/>
        <v>4.4747982962953432E-4</v>
      </c>
    </row>
    <row r="395" spans="1:53" x14ac:dyDescent="0.25">
      <c r="AI395" s="39">
        <v>375998.38799999998</v>
      </c>
      <c r="AJ395" s="38">
        <v>172</v>
      </c>
      <c r="AL395" s="20">
        <f t="shared" si="45"/>
        <v>4.574487697005765E-4</v>
      </c>
    </row>
    <row r="396" spans="1:53" x14ac:dyDescent="0.25">
      <c r="AI396" s="30">
        <v>488000</v>
      </c>
      <c r="AJ396" s="29">
        <v>185</v>
      </c>
      <c r="AL396" s="20">
        <f t="shared" si="45"/>
        <v>3.7909836065573772E-4</v>
      </c>
    </row>
    <row r="397" spans="1:53" x14ac:dyDescent="0.25">
      <c r="AI397" s="39">
        <v>333600</v>
      </c>
      <c r="AJ397" s="38">
        <v>145.80000000000001</v>
      </c>
      <c r="AL397" s="20">
        <f t="shared" si="45"/>
        <v>4.3705035971223024E-4</v>
      </c>
    </row>
    <row r="398" spans="1:53" x14ac:dyDescent="0.25">
      <c r="AI398" s="30">
        <v>750000</v>
      </c>
      <c r="AJ398" s="29">
        <v>195.7</v>
      </c>
      <c r="AL398" s="20">
        <f t="shared" si="45"/>
        <v>2.609333333333333E-4</v>
      </c>
    </row>
    <row r="399" spans="1:53" x14ac:dyDescent="0.25">
      <c r="AI399" s="39">
        <v>833000</v>
      </c>
      <c r="AJ399" s="38">
        <v>195.7</v>
      </c>
      <c r="AL399" s="20">
        <f t="shared" si="45"/>
        <v>2.3493397358943576E-4</v>
      </c>
    </row>
    <row r="400" spans="1:53" x14ac:dyDescent="0.25">
      <c r="AI400" s="30">
        <v>560000</v>
      </c>
      <c r="AJ400" s="29">
        <v>197.3</v>
      </c>
      <c r="AL400" s="20">
        <f t="shared" si="45"/>
        <v>3.5232142857142857E-4</v>
      </c>
    </row>
    <row r="401" spans="35:38" x14ac:dyDescent="0.25">
      <c r="AI401" s="39">
        <v>803000.72100000002</v>
      </c>
      <c r="AJ401" s="38">
        <v>213</v>
      </c>
      <c r="AL401" s="20">
        <f t="shared" si="45"/>
        <v>2.6525505448456502E-4</v>
      </c>
    </row>
    <row r="402" spans="35:38" x14ac:dyDescent="0.25">
      <c r="AI402" s="30">
        <v>335100</v>
      </c>
      <c r="AJ402" s="29">
        <v>148.4</v>
      </c>
      <c r="AL402" s="20">
        <f t="shared" si="45"/>
        <v>4.4285287973739186E-4</v>
      </c>
    </row>
    <row r="403" spans="35:38" x14ac:dyDescent="0.25">
      <c r="AI403" s="39">
        <v>374782</v>
      </c>
      <c r="AJ403" s="38">
        <v>165.7</v>
      </c>
      <c r="AL403" s="20">
        <f t="shared" si="45"/>
        <v>4.4212368790390143E-4</v>
      </c>
    </row>
  </sheetData>
  <phoneticPr fontId="8" type="noConversion"/>
  <conditionalFormatting sqref="AA1:AC1048576">
    <cfRule type="cellIs" dxfId="1" priority="283" operator="equal">
      <formula>$AA:$AA=#REF!</formula>
    </cfRule>
  </conditionalFormatting>
  <conditionalFormatting sqref="AO2:AO389">
    <cfRule type="dataBar" priority="22">
      <dataBar>
        <cfvo type="min"/>
        <cfvo type="max"/>
        <color rgb="FF008AEF"/>
      </dataBar>
      <extLst>
        <ext xmlns:x14="http://schemas.microsoft.com/office/spreadsheetml/2009/9/main" uri="{B025F937-C7B1-47D3-B67F-A62EFF666E3E}">
          <x14:id>{157CB214-C27E-47B4-8DD4-615EF7E0E5A2}</x14:id>
        </ext>
      </extLst>
    </cfRule>
  </conditionalFormatting>
  <conditionalFormatting sqref="AP2:AP389">
    <cfRule type="dataBar" priority="23">
      <dataBar>
        <cfvo type="min"/>
        <cfvo type="max"/>
        <color rgb="FF008AEF"/>
      </dataBar>
      <extLst>
        <ext xmlns:x14="http://schemas.microsoft.com/office/spreadsheetml/2009/9/main" uri="{B025F937-C7B1-47D3-B67F-A62EFF666E3E}">
          <x14:id>{04039FB7-79B7-4A90-878F-370C4F3B4577}</x14:id>
        </ext>
      </extLst>
    </cfRule>
  </conditionalFormatting>
  <conditionalFormatting sqref="AX1:AX1048576">
    <cfRule type="colorScale" priority="9">
      <colorScale>
        <cfvo type="min"/>
        <cfvo type="percentile" val="50"/>
        <cfvo type="max"/>
        <color rgb="FF63BE7B"/>
        <color rgb="FFFFEB84"/>
        <color rgb="FFF8696B"/>
      </colorScale>
    </cfRule>
  </conditionalFormatting>
  <conditionalFormatting sqref="AY1:AY1048576">
    <cfRule type="colorScale" priority="284">
      <colorScale>
        <cfvo type="min"/>
        <cfvo type="percentile" val="50"/>
        <cfvo type="max"/>
        <color rgb="FF63BE7B"/>
        <color rgb="FFFFEB84"/>
        <color rgb="FFF8696B"/>
      </colorScale>
    </cfRule>
  </conditionalFormatting>
  <conditionalFormatting sqref="AZ1:AZ1048576">
    <cfRule type="colorScale" priority="5">
      <colorScale>
        <cfvo type="min"/>
        <cfvo type="percentile" val="50"/>
        <cfvo type="max"/>
        <color rgb="FF63BE7B"/>
        <color rgb="FFFFEB84"/>
        <color rgb="FFF8696B"/>
      </colorScale>
    </cfRule>
  </conditionalFormatting>
  <conditionalFormatting sqref="BA1:BA1048576">
    <cfRule type="colorScale" priority="4">
      <colorScale>
        <cfvo type="min"/>
        <cfvo type="percentile" val="50"/>
        <cfvo type="max"/>
        <color rgb="FF63BE7B"/>
        <color rgb="FFFFEB84"/>
        <color rgb="FFF8696B"/>
      </colorScale>
    </cfRule>
  </conditionalFormatting>
  <pageMargins left="0.7" right="0.7" top="0.75" bottom="0.75" header="0.3" footer="0.3"/>
  <pageSetup orientation="portrait" horizontalDpi="1200" verticalDpi="1200" r:id="rId1"/>
  <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157CB214-C27E-47B4-8DD4-615EF7E0E5A2}">
            <x14:dataBar minLength="0" maxLength="100" border="1" negativeBarBorderColorSameAsPositive="0">
              <x14:cfvo type="autoMin"/>
              <x14:cfvo type="autoMax"/>
              <x14:borderColor rgb="FF008AEF"/>
              <x14:negativeFillColor rgb="FFFF0000"/>
              <x14:negativeBorderColor rgb="FFFF0000"/>
              <x14:axisColor rgb="FF000000"/>
            </x14:dataBar>
          </x14:cfRule>
          <xm:sqref>AO2:AO389</xm:sqref>
        </x14:conditionalFormatting>
        <x14:conditionalFormatting xmlns:xm="http://schemas.microsoft.com/office/excel/2006/main">
          <x14:cfRule type="dataBar" id="{04039FB7-79B7-4A90-878F-370C4F3B4577}">
            <x14:dataBar minLength="0" maxLength="100" border="1" negativeBarBorderColorSameAsPositive="0">
              <x14:cfvo type="autoMin"/>
              <x14:cfvo type="autoMax"/>
              <x14:borderColor rgb="FF008AEF"/>
              <x14:negativeFillColor rgb="FFFF0000"/>
              <x14:negativeBorderColor rgb="FFFF0000"/>
              <x14:axisColor rgb="FF000000"/>
            </x14:dataBar>
          </x14:cfRule>
          <xm:sqref>AP2:AP389</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2C235D-FDEC-42F2-8FD4-154978FFF057}">
  <dimension ref="A1:BX389"/>
  <sheetViews>
    <sheetView zoomScale="85" zoomScaleNormal="85" workbookViewId="0">
      <pane xSplit="2" ySplit="1" topLeftCell="C2" activePane="bottomRight" state="frozen"/>
      <selection pane="topRight" activeCell="C1" sqref="C1"/>
      <selection pane="bottomLeft" activeCell="A2" sqref="A2"/>
      <selection pane="bottomRight" activeCell="B392" sqref="B392"/>
    </sheetView>
  </sheetViews>
  <sheetFormatPr baseColWidth="10" defaultColWidth="9.140625" defaultRowHeight="15.75" x14ac:dyDescent="0.25"/>
  <cols>
    <col min="1" max="1" width="13.7109375" style="28" customWidth="1"/>
    <col min="2" max="2" width="31.42578125" style="20" customWidth="1"/>
    <col min="3" max="3" width="25.85546875" style="20" customWidth="1"/>
    <col min="4" max="4" width="67.5703125" style="20" bestFit="1" customWidth="1"/>
    <col min="5" max="5" width="38.42578125" style="20" customWidth="1"/>
    <col min="6" max="6" width="24.42578125" style="20" customWidth="1"/>
    <col min="7" max="7" width="15.7109375" style="20" customWidth="1"/>
    <col min="8" max="8" width="16.42578125" style="20" customWidth="1"/>
    <col min="9" max="9" width="18.7109375" style="20" customWidth="1"/>
    <col min="10" max="10" width="19" style="20" customWidth="1"/>
    <col min="11" max="12" width="9.140625" style="20"/>
    <col min="13" max="14" width="8.85546875" style="20" customWidth="1"/>
    <col min="15" max="15" width="6.85546875" style="20" customWidth="1"/>
    <col min="16" max="17" width="8.5703125" style="20" customWidth="1"/>
    <col min="18" max="18" width="14.140625" style="20" customWidth="1"/>
    <col min="19" max="19" width="5" style="20" customWidth="1"/>
    <col min="20" max="21" width="13.28515625" style="29" customWidth="1"/>
    <col min="22" max="22" width="12.42578125" style="29" customWidth="1"/>
    <col min="23" max="23" width="26" style="29" customWidth="1"/>
    <col min="24" max="24" width="16.42578125" style="29" customWidth="1"/>
    <col min="25" max="25" width="28.42578125" style="29" customWidth="1"/>
    <col min="26" max="26" width="23.85546875" style="29" customWidth="1"/>
    <col min="27" max="27" width="23.28515625" style="30" customWidth="1"/>
    <col min="28" max="28" width="22.140625" style="30" customWidth="1"/>
    <col min="29" max="29" width="21.140625" style="20" customWidth="1"/>
    <col min="30" max="30" width="9" style="20" customWidth="1"/>
    <col min="31" max="31" width="13.42578125" style="20" customWidth="1"/>
    <col min="32" max="40" width="11.42578125" style="20" customWidth="1"/>
    <col min="41" max="41" width="20" style="29" customWidth="1"/>
    <col min="42" max="16384" width="9.140625" style="18"/>
  </cols>
  <sheetData>
    <row r="1" spans="1:76" x14ac:dyDescent="0.25">
      <c r="A1" s="61" t="s">
        <v>0</v>
      </c>
      <c r="B1" s="63" t="s">
        <v>1</v>
      </c>
      <c r="C1" s="63" t="s">
        <v>2</v>
      </c>
      <c r="D1" s="63" t="s">
        <v>3</v>
      </c>
      <c r="E1" s="63" t="s">
        <v>4</v>
      </c>
      <c r="F1" s="63" t="s">
        <v>5</v>
      </c>
      <c r="G1" s="63" t="s">
        <v>6</v>
      </c>
      <c r="H1" s="63" t="s">
        <v>7</v>
      </c>
      <c r="I1" s="63" t="s">
        <v>8</v>
      </c>
      <c r="J1" s="63" t="s">
        <v>9</v>
      </c>
      <c r="K1" s="63" t="s">
        <v>10</v>
      </c>
      <c r="L1" s="63" t="s">
        <v>11</v>
      </c>
      <c r="M1" s="63" t="s">
        <v>12</v>
      </c>
      <c r="N1" s="63" t="s">
        <v>13</v>
      </c>
      <c r="O1" s="63" t="s">
        <v>14</v>
      </c>
      <c r="P1" s="63" t="s">
        <v>15</v>
      </c>
      <c r="Q1" s="63" t="s">
        <v>16</v>
      </c>
      <c r="R1" s="63" t="s">
        <v>17</v>
      </c>
      <c r="S1" s="63" t="s">
        <v>18</v>
      </c>
      <c r="T1" s="63" t="s">
        <v>19</v>
      </c>
      <c r="U1" s="63" t="s">
        <v>20</v>
      </c>
      <c r="V1" s="63" t="s">
        <v>21</v>
      </c>
      <c r="W1" s="63" t="s">
        <v>22</v>
      </c>
      <c r="X1" s="63" t="s">
        <v>23</v>
      </c>
      <c r="Y1" s="63" t="s">
        <v>24</v>
      </c>
      <c r="Z1" s="63" t="s">
        <v>25</v>
      </c>
      <c r="AA1" s="63" t="s">
        <v>26</v>
      </c>
      <c r="AB1" s="63" t="s">
        <v>27</v>
      </c>
      <c r="AC1" s="63" t="s">
        <v>28</v>
      </c>
      <c r="AD1" s="63" t="s">
        <v>29</v>
      </c>
      <c r="AE1" s="67" t="s">
        <v>30</v>
      </c>
      <c r="AF1" s="63" t="s">
        <v>31</v>
      </c>
      <c r="AG1" s="63" t="s">
        <v>32</v>
      </c>
      <c r="AH1" s="63" t="s">
        <v>33</v>
      </c>
      <c r="AI1" s="63" t="s">
        <v>34</v>
      </c>
      <c r="AJ1" s="63" t="s">
        <v>35</v>
      </c>
      <c r="AK1" s="63" t="s">
        <v>36</v>
      </c>
      <c r="AL1" s="63" t="s">
        <v>37</v>
      </c>
      <c r="AM1" s="68" t="s">
        <v>1419</v>
      </c>
      <c r="AN1" s="68" t="s">
        <v>38</v>
      </c>
      <c r="AO1" s="69" t="s">
        <v>1402</v>
      </c>
      <c r="AP1" s="63" t="s">
        <v>1434</v>
      </c>
      <c r="AQ1" s="63" t="s">
        <v>1435</v>
      </c>
      <c r="AR1" s="63" t="s">
        <v>1436</v>
      </c>
      <c r="AS1" s="63" t="s">
        <v>1437</v>
      </c>
      <c r="AT1" s="63" t="s">
        <v>1438</v>
      </c>
      <c r="AU1" s="63" t="s">
        <v>1439</v>
      </c>
      <c r="AV1" s="63" t="s">
        <v>1440</v>
      </c>
      <c r="AW1" s="63" t="s">
        <v>1441</v>
      </c>
      <c r="AX1" s="63" t="s">
        <v>1442</v>
      </c>
      <c r="AY1" s="63" t="s">
        <v>1443</v>
      </c>
      <c r="AZ1" s="63" t="s">
        <v>1444</v>
      </c>
      <c r="BA1" s="63" t="s">
        <v>1445</v>
      </c>
      <c r="BB1" s="63" t="s">
        <v>1446</v>
      </c>
      <c r="BC1" s="63" t="s">
        <v>1447</v>
      </c>
      <c r="BD1" s="63" t="s">
        <v>1448</v>
      </c>
      <c r="BE1" s="63" t="s">
        <v>1449</v>
      </c>
      <c r="BF1" s="63" t="s">
        <v>1450</v>
      </c>
      <c r="BG1" s="63" t="s">
        <v>1451</v>
      </c>
      <c r="BH1" s="63" t="s">
        <v>1452</v>
      </c>
      <c r="BI1" s="63" t="s">
        <v>1453</v>
      </c>
      <c r="BJ1" s="63" t="s">
        <v>1454</v>
      </c>
      <c r="BK1" s="63" t="s">
        <v>1455</v>
      </c>
      <c r="BL1" s="63" t="s">
        <v>1456</v>
      </c>
      <c r="BM1" s="63" t="s">
        <v>1457</v>
      </c>
      <c r="BN1" s="63" t="s">
        <v>1458</v>
      </c>
      <c r="BO1" s="63" t="s">
        <v>1459</v>
      </c>
      <c r="BP1" s="63" t="s">
        <v>1460</v>
      </c>
      <c r="BQ1" s="63" t="s">
        <v>1461</v>
      </c>
      <c r="BR1" s="63" t="s">
        <v>1462</v>
      </c>
      <c r="BS1" s="63" t="s">
        <v>1463</v>
      </c>
      <c r="BT1" s="63" t="s">
        <v>1464</v>
      </c>
      <c r="BU1" s="63" t="s">
        <v>1465</v>
      </c>
      <c r="BV1" s="63" t="s">
        <v>1466</v>
      </c>
      <c r="BW1" s="63" t="s">
        <v>1467</v>
      </c>
      <c r="BX1" s="63" t="s">
        <v>1468</v>
      </c>
    </row>
    <row r="2" spans="1:76" ht="18" customHeight="1" x14ac:dyDescent="0.25">
      <c r="A2" s="28" t="s">
        <v>39</v>
      </c>
      <c r="B2" s="20" t="s">
        <v>39</v>
      </c>
      <c r="C2" s="20" t="s">
        <v>40</v>
      </c>
      <c r="D2" s="20" t="s">
        <v>41</v>
      </c>
      <c r="E2" s="20" t="s">
        <v>42</v>
      </c>
      <c r="F2" s="20" t="s">
        <v>43</v>
      </c>
      <c r="G2" s="20">
        <v>2</v>
      </c>
      <c r="H2" s="20" t="s">
        <v>44</v>
      </c>
      <c r="K2" s="20" t="s">
        <v>45</v>
      </c>
      <c r="L2" s="20" t="s">
        <v>46</v>
      </c>
      <c r="M2" s="20">
        <v>140</v>
      </c>
      <c r="P2" s="29">
        <v>57.5</v>
      </c>
      <c r="Q2" s="29"/>
      <c r="R2" s="29">
        <v>53.3</v>
      </c>
      <c r="S2" s="29">
        <v>14.7</v>
      </c>
      <c r="T2" s="29">
        <v>17.899999999999999</v>
      </c>
      <c r="U2" s="29">
        <v>17.899999999999999</v>
      </c>
      <c r="V2" s="29">
        <v>18.3</v>
      </c>
      <c r="W2" s="30">
        <v>50044.934000000001</v>
      </c>
      <c r="X2" s="30" t="s">
        <v>47</v>
      </c>
      <c r="Y2" s="20" t="s">
        <v>48</v>
      </c>
      <c r="Z2" s="20" t="s">
        <v>49</v>
      </c>
      <c r="AA2" s="29">
        <v>3935.3</v>
      </c>
      <c r="AB2" s="20" t="s">
        <v>50</v>
      </c>
      <c r="AC2" s="20" t="s">
        <v>51</v>
      </c>
      <c r="AD2" s="20" t="s">
        <v>52</v>
      </c>
      <c r="AE2" s="20" t="s">
        <v>53</v>
      </c>
      <c r="AF2" s="20" t="s">
        <v>54</v>
      </c>
      <c r="AG2" s="20" t="s">
        <v>54</v>
      </c>
      <c r="AI2" s="20" t="s">
        <v>55</v>
      </c>
      <c r="AJ2" s="20" t="s">
        <v>47</v>
      </c>
      <c r="AK2" s="20" t="s">
        <v>56</v>
      </c>
      <c r="AL2" s="30">
        <v>281</v>
      </c>
      <c r="AM2" s="31">
        <v>12844</v>
      </c>
      <c r="AN2" s="19"/>
      <c r="AO2" s="20"/>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row>
    <row r="3" spans="1:76" x14ac:dyDescent="0.25">
      <c r="A3" s="28" t="s">
        <v>57</v>
      </c>
      <c r="B3" s="20" t="s">
        <v>57</v>
      </c>
      <c r="C3" s="20" t="s">
        <v>58</v>
      </c>
      <c r="D3" s="20" t="s">
        <v>59</v>
      </c>
      <c r="E3" s="20" t="s">
        <v>60</v>
      </c>
      <c r="F3" s="20" t="s">
        <v>43</v>
      </c>
      <c r="G3" s="20">
        <v>4</v>
      </c>
      <c r="H3" s="20" t="s">
        <v>54</v>
      </c>
      <c r="K3" s="20" t="s">
        <v>61</v>
      </c>
      <c r="L3" s="20">
        <v>5</v>
      </c>
      <c r="M3" s="20">
        <v>151</v>
      </c>
      <c r="P3" s="29">
        <v>240.5</v>
      </c>
      <c r="Q3" s="29"/>
      <c r="R3" s="29">
        <v>226.2</v>
      </c>
      <c r="S3" s="29">
        <v>68.2</v>
      </c>
      <c r="T3" s="29">
        <v>78.900000000000006</v>
      </c>
      <c r="U3" s="29">
        <v>92</v>
      </c>
      <c r="V3" s="29">
        <v>33</v>
      </c>
      <c r="W3" s="30">
        <v>892871</v>
      </c>
      <c r="X3" s="30">
        <v>727525</v>
      </c>
      <c r="Y3" s="20" t="s">
        <v>62</v>
      </c>
      <c r="Z3" s="20" t="s">
        <v>63</v>
      </c>
      <c r="AA3" s="29">
        <v>57915.6</v>
      </c>
      <c r="AB3" s="20" t="s">
        <v>50</v>
      </c>
      <c r="AC3" s="20" t="s">
        <v>63</v>
      </c>
      <c r="AD3" s="20" t="s">
        <v>54</v>
      </c>
      <c r="AE3" s="20" t="s">
        <v>64</v>
      </c>
      <c r="AF3" s="20" t="s">
        <v>52</v>
      </c>
      <c r="AG3" s="20" t="s">
        <v>52</v>
      </c>
      <c r="AI3" s="20" t="s">
        <v>55</v>
      </c>
      <c r="AJ3" s="20" t="s">
        <v>47</v>
      </c>
      <c r="AK3" s="20" t="s">
        <v>56</v>
      </c>
      <c r="AL3" s="30">
        <v>55</v>
      </c>
      <c r="AM3" s="31">
        <v>506</v>
      </c>
      <c r="AN3" s="19"/>
      <c r="AO3" s="20"/>
      <c r="AP3" s="23"/>
      <c r="AQ3" s="23"/>
      <c r="AR3" s="23"/>
      <c r="AS3" s="23"/>
      <c r="AT3" s="23"/>
      <c r="AU3" s="23"/>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row>
    <row r="4" spans="1:76" x14ac:dyDescent="0.25">
      <c r="A4" s="28" t="s">
        <v>65</v>
      </c>
      <c r="B4" s="20" t="s">
        <v>65</v>
      </c>
      <c r="C4" s="20" t="s">
        <v>66</v>
      </c>
      <c r="D4" s="20" t="s">
        <v>67</v>
      </c>
      <c r="E4" s="20" t="s">
        <v>67</v>
      </c>
      <c r="F4" s="20" t="s">
        <v>43</v>
      </c>
      <c r="G4" s="20">
        <v>2</v>
      </c>
      <c r="H4" s="20" t="s">
        <v>44</v>
      </c>
      <c r="K4" s="20" t="s">
        <v>55</v>
      </c>
      <c r="L4" s="20">
        <v>3</v>
      </c>
      <c r="M4" s="20">
        <v>130</v>
      </c>
      <c r="P4" s="29"/>
      <c r="Q4" s="29">
        <v>117.5</v>
      </c>
      <c r="R4" s="29">
        <v>111</v>
      </c>
      <c r="S4" s="29">
        <v>39.700000000000003</v>
      </c>
      <c r="T4" s="29">
        <v>36.200000000000003</v>
      </c>
      <c r="U4" s="29">
        <v>44.9</v>
      </c>
      <c r="V4" s="29">
        <v>29.4</v>
      </c>
      <c r="W4" s="30">
        <v>166449</v>
      </c>
      <c r="X4" s="30">
        <v>137789</v>
      </c>
      <c r="Y4" s="20" t="s">
        <v>54</v>
      </c>
      <c r="Z4" s="20" t="s">
        <v>49</v>
      </c>
      <c r="AA4" s="29">
        <v>14790</v>
      </c>
      <c r="AB4" s="20" t="s">
        <v>50</v>
      </c>
      <c r="AC4" s="20" t="s">
        <v>51</v>
      </c>
      <c r="AD4" s="20" t="s">
        <v>68</v>
      </c>
      <c r="AE4" s="20" t="s">
        <v>54</v>
      </c>
      <c r="AF4" s="20" t="s">
        <v>54</v>
      </c>
      <c r="AG4" s="20" t="s">
        <v>44</v>
      </c>
      <c r="AI4" s="20" t="s">
        <v>55</v>
      </c>
      <c r="AJ4" s="20">
        <v>7</v>
      </c>
      <c r="AK4" s="20" t="s">
        <v>69</v>
      </c>
      <c r="AL4" s="30">
        <v>0</v>
      </c>
      <c r="AM4" s="31">
        <v>166</v>
      </c>
      <c r="AN4" s="19" t="s">
        <v>70</v>
      </c>
      <c r="AO4" s="20"/>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row>
    <row r="5" spans="1:76" x14ac:dyDescent="0.25">
      <c r="A5" s="28" t="s">
        <v>71</v>
      </c>
      <c r="B5" s="20" t="s">
        <v>71</v>
      </c>
      <c r="C5" s="20" t="s">
        <v>66</v>
      </c>
      <c r="D5" s="20" t="s">
        <v>72</v>
      </c>
      <c r="E5" s="20" t="s">
        <v>73</v>
      </c>
      <c r="F5" s="20" t="s">
        <v>43</v>
      </c>
      <c r="G5" s="20">
        <v>2</v>
      </c>
      <c r="H5" s="20" t="s">
        <v>44</v>
      </c>
      <c r="K5" s="20" t="s">
        <v>55</v>
      </c>
      <c r="L5" s="20">
        <v>3</v>
      </c>
      <c r="M5" s="20">
        <v>137</v>
      </c>
      <c r="P5" s="29"/>
      <c r="Q5" s="29">
        <v>117.5</v>
      </c>
      <c r="R5" s="29">
        <v>123.3</v>
      </c>
      <c r="S5" s="29">
        <v>39.6</v>
      </c>
      <c r="T5" s="29">
        <v>41.5</v>
      </c>
      <c r="U5" s="29">
        <v>50.2</v>
      </c>
      <c r="V5" s="29">
        <v>29.4</v>
      </c>
      <c r="W5" s="30">
        <v>174165</v>
      </c>
      <c r="X5" s="30">
        <v>148591</v>
      </c>
      <c r="Y5" s="20" t="s">
        <v>54</v>
      </c>
      <c r="Z5" s="20" t="s">
        <v>49</v>
      </c>
      <c r="AA5" s="29">
        <v>16358.3</v>
      </c>
      <c r="AB5" s="20" t="s">
        <v>50</v>
      </c>
      <c r="AC5" s="20" t="s">
        <v>51</v>
      </c>
      <c r="AD5" s="20" t="s">
        <v>68</v>
      </c>
      <c r="AE5" s="20" t="s">
        <v>54</v>
      </c>
      <c r="AF5" s="20" t="s">
        <v>54</v>
      </c>
      <c r="AG5" s="20" t="s">
        <v>44</v>
      </c>
      <c r="AI5" s="20" t="s">
        <v>55</v>
      </c>
      <c r="AJ5" s="20">
        <v>7</v>
      </c>
      <c r="AK5" s="20" t="s">
        <v>74</v>
      </c>
      <c r="AL5" s="30">
        <v>147</v>
      </c>
      <c r="AM5" s="31">
        <v>540276</v>
      </c>
      <c r="AN5" s="19" t="s">
        <v>70</v>
      </c>
      <c r="AO5" s="20"/>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row>
    <row r="6" spans="1:76" x14ac:dyDescent="0.25">
      <c r="A6" s="28" t="s">
        <v>75</v>
      </c>
      <c r="B6" s="20" t="s">
        <v>75</v>
      </c>
      <c r="C6" s="20" t="s">
        <v>66</v>
      </c>
      <c r="D6" s="20" t="s">
        <v>76</v>
      </c>
      <c r="E6" s="20" t="s">
        <v>77</v>
      </c>
      <c r="F6" s="20" t="s">
        <v>43</v>
      </c>
      <c r="G6" s="20">
        <v>2</v>
      </c>
      <c r="H6" s="20" t="s">
        <v>44</v>
      </c>
      <c r="K6" s="20" t="s">
        <v>55</v>
      </c>
      <c r="L6" s="20">
        <v>3</v>
      </c>
      <c r="M6" s="20">
        <v>136</v>
      </c>
      <c r="P6" s="29"/>
      <c r="Q6" s="29">
        <v>117.5</v>
      </c>
      <c r="R6" s="29">
        <v>146</v>
      </c>
      <c r="S6" s="29">
        <v>39.700000000000003</v>
      </c>
      <c r="T6" s="29">
        <v>55.5</v>
      </c>
      <c r="U6" s="29">
        <v>64.2</v>
      </c>
      <c r="V6" s="29">
        <v>29.4</v>
      </c>
      <c r="W6" s="30">
        <v>209439</v>
      </c>
      <c r="X6" s="30">
        <v>174606</v>
      </c>
      <c r="Y6" s="20" t="s">
        <v>54</v>
      </c>
      <c r="Z6" s="20" t="s">
        <v>49</v>
      </c>
      <c r="AA6" s="29">
        <v>19253</v>
      </c>
      <c r="AB6" s="20" t="s">
        <v>50</v>
      </c>
      <c r="AC6" s="20" t="s">
        <v>51</v>
      </c>
      <c r="AD6" s="20" t="s">
        <v>68</v>
      </c>
      <c r="AE6" s="20" t="s">
        <v>54</v>
      </c>
      <c r="AF6" s="20" t="s">
        <v>54</v>
      </c>
      <c r="AG6" s="20" t="s">
        <v>44</v>
      </c>
      <c r="AI6" s="20" t="s">
        <v>55</v>
      </c>
      <c r="AJ6" s="20">
        <v>7</v>
      </c>
      <c r="AK6" s="20" t="s">
        <v>74</v>
      </c>
      <c r="AL6" s="30">
        <v>106</v>
      </c>
      <c r="AM6" s="31">
        <v>307984</v>
      </c>
      <c r="AN6" s="19" t="s">
        <v>70</v>
      </c>
      <c r="AO6" s="20"/>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row>
    <row r="7" spans="1:76" x14ac:dyDescent="0.25">
      <c r="A7" s="28" t="s">
        <v>78</v>
      </c>
      <c r="B7" s="20" t="s">
        <v>78</v>
      </c>
      <c r="C7" s="20" t="s">
        <v>66</v>
      </c>
      <c r="D7" s="20" t="s">
        <v>79</v>
      </c>
      <c r="E7" s="20" t="s">
        <v>80</v>
      </c>
      <c r="F7" s="20" t="s">
        <v>43</v>
      </c>
      <c r="G7" s="20">
        <v>2</v>
      </c>
      <c r="H7" s="20" t="s">
        <v>44</v>
      </c>
      <c r="K7" s="20" t="s">
        <v>81</v>
      </c>
      <c r="L7" s="20">
        <v>5</v>
      </c>
      <c r="M7" s="20">
        <v>137</v>
      </c>
      <c r="P7" s="29">
        <v>147.1</v>
      </c>
      <c r="Q7" s="29"/>
      <c r="R7" s="29">
        <v>177.4</v>
      </c>
      <c r="S7" s="29">
        <v>54.7</v>
      </c>
      <c r="T7" s="29">
        <v>61</v>
      </c>
      <c r="U7" s="29">
        <v>75</v>
      </c>
      <c r="V7" s="29">
        <v>36</v>
      </c>
      <c r="W7" s="30">
        <v>363760</v>
      </c>
      <c r="X7" s="30">
        <v>304230</v>
      </c>
      <c r="Y7" s="20" t="s">
        <v>82</v>
      </c>
      <c r="Z7" s="20" t="s">
        <v>63</v>
      </c>
      <c r="AA7" s="29">
        <v>28666.7</v>
      </c>
      <c r="AB7" s="20" t="s">
        <v>50</v>
      </c>
      <c r="AC7" s="20" t="s">
        <v>63</v>
      </c>
      <c r="AD7" s="20" t="s">
        <v>44</v>
      </c>
      <c r="AE7" s="20" t="s">
        <v>44</v>
      </c>
      <c r="AF7" s="20" t="s">
        <v>44</v>
      </c>
      <c r="AG7" s="20" t="s">
        <v>64</v>
      </c>
      <c r="AI7" s="20" t="s">
        <v>55</v>
      </c>
      <c r="AJ7" s="20">
        <v>7</v>
      </c>
      <c r="AK7" s="20" t="s">
        <v>74</v>
      </c>
      <c r="AL7" s="30">
        <v>29</v>
      </c>
      <c r="AM7" s="31">
        <v>138268</v>
      </c>
      <c r="AN7" s="19" t="s">
        <v>70</v>
      </c>
      <c r="AO7" s="20"/>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row>
    <row r="8" spans="1:76" x14ac:dyDescent="0.25">
      <c r="A8" s="28" t="s">
        <v>83</v>
      </c>
      <c r="B8" s="20" t="s">
        <v>83</v>
      </c>
      <c r="C8" s="20" t="s">
        <v>66</v>
      </c>
      <c r="D8" s="20" t="s">
        <v>84</v>
      </c>
      <c r="E8" s="20" t="s">
        <v>85</v>
      </c>
      <c r="F8" s="20" t="s">
        <v>43</v>
      </c>
      <c r="G8" s="20">
        <v>2</v>
      </c>
      <c r="H8" s="20" t="s">
        <v>44</v>
      </c>
      <c r="K8" s="20" t="s">
        <v>81</v>
      </c>
      <c r="L8" s="20">
        <v>5</v>
      </c>
      <c r="M8" s="20">
        <v>137</v>
      </c>
      <c r="P8" s="29">
        <v>147.1</v>
      </c>
      <c r="Q8" s="29"/>
      <c r="R8" s="29">
        <v>175.5</v>
      </c>
      <c r="S8" s="29">
        <v>54.9</v>
      </c>
      <c r="T8" s="29">
        <v>60.8</v>
      </c>
      <c r="U8" s="29">
        <v>75</v>
      </c>
      <c r="V8" s="29">
        <v>36.1</v>
      </c>
      <c r="W8" s="30">
        <v>363760</v>
      </c>
      <c r="X8" s="30">
        <v>299829</v>
      </c>
      <c r="Y8" s="20" t="s">
        <v>82</v>
      </c>
      <c r="Z8" s="20" t="s">
        <v>63</v>
      </c>
      <c r="AA8" s="29">
        <v>28352.9</v>
      </c>
      <c r="AB8" s="20" t="s">
        <v>50</v>
      </c>
      <c r="AC8" s="20" t="s">
        <v>63</v>
      </c>
      <c r="AD8" s="20" t="s">
        <v>44</v>
      </c>
      <c r="AE8" s="20" t="s">
        <v>44</v>
      </c>
      <c r="AF8" s="20" t="s">
        <v>44</v>
      </c>
      <c r="AG8" s="20" t="s">
        <v>64</v>
      </c>
      <c r="AI8" s="20" t="s">
        <v>55</v>
      </c>
      <c r="AJ8" s="20">
        <v>8</v>
      </c>
      <c r="AK8" s="20" t="s">
        <v>74</v>
      </c>
      <c r="AL8" s="30">
        <v>3</v>
      </c>
      <c r="AM8" s="31">
        <v>12</v>
      </c>
      <c r="AN8" s="19" t="s">
        <v>70</v>
      </c>
      <c r="AO8" s="20"/>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row>
    <row r="9" spans="1:76" x14ac:dyDescent="0.25">
      <c r="A9" s="28" t="s">
        <v>86</v>
      </c>
      <c r="B9" s="20" t="s">
        <v>86</v>
      </c>
      <c r="C9" s="20" t="s">
        <v>66</v>
      </c>
      <c r="D9" s="20" t="s">
        <v>87</v>
      </c>
      <c r="E9" s="20" t="s">
        <v>88</v>
      </c>
      <c r="F9" s="20" t="s">
        <v>43</v>
      </c>
      <c r="G9" s="20">
        <v>2</v>
      </c>
      <c r="H9" s="20" t="s">
        <v>44</v>
      </c>
      <c r="K9" s="20" t="s">
        <v>81</v>
      </c>
      <c r="L9" s="20">
        <v>5</v>
      </c>
      <c r="M9" s="20">
        <v>139</v>
      </c>
      <c r="P9" s="29">
        <v>144</v>
      </c>
      <c r="Q9" s="29"/>
      <c r="R9" s="29">
        <v>153.19999999999999</v>
      </c>
      <c r="S9" s="29">
        <v>52.3</v>
      </c>
      <c r="T9" s="29">
        <v>49.9</v>
      </c>
      <c r="U9" s="29">
        <v>63.9</v>
      </c>
      <c r="V9" s="29">
        <v>36</v>
      </c>
      <c r="W9" s="30">
        <v>317465</v>
      </c>
      <c r="X9" s="30">
        <v>273372</v>
      </c>
      <c r="Y9" s="20" t="s">
        <v>82</v>
      </c>
      <c r="Z9" s="20" t="s">
        <v>63</v>
      </c>
      <c r="AA9" s="29">
        <v>24361</v>
      </c>
      <c r="AB9" s="20" t="s">
        <v>50</v>
      </c>
      <c r="AC9" s="20" t="s">
        <v>63</v>
      </c>
      <c r="AD9" s="20" t="s">
        <v>44</v>
      </c>
      <c r="AE9" s="20" t="s">
        <v>44</v>
      </c>
      <c r="AF9" s="20" t="s">
        <v>44</v>
      </c>
      <c r="AG9" s="20" t="s">
        <v>64</v>
      </c>
      <c r="AI9" s="20" t="s">
        <v>55</v>
      </c>
      <c r="AJ9" s="20">
        <v>7</v>
      </c>
      <c r="AK9" s="20" t="s">
        <v>74</v>
      </c>
      <c r="AL9" s="30">
        <v>26</v>
      </c>
      <c r="AM9" s="31">
        <v>358</v>
      </c>
      <c r="AN9" s="19" t="s">
        <v>70</v>
      </c>
      <c r="AO9" s="20"/>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row>
    <row r="10" spans="1:76" x14ac:dyDescent="0.25">
      <c r="A10" s="28" t="s">
        <v>89</v>
      </c>
      <c r="B10" s="20" t="s">
        <v>89</v>
      </c>
      <c r="C10" s="20" t="s">
        <v>66</v>
      </c>
      <c r="D10" s="20" t="s">
        <v>90</v>
      </c>
      <c r="E10" s="20" t="s">
        <v>91</v>
      </c>
      <c r="F10" s="20" t="s">
        <v>43</v>
      </c>
      <c r="G10" s="20">
        <v>2</v>
      </c>
      <c r="H10" s="20" t="s">
        <v>44</v>
      </c>
      <c r="K10" s="20" t="s">
        <v>55</v>
      </c>
      <c r="L10" s="20">
        <v>3</v>
      </c>
      <c r="M10" s="20">
        <v>121</v>
      </c>
      <c r="P10" s="29">
        <v>111.9</v>
      </c>
      <c r="Q10" s="29"/>
      <c r="R10" s="29">
        <v>103.2</v>
      </c>
      <c r="S10" s="29">
        <v>42.3</v>
      </c>
      <c r="T10" s="29">
        <v>33.6</v>
      </c>
      <c r="U10" s="29">
        <v>42.4</v>
      </c>
      <c r="V10" s="29">
        <v>29.4</v>
      </c>
      <c r="W10" s="30">
        <v>149914</v>
      </c>
      <c r="X10" s="30">
        <v>126766</v>
      </c>
      <c r="Y10" s="20" t="s">
        <v>54</v>
      </c>
      <c r="Z10" s="20" t="s">
        <v>49</v>
      </c>
      <c r="AA10" s="29">
        <v>13185</v>
      </c>
      <c r="AB10" s="20" t="s">
        <v>50</v>
      </c>
      <c r="AC10" s="20" t="s">
        <v>51</v>
      </c>
      <c r="AD10" s="20" t="s">
        <v>68</v>
      </c>
      <c r="AE10" s="20" t="s">
        <v>54</v>
      </c>
      <c r="AF10" s="20" t="s">
        <v>54</v>
      </c>
      <c r="AG10" s="20" t="s">
        <v>44</v>
      </c>
      <c r="AI10" s="20" t="s">
        <v>55</v>
      </c>
      <c r="AJ10" s="20">
        <v>7</v>
      </c>
      <c r="AK10" s="20" t="s">
        <v>74</v>
      </c>
      <c r="AL10" s="30">
        <v>7</v>
      </c>
      <c r="AM10" s="31">
        <v>48</v>
      </c>
      <c r="AN10" s="19" t="s">
        <v>70</v>
      </c>
      <c r="AO10" s="20"/>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c r="BN10" s="23"/>
      <c r="BO10" s="23"/>
      <c r="BP10" s="23"/>
      <c r="BQ10" s="23"/>
      <c r="BR10" s="23"/>
      <c r="BS10" s="23"/>
      <c r="BT10" s="23"/>
      <c r="BU10" s="23"/>
      <c r="BV10" s="23"/>
      <c r="BW10" s="23"/>
      <c r="BX10" s="23"/>
    </row>
    <row r="11" spans="1:76" x14ac:dyDescent="0.25">
      <c r="A11" s="28" t="s">
        <v>92</v>
      </c>
      <c r="B11" s="20" t="s">
        <v>92</v>
      </c>
      <c r="C11" s="20" t="s">
        <v>66</v>
      </c>
      <c r="D11" s="20" t="s">
        <v>93</v>
      </c>
      <c r="E11" s="20" t="s">
        <v>94</v>
      </c>
      <c r="F11" s="20" t="s">
        <v>43</v>
      </c>
      <c r="G11" s="20">
        <v>2</v>
      </c>
      <c r="H11" s="20" t="s">
        <v>44</v>
      </c>
      <c r="K11" s="20" t="s">
        <v>55</v>
      </c>
      <c r="L11" s="20">
        <v>3</v>
      </c>
      <c r="M11" s="20">
        <v>126</v>
      </c>
      <c r="P11" s="29">
        <v>111.9</v>
      </c>
      <c r="Q11" s="29">
        <v>117.5</v>
      </c>
      <c r="R11" s="29">
        <v>111</v>
      </c>
      <c r="S11" s="29">
        <v>39.700000000000003</v>
      </c>
      <c r="T11" s="29">
        <v>36.200000000000003</v>
      </c>
      <c r="U11" s="29">
        <v>44.9</v>
      </c>
      <c r="V11" s="29">
        <v>29.4</v>
      </c>
      <c r="W11" s="30">
        <v>168653</v>
      </c>
      <c r="X11" s="30">
        <v>134482</v>
      </c>
      <c r="Y11" s="20" t="s">
        <v>54</v>
      </c>
      <c r="Z11" s="20" t="s">
        <v>49</v>
      </c>
      <c r="AA11" s="29">
        <v>14140.5</v>
      </c>
      <c r="AB11" s="20" t="s">
        <v>50</v>
      </c>
      <c r="AC11" s="20" t="s">
        <v>51</v>
      </c>
      <c r="AD11" s="20" t="s">
        <v>68</v>
      </c>
      <c r="AE11" s="20" t="s">
        <v>54</v>
      </c>
      <c r="AF11" s="20" t="s">
        <v>54</v>
      </c>
      <c r="AG11" s="20" t="s">
        <v>44</v>
      </c>
      <c r="AI11" s="20" t="s">
        <v>55</v>
      </c>
      <c r="AJ11" s="20">
        <v>7</v>
      </c>
      <c r="AK11" s="20" t="s">
        <v>74</v>
      </c>
      <c r="AL11" s="30">
        <v>413</v>
      </c>
      <c r="AM11" s="31">
        <v>915976</v>
      </c>
      <c r="AN11" s="19" t="s">
        <v>70</v>
      </c>
      <c r="AO11" s="20"/>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c r="BN11" s="23"/>
      <c r="BO11" s="23"/>
      <c r="BP11" s="23"/>
      <c r="BQ11" s="23"/>
      <c r="BR11" s="23"/>
      <c r="BS11" s="23"/>
      <c r="BT11" s="23"/>
      <c r="BU11" s="23"/>
      <c r="BV11" s="23"/>
      <c r="BW11" s="23"/>
      <c r="BX11" s="23"/>
    </row>
    <row r="12" spans="1:76" x14ac:dyDescent="0.25">
      <c r="A12" s="28" t="s">
        <v>95</v>
      </c>
      <c r="B12" s="20" t="s">
        <v>95</v>
      </c>
      <c r="C12" s="20" t="s">
        <v>66</v>
      </c>
      <c r="D12" s="20" t="s">
        <v>96</v>
      </c>
      <c r="E12" s="20" t="s">
        <v>97</v>
      </c>
      <c r="F12" s="20" t="s">
        <v>43</v>
      </c>
      <c r="G12" s="20">
        <v>2</v>
      </c>
      <c r="H12" s="20" t="s">
        <v>44</v>
      </c>
      <c r="K12" s="20" t="s">
        <v>55</v>
      </c>
      <c r="L12" s="20">
        <v>3</v>
      </c>
      <c r="M12" s="20">
        <v>136</v>
      </c>
      <c r="P12" s="29">
        <v>111.9</v>
      </c>
      <c r="Q12" s="29">
        <v>117.5</v>
      </c>
      <c r="R12" s="29">
        <v>123.3</v>
      </c>
      <c r="S12" s="29">
        <v>39.6</v>
      </c>
      <c r="T12" s="29">
        <v>41.5</v>
      </c>
      <c r="U12" s="29">
        <v>50.2</v>
      </c>
      <c r="V12" s="29">
        <v>29.4</v>
      </c>
      <c r="W12" s="30">
        <v>171961</v>
      </c>
      <c r="X12" s="30">
        <v>145505</v>
      </c>
      <c r="Y12" s="20" t="s">
        <v>54</v>
      </c>
      <c r="Z12" s="20" t="s">
        <v>49</v>
      </c>
      <c r="AA12" s="29">
        <v>16354.4</v>
      </c>
      <c r="AB12" s="20" t="s">
        <v>50</v>
      </c>
      <c r="AC12" s="20" t="s">
        <v>51</v>
      </c>
      <c r="AD12" s="20" t="s">
        <v>68</v>
      </c>
      <c r="AE12" s="20" t="s">
        <v>54</v>
      </c>
      <c r="AF12" s="20" t="s">
        <v>54</v>
      </c>
      <c r="AG12" s="20" t="s">
        <v>44</v>
      </c>
      <c r="AI12" s="20" t="s">
        <v>55</v>
      </c>
      <c r="AJ12" s="20">
        <v>7</v>
      </c>
      <c r="AK12" s="20" t="s">
        <v>74</v>
      </c>
      <c r="AL12" s="30">
        <v>698</v>
      </c>
      <c r="AM12" s="31">
        <v>1397404</v>
      </c>
      <c r="AN12" s="19" t="s">
        <v>70</v>
      </c>
      <c r="AO12" s="20"/>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c r="BN12" s="23"/>
      <c r="BO12" s="23"/>
      <c r="BP12" s="23"/>
      <c r="BQ12" s="23"/>
      <c r="BR12" s="23"/>
      <c r="BS12" s="23"/>
      <c r="BT12" s="23"/>
      <c r="BU12" s="23"/>
      <c r="BV12" s="23"/>
      <c r="BW12" s="23"/>
      <c r="BX12" s="23"/>
    </row>
    <row r="13" spans="1:76" ht="15" customHeight="1" x14ac:dyDescent="0.25">
      <c r="A13" s="28" t="s">
        <v>98</v>
      </c>
      <c r="B13" s="20" t="s">
        <v>98</v>
      </c>
      <c r="C13" s="20" t="s">
        <v>66</v>
      </c>
      <c r="D13" s="20" t="s">
        <v>99</v>
      </c>
      <c r="E13" s="20" t="s">
        <v>100</v>
      </c>
      <c r="F13" s="20" t="s">
        <v>43</v>
      </c>
      <c r="G13" s="20">
        <v>2</v>
      </c>
      <c r="H13" s="20" t="s">
        <v>54</v>
      </c>
      <c r="I13" s="20" t="s">
        <v>44</v>
      </c>
      <c r="J13" s="20" t="s">
        <v>54</v>
      </c>
      <c r="K13" s="20" t="s">
        <v>55</v>
      </c>
      <c r="L13" s="20">
        <v>3</v>
      </c>
      <c r="M13" s="20">
        <v>142</v>
      </c>
      <c r="N13" s="20">
        <v>140</v>
      </c>
      <c r="O13" s="20">
        <v>142</v>
      </c>
      <c r="P13" s="29">
        <v>111.9</v>
      </c>
      <c r="Q13" s="29">
        <v>117.5</v>
      </c>
      <c r="R13" s="29">
        <v>146</v>
      </c>
      <c r="S13" s="29">
        <v>39.700000000000003</v>
      </c>
      <c r="T13" s="29">
        <v>55.5</v>
      </c>
      <c r="U13" s="29">
        <v>64.2</v>
      </c>
      <c r="V13" s="29">
        <v>29.4</v>
      </c>
      <c r="W13" s="30">
        <v>200621</v>
      </c>
      <c r="X13" s="30">
        <v>171520</v>
      </c>
      <c r="Y13" s="20" t="s">
        <v>54</v>
      </c>
      <c r="Z13" s="20" t="s">
        <v>49</v>
      </c>
      <c r="AA13" s="29">
        <v>19256.3</v>
      </c>
      <c r="AB13" s="20" t="s">
        <v>50</v>
      </c>
      <c r="AC13" s="20" t="s">
        <v>51</v>
      </c>
      <c r="AD13" s="20" t="s">
        <v>68</v>
      </c>
      <c r="AE13" s="20" t="s">
        <v>54</v>
      </c>
      <c r="AF13" s="20" t="s">
        <v>54</v>
      </c>
      <c r="AG13" s="20" t="s">
        <v>44</v>
      </c>
      <c r="AI13" s="20" t="s">
        <v>55</v>
      </c>
      <c r="AJ13" s="20">
        <v>7</v>
      </c>
      <c r="AK13" s="20" t="s">
        <v>74</v>
      </c>
      <c r="AL13" s="30">
        <v>491</v>
      </c>
      <c r="AM13" s="31">
        <v>1364686</v>
      </c>
      <c r="AN13" s="21" t="s">
        <v>101</v>
      </c>
      <c r="AO13" s="20"/>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c r="BN13" s="23"/>
      <c r="BO13" s="23"/>
      <c r="BP13" s="23"/>
      <c r="BQ13" s="23"/>
      <c r="BR13" s="23"/>
      <c r="BS13" s="23"/>
      <c r="BT13" s="23"/>
      <c r="BU13" s="23"/>
      <c r="BV13" s="23"/>
      <c r="BW13" s="23"/>
      <c r="BX13" s="23"/>
    </row>
    <row r="14" spans="1:76" x14ac:dyDescent="0.25">
      <c r="A14" s="28" t="s">
        <v>102</v>
      </c>
      <c r="B14" s="20" t="s">
        <v>102</v>
      </c>
      <c r="C14" s="20" t="s">
        <v>66</v>
      </c>
      <c r="D14" s="20" t="s">
        <v>103</v>
      </c>
      <c r="E14" s="20" t="s">
        <v>104</v>
      </c>
      <c r="F14" s="20" t="s">
        <v>43</v>
      </c>
      <c r="G14" s="20">
        <v>2</v>
      </c>
      <c r="H14" s="20" t="s">
        <v>44</v>
      </c>
      <c r="K14" s="20" t="s">
        <v>105</v>
      </c>
      <c r="L14" s="20">
        <v>5</v>
      </c>
      <c r="M14" s="20">
        <v>136</v>
      </c>
      <c r="P14" s="29">
        <v>197.8</v>
      </c>
      <c r="Q14" s="29"/>
      <c r="R14" s="29">
        <v>193.6</v>
      </c>
      <c r="S14" s="29">
        <v>59.8</v>
      </c>
      <c r="T14" s="29">
        <v>72.8</v>
      </c>
      <c r="U14" s="29">
        <v>86.8</v>
      </c>
      <c r="V14" s="29">
        <v>41.4</v>
      </c>
      <c r="W14" s="30">
        <v>533519</v>
      </c>
      <c r="X14" s="30">
        <v>401241</v>
      </c>
      <c r="Y14" s="20" t="s">
        <v>82</v>
      </c>
      <c r="Z14" s="20" t="s">
        <v>63</v>
      </c>
      <c r="AA14" s="29">
        <v>41268.800000000003</v>
      </c>
      <c r="AB14" s="20" t="s">
        <v>50</v>
      </c>
      <c r="AC14" s="20" t="s">
        <v>63</v>
      </c>
      <c r="AD14" s="20" t="s">
        <v>64</v>
      </c>
      <c r="AE14" s="20" t="s">
        <v>64</v>
      </c>
      <c r="AF14" s="20" t="s">
        <v>64</v>
      </c>
      <c r="AG14" s="20" t="s">
        <v>106</v>
      </c>
      <c r="AI14" s="20" t="s">
        <v>55</v>
      </c>
      <c r="AJ14" s="20">
        <v>8</v>
      </c>
      <c r="AK14" s="20" t="s">
        <v>74</v>
      </c>
      <c r="AL14" s="30">
        <v>77</v>
      </c>
      <c r="AM14" s="31">
        <v>85798</v>
      </c>
      <c r="AN14" s="19" t="s">
        <v>70</v>
      </c>
      <c r="AO14" s="20"/>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c r="BN14" s="23"/>
      <c r="BO14" s="23"/>
      <c r="BP14" s="23"/>
      <c r="BQ14" s="23"/>
      <c r="BR14" s="23"/>
      <c r="BS14" s="23"/>
      <c r="BT14" s="23"/>
      <c r="BU14" s="23"/>
      <c r="BV14" s="23"/>
      <c r="BW14" s="23"/>
      <c r="BX14" s="23"/>
    </row>
    <row r="15" spans="1:76" x14ac:dyDescent="0.25">
      <c r="A15" s="28" t="s">
        <v>107</v>
      </c>
      <c r="B15" s="20" t="s">
        <v>107</v>
      </c>
      <c r="C15" s="20" t="s">
        <v>66</v>
      </c>
      <c r="D15" s="20" t="s">
        <v>108</v>
      </c>
      <c r="E15" s="20" t="s">
        <v>109</v>
      </c>
      <c r="F15" s="20" t="s">
        <v>43</v>
      </c>
      <c r="G15" s="20">
        <v>2</v>
      </c>
      <c r="H15" s="20" t="s">
        <v>44</v>
      </c>
      <c r="K15" s="20" t="s">
        <v>105</v>
      </c>
      <c r="L15" s="20">
        <v>5</v>
      </c>
      <c r="M15" s="20">
        <v>137</v>
      </c>
      <c r="P15" s="29">
        <v>197.8</v>
      </c>
      <c r="Q15" s="29"/>
      <c r="R15" s="29">
        <v>209</v>
      </c>
      <c r="S15" s="29">
        <v>45.7</v>
      </c>
      <c r="T15" s="29">
        <v>83.3</v>
      </c>
      <c r="U15" s="29">
        <v>97.3</v>
      </c>
      <c r="V15" s="29">
        <v>41.4</v>
      </c>
      <c r="W15" s="30">
        <v>533519</v>
      </c>
      <c r="X15" s="30">
        <v>412264</v>
      </c>
      <c r="Y15" s="20" t="s">
        <v>82</v>
      </c>
      <c r="Z15" s="20" t="s">
        <v>63</v>
      </c>
      <c r="AA15" s="29">
        <v>44473.5</v>
      </c>
      <c r="AB15" s="20" t="s">
        <v>50</v>
      </c>
      <c r="AC15" s="20" t="s">
        <v>63</v>
      </c>
      <c r="AD15" s="20" t="s">
        <v>64</v>
      </c>
      <c r="AE15" s="20" t="s">
        <v>64</v>
      </c>
      <c r="AF15" s="20" t="s">
        <v>64</v>
      </c>
      <c r="AG15" s="20" t="s">
        <v>106</v>
      </c>
      <c r="AI15" s="20" t="s">
        <v>55</v>
      </c>
      <c r="AJ15" s="20">
        <v>8</v>
      </c>
      <c r="AK15" s="20" t="s">
        <v>74</v>
      </c>
      <c r="AL15" s="30">
        <v>43</v>
      </c>
      <c r="AM15" s="31">
        <v>112148</v>
      </c>
      <c r="AN15" s="19" t="s">
        <v>70</v>
      </c>
      <c r="AO15" s="20"/>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row>
    <row r="16" spans="1:76" x14ac:dyDescent="0.25">
      <c r="A16" s="28" t="s">
        <v>110</v>
      </c>
      <c r="B16" s="20" t="s">
        <v>110</v>
      </c>
      <c r="C16" s="20" t="s">
        <v>66</v>
      </c>
      <c r="D16" s="20" t="s">
        <v>111</v>
      </c>
      <c r="E16" s="20" t="s">
        <v>112</v>
      </c>
      <c r="F16" s="20" t="s">
        <v>43</v>
      </c>
      <c r="G16" s="20">
        <v>2</v>
      </c>
      <c r="H16" s="20" t="s">
        <v>44</v>
      </c>
      <c r="K16" s="20" t="s">
        <v>105</v>
      </c>
      <c r="L16" s="20">
        <v>5</v>
      </c>
      <c r="M16" s="20">
        <v>137</v>
      </c>
      <c r="P16" s="29">
        <v>197.8</v>
      </c>
      <c r="Q16" s="29"/>
      <c r="R16" s="29">
        <v>207</v>
      </c>
      <c r="S16" s="29">
        <v>62</v>
      </c>
      <c r="T16" s="29">
        <v>83.3</v>
      </c>
      <c r="U16" s="29">
        <v>97.2</v>
      </c>
      <c r="V16" s="29">
        <v>41.4</v>
      </c>
      <c r="W16" s="30">
        <v>500449</v>
      </c>
      <c r="X16" s="30">
        <v>412260</v>
      </c>
      <c r="Y16" s="20" t="s">
        <v>82</v>
      </c>
      <c r="Z16" s="20" t="s">
        <v>63</v>
      </c>
      <c r="AA16" s="29">
        <v>44053.599999999999</v>
      </c>
      <c r="AB16" s="20" t="s">
        <v>50</v>
      </c>
      <c r="AC16" s="20" t="s">
        <v>63</v>
      </c>
      <c r="AD16" s="20" t="s">
        <v>54</v>
      </c>
      <c r="AE16" s="20" t="s">
        <v>64</v>
      </c>
      <c r="AF16" s="20" t="s">
        <v>64</v>
      </c>
      <c r="AG16" s="20" t="s">
        <v>64</v>
      </c>
      <c r="AI16" s="20" t="s">
        <v>55</v>
      </c>
      <c r="AJ16" s="20" t="s">
        <v>47</v>
      </c>
      <c r="AK16" s="20" t="s">
        <v>69</v>
      </c>
      <c r="AL16" s="30">
        <v>0</v>
      </c>
      <c r="AM16" s="31">
        <v>0</v>
      </c>
      <c r="AN16" s="19"/>
      <c r="AO16" s="20"/>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c r="BN16" s="23"/>
      <c r="BO16" s="23"/>
      <c r="BP16" s="23"/>
      <c r="BQ16" s="23"/>
      <c r="BR16" s="23"/>
      <c r="BS16" s="23"/>
      <c r="BT16" s="23"/>
      <c r="BU16" s="23"/>
      <c r="BV16" s="23"/>
      <c r="BW16" s="23"/>
      <c r="BX16" s="23"/>
    </row>
    <row r="17" spans="1:76" x14ac:dyDescent="0.25">
      <c r="A17" s="28" t="s">
        <v>113</v>
      </c>
      <c r="B17" s="20" t="s">
        <v>113</v>
      </c>
      <c r="C17" s="20" t="s">
        <v>66</v>
      </c>
      <c r="D17" s="20" t="s">
        <v>114</v>
      </c>
      <c r="E17" s="20" t="s">
        <v>114</v>
      </c>
      <c r="F17" s="20" t="s">
        <v>43</v>
      </c>
      <c r="G17" s="20">
        <v>2</v>
      </c>
      <c r="H17" s="20" t="s">
        <v>44</v>
      </c>
      <c r="K17" s="20" t="s">
        <v>105</v>
      </c>
      <c r="L17" s="20">
        <v>5</v>
      </c>
      <c r="M17" s="20">
        <v>140</v>
      </c>
      <c r="P17" s="29">
        <v>210</v>
      </c>
      <c r="Q17" s="29"/>
      <c r="R17" s="29">
        <v>193</v>
      </c>
      <c r="S17" s="29">
        <v>57.1</v>
      </c>
      <c r="T17" s="29">
        <v>70.3</v>
      </c>
      <c r="U17" s="29">
        <v>83.7</v>
      </c>
      <c r="V17" s="29">
        <v>41.4</v>
      </c>
      <c r="W17" s="30">
        <v>544542</v>
      </c>
      <c r="X17" s="30">
        <v>410060</v>
      </c>
      <c r="Y17" s="20" t="s">
        <v>82</v>
      </c>
      <c r="Z17" s="20" t="s">
        <v>63</v>
      </c>
      <c r="AA17" s="29">
        <v>43560</v>
      </c>
      <c r="AB17" s="20" t="s">
        <v>50</v>
      </c>
      <c r="AC17" s="20" t="s">
        <v>63</v>
      </c>
      <c r="AD17" s="20" t="s">
        <v>54</v>
      </c>
      <c r="AE17" s="20" t="s">
        <v>64</v>
      </c>
      <c r="AF17" s="20" t="s">
        <v>64</v>
      </c>
      <c r="AG17" s="20" t="s">
        <v>64</v>
      </c>
      <c r="AI17" s="20" t="s">
        <v>55</v>
      </c>
      <c r="AJ17" s="20" t="s">
        <v>47</v>
      </c>
      <c r="AK17" s="20" t="s">
        <v>69</v>
      </c>
      <c r="AL17" s="30">
        <v>0</v>
      </c>
      <c r="AM17" s="31">
        <v>568</v>
      </c>
      <c r="AN17" s="19"/>
      <c r="AO17" s="20"/>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c r="BN17" s="23"/>
      <c r="BO17" s="23"/>
      <c r="BP17" s="23"/>
      <c r="BQ17" s="23"/>
      <c r="BR17" s="23"/>
      <c r="BS17" s="23"/>
      <c r="BT17" s="23"/>
      <c r="BU17" s="23"/>
      <c r="BV17" s="23"/>
      <c r="BW17" s="23"/>
      <c r="BX17" s="23"/>
    </row>
    <row r="18" spans="1:76" x14ac:dyDescent="0.25">
      <c r="A18" s="28" t="s">
        <v>115</v>
      </c>
      <c r="B18" s="20" t="s">
        <v>115</v>
      </c>
      <c r="C18" s="20" t="s">
        <v>66</v>
      </c>
      <c r="D18" s="20" t="s">
        <v>116</v>
      </c>
      <c r="E18" s="20" t="s">
        <v>117</v>
      </c>
      <c r="F18" s="20" t="s">
        <v>43</v>
      </c>
      <c r="G18" s="20">
        <v>2</v>
      </c>
      <c r="H18" s="20" t="s">
        <v>44</v>
      </c>
      <c r="K18" s="20" t="s">
        <v>105</v>
      </c>
      <c r="L18" s="20">
        <v>5</v>
      </c>
      <c r="M18" s="20">
        <v>140</v>
      </c>
      <c r="P18" s="29">
        <v>210</v>
      </c>
      <c r="Q18" s="29"/>
      <c r="R18" s="29">
        <v>208.9</v>
      </c>
      <c r="S18" s="29">
        <v>55.1</v>
      </c>
      <c r="T18" s="29">
        <v>79.8</v>
      </c>
      <c r="U18" s="29">
        <v>94.1</v>
      </c>
      <c r="V18" s="29">
        <v>41.4</v>
      </c>
      <c r="W18" s="30">
        <v>553400</v>
      </c>
      <c r="X18" s="30">
        <v>421080</v>
      </c>
      <c r="Y18" s="20" t="s">
        <v>82</v>
      </c>
      <c r="Z18" s="20" t="s">
        <v>63</v>
      </c>
      <c r="AA18" s="29">
        <v>47058</v>
      </c>
      <c r="AB18" s="20" t="s">
        <v>50</v>
      </c>
      <c r="AC18" s="20" t="s">
        <v>63</v>
      </c>
      <c r="AD18" s="20" t="s">
        <v>54</v>
      </c>
      <c r="AE18" s="20" t="s">
        <v>64</v>
      </c>
      <c r="AF18" s="20" t="s">
        <v>52</v>
      </c>
      <c r="AG18" s="20" t="s">
        <v>52</v>
      </c>
      <c r="AI18" s="20" t="s">
        <v>55</v>
      </c>
      <c r="AJ18" s="20">
        <v>9</v>
      </c>
      <c r="AK18" s="20" t="s">
        <v>74</v>
      </c>
      <c r="AL18" s="30">
        <v>11</v>
      </c>
      <c r="AM18" s="31">
        <v>40508</v>
      </c>
      <c r="AN18" s="19" t="s">
        <v>70</v>
      </c>
      <c r="AO18" s="20"/>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c r="BN18" s="23"/>
      <c r="BO18" s="23"/>
      <c r="BP18" s="23"/>
      <c r="BQ18" s="23"/>
      <c r="BR18" s="23"/>
      <c r="BS18" s="23"/>
      <c r="BT18" s="23"/>
      <c r="BU18" s="23"/>
      <c r="BV18" s="23"/>
      <c r="BW18" s="23"/>
      <c r="BX18" s="23"/>
    </row>
    <row r="19" spans="1:76" x14ac:dyDescent="0.25">
      <c r="A19" s="28" t="s">
        <v>118</v>
      </c>
      <c r="B19" s="20" t="s">
        <v>118</v>
      </c>
      <c r="C19" s="20" t="s">
        <v>66</v>
      </c>
      <c r="D19" s="20" t="s">
        <v>119</v>
      </c>
      <c r="E19" s="20" t="s">
        <v>120</v>
      </c>
      <c r="F19" s="20" t="s">
        <v>43</v>
      </c>
      <c r="G19" s="20">
        <v>4</v>
      </c>
      <c r="H19" s="20" t="s">
        <v>54</v>
      </c>
      <c r="K19" s="20" t="s">
        <v>105</v>
      </c>
      <c r="L19" s="20">
        <v>5</v>
      </c>
      <c r="M19" s="20">
        <v>145</v>
      </c>
      <c r="P19" s="29">
        <v>197.8</v>
      </c>
      <c r="Q19" s="29"/>
      <c r="R19" s="29">
        <v>195</v>
      </c>
      <c r="S19" s="29">
        <v>55.9</v>
      </c>
      <c r="T19" s="29">
        <v>76.3</v>
      </c>
      <c r="U19" s="29">
        <v>90.3</v>
      </c>
      <c r="V19" s="29">
        <v>41.4</v>
      </c>
      <c r="W19" s="30">
        <v>606271</v>
      </c>
      <c r="X19" s="30">
        <v>399037</v>
      </c>
      <c r="Y19" s="20" t="s">
        <v>121</v>
      </c>
      <c r="Z19" s="20" t="s">
        <v>63</v>
      </c>
      <c r="AA19" s="29">
        <v>41555.599999999999</v>
      </c>
      <c r="AB19" s="20" t="s">
        <v>50</v>
      </c>
      <c r="AC19" s="20" t="s">
        <v>63</v>
      </c>
      <c r="AD19" s="20" t="s">
        <v>54</v>
      </c>
      <c r="AE19" s="20" t="s">
        <v>64</v>
      </c>
      <c r="AF19" s="20" t="s">
        <v>52</v>
      </c>
      <c r="AG19" s="20" t="s">
        <v>52</v>
      </c>
      <c r="AI19" s="20" t="s">
        <v>55</v>
      </c>
      <c r="AJ19" s="20">
        <v>9</v>
      </c>
      <c r="AK19" s="20" t="s">
        <v>69</v>
      </c>
      <c r="AL19" s="30">
        <v>0</v>
      </c>
      <c r="AM19" s="31">
        <v>22</v>
      </c>
      <c r="AN19" s="19"/>
      <c r="AO19" s="20"/>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c r="BN19" s="23"/>
      <c r="BO19" s="23"/>
      <c r="BP19" s="23"/>
      <c r="BQ19" s="23"/>
      <c r="BR19" s="23"/>
      <c r="BS19" s="23"/>
      <c r="BT19" s="23"/>
      <c r="BU19" s="23"/>
      <c r="BV19" s="23"/>
      <c r="BW19" s="23"/>
      <c r="BX19" s="23"/>
    </row>
    <row r="20" spans="1:76" x14ac:dyDescent="0.25">
      <c r="A20" s="28" t="s">
        <v>122</v>
      </c>
      <c r="B20" s="20" t="s">
        <v>122</v>
      </c>
      <c r="C20" s="20" t="s">
        <v>66</v>
      </c>
      <c r="D20" s="20" t="s">
        <v>123</v>
      </c>
      <c r="E20" s="20" t="s">
        <v>124</v>
      </c>
      <c r="F20" s="20" t="s">
        <v>43</v>
      </c>
      <c r="G20" s="20">
        <v>4</v>
      </c>
      <c r="H20" s="20" t="s">
        <v>54</v>
      </c>
      <c r="K20" s="20" t="s">
        <v>105</v>
      </c>
      <c r="L20" s="20">
        <v>5</v>
      </c>
      <c r="M20" s="20">
        <v>145</v>
      </c>
      <c r="P20" s="29">
        <v>197.8</v>
      </c>
      <c r="Q20" s="29"/>
      <c r="R20" s="29">
        <v>209</v>
      </c>
      <c r="S20" s="29">
        <v>55.7</v>
      </c>
      <c r="T20" s="29">
        <v>83.3</v>
      </c>
      <c r="U20" s="29">
        <v>97.3</v>
      </c>
      <c r="V20" s="29">
        <v>41.4</v>
      </c>
      <c r="W20" s="30">
        <v>609578</v>
      </c>
      <c r="X20" s="30">
        <v>423288</v>
      </c>
      <c r="Y20" s="20" t="s">
        <v>121</v>
      </c>
      <c r="Z20" s="20" t="s">
        <v>63</v>
      </c>
      <c r="AA20" s="29">
        <v>44467.3</v>
      </c>
      <c r="AB20" s="20" t="s">
        <v>50</v>
      </c>
      <c r="AC20" s="20" t="s">
        <v>63</v>
      </c>
      <c r="AD20" s="20" t="s">
        <v>64</v>
      </c>
      <c r="AE20" s="20" t="s">
        <v>64</v>
      </c>
      <c r="AF20" s="20" t="s">
        <v>64</v>
      </c>
      <c r="AG20" s="20" t="s">
        <v>106</v>
      </c>
      <c r="AI20" s="20" t="s">
        <v>55</v>
      </c>
      <c r="AJ20" s="20">
        <v>9</v>
      </c>
      <c r="AK20" s="20" t="s">
        <v>74</v>
      </c>
      <c r="AL20" s="30">
        <v>1</v>
      </c>
      <c r="AM20" s="31">
        <v>7960</v>
      </c>
      <c r="AN20" s="19"/>
      <c r="AO20" s="20"/>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c r="BN20" s="23"/>
      <c r="BO20" s="23"/>
      <c r="BP20" s="23"/>
      <c r="BQ20" s="23"/>
      <c r="BR20" s="23"/>
      <c r="BS20" s="23"/>
      <c r="BT20" s="23"/>
      <c r="BU20" s="23"/>
      <c r="BV20" s="23"/>
      <c r="BW20" s="23"/>
      <c r="BX20" s="23"/>
    </row>
    <row r="21" spans="1:76" x14ac:dyDescent="0.25">
      <c r="A21" s="28" t="s">
        <v>125</v>
      </c>
      <c r="B21" s="20" t="s">
        <v>125</v>
      </c>
      <c r="C21" s="20" t="s">
        <v>66</v>
      </c>
      <c r="D21" s="20" t="s">
        <v>126</v>
      </c>
      <c r="E21" s="20" t="s">
        <v>127</v>
      </c>
      <c r="F21" s="20" t="s">
        <v>43</v>
      </c>
      <c r="G21" s="20">
        <v>4</v>
      </c>
      <c r="H21" s="20" t="s">
        <v>54</v>
      </c>
      <c r="K21" s="20" t="s">
        <v>105</v>
      </c>
      <c r="L21" s="20">
        <v>6</v>
      </c>
      <c r="M21" s="20">
        <v>146</v>
      </c>
      <c r="P21" s="29">
        <v>208.2</v>
      </c>
      <c r="Q21" s="29"/>
      <c r="R21" s="29">
        <v>222.9</v>
      </c>
      <c r="S21" s="29">
        <v>57.5</v>
      </c>
      <c r="T21" s="29">
        <v>90.5</v>
      </c>
      <c r="U21" s="29">
        <v>104.2</v>
      </c>
      <c r="V21" s="29">
        <v>41.4</v>
      </c>
      <c r="W21" s="30">
        <v>837756</v>
      </c>
      <c r="X21" s="30">
        <v>542337</v>
      </c>
      <c r="Y21" s="20" t="s">
        <v>128</v>
      </c>
      <c r="Z21" s="20" t="s">
        <v>63</v>
      </c>
      <c r="AA21" s="29">
        <v>49714.400000000001</v>
      </c>
      <c r="AB21" s="20" t="s">
        <v>50</v>
      </c>
      <c r="AC21" s="20" t="s">
        <v>63</v>
      </c>
      <c r="AD21" s="20" t="s">
        <v>64</v>
      </c>
      <c r="AE21" s="20" t="s">
        <v>64</v>
      </c>
      <c r="AF21" s="20" t="s">
        <v>64</v>
      </c>
      <c r="AG21" s="20" t="s">
        <v>106</v>
      </c>
      <c r="AI21" s="20" t="s">
        <v>55</v>
      </c>
      <c r="AJ21" s="20">
        <v>9</v>
      </c>
      <c r="AK21" s="20" t="s">
        <v>69</v>
      </c>
      <c r="AL21" s="30">
        <v>0</v>
      </c>
      <c r="AM21" s="31">
        <v>110</v>
      </c>
      <c r="AN21" s="19"/>
      <c r="AO21" s="20"/>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c r="BN21" s="23"/>
      <c r="BO21" s="23"/>
      <c r="BP21" s="23"/>
      <c r="BQ21" s="23"/>
      <c r="BR21" s="23"/>
      <c r="BS21" s="23"/>
      <c r="BT21" s="23"/>
      <c r="BU21" s="23"/>
      <c r="BV21" s="23"/>
      <c r="BW21" s="23"/>
      <c r="BX21" s="23"/>
    </row>
    <row r="22" spans="1:76" x14ac:dyDescent="0.25">
      <c r="A22" s="28" t="s">
        <v>129</v>
      </c>
      <c r="B22" s="20" t="s">
        <v>129</v>
      </c>
      <c r="C22" s="20" t="s">
        <v>66</v>
      </c>
      <c r="D22" s="20" t="s">
        <v>130</v>
      </c>
      <c r="E22" s="20" t="s">
        <v>131</v>
      </c>
      <c r="F22" s="20" t="s">
        <v>43</v>
      </c>
      <c r="G22" s="20">
        <v>4</v>
      </c>
      <c r="H22" s="20" t="s">
        <v>54</v>
      </c>
      <c r="K22" s="20" t="s">
        <v>105</v>
      </c>
      <c r="L22" s="20">
        <v>6</v>
      </c>
      <c r="M22" s="20">
        <v>153</v>
      </c>
      <c r="P22" s="29">
        <v>208.2</v>
      </c>
      <c r="Q22" s="29"/>
      <c r="R22" s="29">
        <v>247.2</v>
      </c>
      <c r="S22" s="29">
        <v>58.8</v>
      </c>
      <c r="T22" s="29">
        <v>107.9</v>
      </c>
      <c r="U22" s="29">
        <v>121.6</v>
      </c>
      <c r="V22" s="29">
        <v>41.4</v>
      </c>
      <c r="W22" s="30">
        <v>837756</v>
      </c>
      <c r="X22" s="30">
        <v>584225</v>
      </c>
      <c r="Y22" s="20" t="s">
        <v>128</v>
      </c>
      <c r="Z22" s="20" t="s">
        <v>63</v>
      </c>
      <c r="AA22" s="29">
        <v>55031.199999999997</v>
      </c>
      <c r="AB22" s="20" t="s">
        <v>50</v>
      </c>
      <c r="AC22" s="20" t="s">
        <v>63</v>
      </c>
      <c r="AD22" s="20" t="s">
        <v>64</v>
      </c>
      <c r="AE22" s="20" t="s">
        <v>64</v>
      </c>
      <c r="AF22" s="20" t="s">
        <v>64</v>
      </c>
      <c r="AG22" s="20" t="s">
        <v>106</v>
      </c>
      <c r="AI22" s="20" t="s">
        <v>55</v>
      </c>
      <c r="AJ22" s="20">
        <v>9</v>
      </c>
      <c r="AK22" s="20" t="s">
        <v>69</v>
      </c>
      <c r="AL22" s="30">
        <v>0</v>
      </c>
      <c r="AM22" s="31">
        <v>5590</v>
      </c>
      <c r="AN22" s="19"/>
      <c r="AO22" s="20"/>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c r="BN22" s="23"/>
      <c r="BO22" s="23"/>
      <c r="BP22" s="23"/>
      <c r="BQ22" s="23"/>
      <c r="BR22" s="23"/>
      <c r="BS22" s="23"/>
      <c r="BT22" s="23"/>
      <c r="BU22" s="23"/>
      <c r="BV22" s="23"/>
      <c r="BW22" s="23"/>
      <c r="BX22" s="23"/>
    </row>
    <row r="23" spans="1:76" x14ac:dyDescent="0.25">
      <c r="A23" s="28" t="s">
        <v>132</v>
      </c>
      <c r="B23" s="20" t="s">
        <v>132</v>
      </c>
      <c r="C23" s="20" t="s">
        <v>66</v>
      </c>
      <c r="D23" s="20" t="s">
        <v>133</v>
      </c>
      <c r="E23" s="20" t="s">
        <v>134</v>
      </c>
      <c r="F23" s="20" t="s">
        <v>43</v>
      </c>
      <c r="G23" s="20">
        <v>2</v>
      </c>
      <c r="H23" s="20" t="s">
        <v>44</v>
      </c>
      <c r="K23" s="20" t="s">
        <v>105</v>
      </c>
      <c r="L23" s="20">
        <v>5</v>
      </c>
      <c r="M23" s="20">
        <v>140</v>
      </c>
      <c r="P23" s="29"/>
      <c r="Q23" s="29">
        <v>212.43</v>
      </c>
      <c r="R23" s="29">
        <v>218.54</v>
      </c>
      <c r="S23" s="29">
        <v>57.3</v>
      </c>
      <c r="T23" s="29">
        <v>94.03</v>
      </c>
      <c r="U23" s="29">
        <v>97.7</v>
      </c>
      <c r="V23" s="29">
        <v>42.22</v>
      </c>
      <c r="W23" s="30">
        <v>617295</v>
      </c>
      <c r="X23" s="30">
        <v>456357</v>
      </c>
      <c r="Y23" s="20" t="s">
        <v>82</v>
      </c>
      <c r="Z23" s="20" t="s">
        <v>63</v>
      </c>
      <c r="AA23" s="29">
        <v>49856.9</v>
      </c>
      <c r="AB23" s="20" t="s">
        <v>50</v>
      </c>
      <c r="AC23" s="20" t="s">
        <v>63</v>
      </c>
      <c r="AD23" s="20" t="s">
        <v>64</v>
      </c>
      <c r="AE23" s="20" t="s">
        <v>64</v>
      </c>
      <c r="AF23" s="20" t="s">
        <v>64</v>
      </c>
      <c r="AG23" s="20" t="s">
        <v>106</v>
      </c>
      <c r="AI23" s="20" t="s">
        <v>55</v>
      </c>
      <c r="AJ23" s="20">
        <v>10</v>
      </c>
      <c r="AK23" s="20" t="s">
        <v>74</v>
      </c>
      <c r="AL23" s="30">
        <v>28</v>
      </c>
      <c r="AM23" s="31">
        <v>83162</v>
      </c>
      <c r="AN23" s="19" t="s">
        <v>70</v>
      </c>
      <c r="AO23" s="32">
        <v>45571</v>
      </c>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c r="BN23" s="23"/>
      <c r="BO23" s="23"/>
      <c r="BP23" s="23"/>
      <c r="BQ23" s="23"/>
      <c r="BR23" s="23"/>
      <c r="BS23" s="23"/>
      <c r="BT23" s="23"/>
      <c r="BU23" s="23"/>
      <c r="BV23" s="23"/>
      <c r="BW23" s="23"/>
      <c r="BX23" s="23"/>
    </row>
    <row r="24" spans="1:76" x14ac:dyDescent="0.25">
      <c r="A24" s="28" t="s">
        <v>135</v>
      </c>
      <c r="B24" s="20" t="s">
        <v>135</v>
      </c>
      <c r="C24" s="20" t="s">
        <v>66</v>
      </c>
      <c r="D24" s="20" t="s">
        <v>136</v>
      </c>
      <c r="E24" s="20" t="s">
        <v>137</v>
      </c>
      <c r="F24" s="20" t="s">
        <v>43</v>
      </c>
      <c r="G24" s="20">
        <v>2</v>
      </c>
      <c r="H24" s="20" t="s">
        <v>54</v>
      </c>
      <c r="K24" s="20" t="s">
        <v>105</v>
      </c>
      <c r="L24" s="20">
        <v>6</v>
      </c>
      <c r="M24" s="20">
        <v>147</v>
      </c>
      <c r="P24" s="29"/>
      <c r="Q24" s="29">
        <v>212.4</v>
      </c>
      <c r="R24" s="29">
        <v>241.4</v>
      </c>
      <c r="S24" s="29">
        <v>57.14</v>
      </c>
      <c r="T24" s="29">
        <v>106.6</v>
      </c>
      <c r="U24" s="29">
        <v>110.6</v>
      </c>
      <c r="V24" s="29">
        <v>42.13</v>
      </c>
      <c r="W24" s="30">
        <v>696661</v>
      </c>
      <c r="X24" s="30">
        <v>513677</v>
      </c>
      <c r="Y24" s="20" t="s">
        <v>138</v>
      </c>
      <c r="Z24" s="20" t="s">
        <v>63</v>
      </c>
      <c r="AA24" s="29">
        <v>54952.800000000003</v>
      </c>
      <c r="AB24" s="20" t="s">
        <v>50</v>
      </c>
      <c r="AC24" s="20" t="s">
        <v>63</v>
      </c>
      <c r="AD24" s="20" t="s">
        <v>64</v>
      </c>
      <c r="AE24" s="20" t="s">
        <v>64</v>
      </c>
      <c r="AF24" s="20" t="s">
        <v>64</v>
      </c>
      <c r="AG24" s="20" t="s">
        <v>52</v>
      </c>
      <c r="AI24" s="20" t="s">
        <v>55</v>
      </c>
      <c r="AJ24" s="20">
        <v>10</v>
      </c>
      <c r="AK24" s="20" t="s">
        <v>69</v>
      </c>
      <c r="AL24" s="30">
        <v>0</v>
      </c>
      <c r="AM24" s="31">
        <v>30508</v>
      </c>
      <c r="AN24" s="19" t="s">
        <v>1417</v>
      </c>
      <c r="AO24" s="32">
        <v>45571</v>
      </c>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c r="BN24" s="23"/>
      <c r="BO24" s="23"/>
      <c r="BP24" s="23"/>
      <c r="BQ24" s="23"/>
      <c r="BR24" s="23"/>
      <c r="BS24" s="23"/>
      <c r="BT24" s="23"/>
      <c r="BU24" s="23"/>
      <c r="BV24" s="23"/>
      <c r="BW24" s="23"/>
      <c r="BX24" s="23"/>
    </row>
    <row r="25" spans="1:76" x14ac:dyDescent="0.25">
      <c r="A25" s="28" t="s">
        <v>139</v>
      </c>
      <c r="B25" s="20" t="s">
        <v>139</v>
      </c>
      <c r="C25" s="20" t="s">
        <v>66</v>
      </c>
      <c r="D25" s="20" t="s">
        <v>140</v>
      </c>
      <c r="E25" s="20" t="s">
        <v>141</v>
      </c>
      <c r="F25" s="20" t="s">
        <v>43</v>
      </c>
      <c r="G25" s="20">
        <v>4</v>
      </c>
      <c r="H25" s="20" t="s">
        <v>44</v>
      </c>
      <c r="K25" s="20" t="s">
        <v>61</v>
      </c>
      <c r="L25" s="20">
        <v>6</v>
      </c>
      <c r="M25" s="20">
        <v>138</v>
      </c>
      <c r="P25" s="29">
        <v>261.7</v>
      </c>
      <c r="Q25" s="29"/>
      <c r="R25" s="29">
        <v>238.6</v>
      </c>
      <c r="S25" s="29">
        <v>79</v>
      </c>
      <c r="T25" s="29">
        <v>104.6</v>
      </c>
      <c r="U25" s="29">
        <v>112.5</v>
      </c>
      <c r="V25" s="70">
        <v>47.05</v>
      </c>
      <c r="W25" s="30">
        <v>1267658</v>
      </c>
      <c r="X25" s="30">
        <v>868621</v>
      </c>
      <c r="Y25" s="20" t="s">
        <v>142</v>
      </c>
      <c r="Z25" s="20" t="s">
        <v>143</v>
      </c>
      <c r="AA25" s="29">
        <v>66179.399999999994</v>
      </c>
      <c r="AB25" s="20" t="s">
        <v>50</v>
      </c>
      <c r="AC25" s="20" t="s">
        <v>143</v>
      </c>
      <c r="AD25" s="20" t="s">
        <v>106</v>
      </c>
      <c r="AE25" s="20" t="s">
        <v>106</v>
      </c>
      <c r="AF25" s="20" t="s">
        <v>106</v>
      </c>
      <c r="AG25" s="20" t="s">
        <v>106</v>
      </c>
      <c r="AI25" s="20" t="s">
        <v>55</v>
      </c>
      <c r="AJ25" s="20">
        <v>10</v>
      </c>
      <c r="AK25" s="20" t="s">
        <v>69</v>
      </c>
      <c r="AL25" s="30">
        <v>0</v>
      </c>
      <c r="AM25" s="31">
        <v>27682</v>
      </c>
      <c r="AN25" s="19" t="s">
        <v>70</v>
      </c>
      <c r="AO25" s="32">
        <v>45571</v>
      </c>
      <c r="AP25" s="23"/>
      <c r="AQ25" s="23"/>
      <c r="AR25" s="23"/>
      <c r="AS25" s="23"/>
      <c r="AT25" s="23"/>
      <c r="AU25" s="23"/>
      <c r="AV25" s="23"/>
      <c r="AW25" s="23"/>
      <c r="AX25" s="23"/>
      <c r="AY25" s="23"/>
      <c r="AZ25" s="23"/>
      <c r="BA25" s="23"/>
      <c r="BB25" s="23"/>
      <c r="BC25" s="23"/>
      <c r="BD25" s="23"/>
      <c r="BE25" s="23"/>
      <c r="BF25" s="23"/>
      <c r="BG25" s="23"/>
      <c r="BH25" s="23"/>
      <c r="BI25" s="23"/>
      <c r="BJ25" s="23"/>
      <c r="BK25" s="23"/>
      <c r="BL25" s="23"/>
      <c r="BM25" s="23"/>
      <c r="BN25" s="23"/>
      <c r="BO25" s="23"/>
      <c r="BP25" s="23"/>
      <c r="BQ25" s="23"/>
      <c r="BR25" s="23"/>
      <c r="BS25" s="23"/>
      <c r="BT25" s="23"/>
      <c r="BU25" s="23"/>
      <c r="BV25" s="23"/>
      <c r="BW25" s="23"/>
      <c r="BX25" s="23"/>
    </row>
    <row r="26" spans="1:76" x14ac:dyDescent="0.25">
      <c r="A26" s="28" t="s">
        <v>144</v>
      </c>
      <c r="B26" s="20" t="s">
        <v>144</v>
      </c>
      <c r="C26" s="20" t="s">
        <v>66</v>
      </c>
      <c r="D26" s="20" t="s">
        <v>145</v>
      </c>
      <c r="E26" s="20" t="s">
        <v>146</v>
      </c>
      <c r="F26" s="20" t="s">
        <v>147</v>
      </c>
      <c r="G26" s="20">
        <v>4</v>
      </c>
      <c r="H26" s="20" t="s">
        <v>44</v>
      </c>
      <c r="K26" s="20" t="s">
        <v>81</v>
      </c>
      <c r="L26" s="20">
        <v>3</v>
      </c>
      <c r="M26" s="20">
        <v>130</v>
      </c>
      <c r="P26" s="29">
        <v>139.1</v>
      </c>
      <c r="Q26" s="29"/>
      <c r="R26" s="29">
        <v>148</v>
      </c>
      <c r="S26" s="29">
        <v>47.9</v>
      </c>
      <c r="T26" s="29">
        <v>44</v>
      </c>
      <c r="U26" s="29">
        <v>51.8</v>
      </c>
      <c r="V26" s="29">
        <v>26</v>
      </c>
      <c r="W26" s="30">
        <v>310852</v>
      </c>
      <c r="X26" s="30">
        <v>271166</v>
      </c>
      <c r="Y26" s="20" t="s">
        <v>138</v>
      </c>
      <c r="Z26" s="20" t="s">
        <v>63</v>
      </c>
      <c r="AA26" s="29">
        <v>22812.3</v>
      </c>
      <c r="AB26" s="20" t="s">
        <v>50</v>
      </c>
      <c r="AC26" s="20" t="s">
        <v>63</v>
      </c>
      <c r="AD26" s="20" t="s">
        <v>54</v>
      </c>
      <c r="AE26" s="20" t="s">
        <v>44</v>
      </c>
      <c r="AF26" s="20" t="s">
        <v>52</v>
      </c>
      <c r="AG26" s="20" t="s">
        <v>52</v>
      </c>
      <c r="AI26" s="20" t="s">
        <v>55</v>
      </c>
      <c r="AJ26" s="20" t="s">
        <v>47</v>
      </c>
      <c r="AK26" s="20" t="s">
        <v>69</v>
      </c>
      <c r="AL26" s="30">
        <v>0</v>
      </c>
      <c r="AM26" s="31">
        <v>768</v>
      </c>
      <c r="AN26" s="19"/>
      <c r="AO26" s="20"/>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c r="BN26" s="23"/>
      <c r="BO26" s="23"/>
      <c r="BP26" s="23"/>
      <c r="BQ26" s="23"/>
      <c r="BR26" s="23"/>
      <c r="BS26" s="23"/>
      <c r="BT26" s="23"/>
      <c r="BU26" s="23"/>
      <c r="BV26" s="23"/>
      <c r="BW26" s="23"/>
      <c r="BX26" s="23"/>
    </row>
    <row r="27" spans="1:76" x14ac:dyDescent="0.25">
      <c r="A27" s="28" t="s">
        <v>148</v>
      </c>
      <c r="B27" s="20" t="s">
        <v>148</v>
      </c>
      <c r="C27" s="20" t="s">
        <v>149</v>
      </c>
      <c r="D27" s="20" t="s">
        <v>150</v>
      </c>
      <c r="E27" s="20" t="s">
        <v>150</v>
      </c>
      <c r="F27" s="20" t="s">
        <v>151</v>
      </c>
      <c r="G27" s="20">
        <v>1</v>
      </c>
      <c r="H27" s="20" t="s">
        <v>106</v>
      </c>
      <c r="K27" s="20" t="s">
        <v>152</v>
      </c>
      <c r="L27" s="20" t="s">
        <v>153</v>
      </c>
      <c r="M27" s="20">
        <v>59</v>
      </c>
      <c r="P27" s="29">
        <v>34.799999999999997</v>
      </c>
      <c r="Q27" s="29"/>
      <c r="R27" s="29">
        <v>23</v>
      </c>
      <c r="S27" s="29">
        <v>8.1</v>
      </c>
      <c r="T27" s="29">
        <v>6.6</v>
      </c>
      <c r="U27" s="29">
        <v>6.6</v>
      </c>
      <c r="V27" s="29">
        <v>5.3</v>
      </c>
      <c r="W27" s="30">
        <v>1510</v>
      </c>
      <c r="X27" s="30">
        <v>1510</v>
      </c>
      <c r="Y27" s="20" t="s">
        <v>48</v>
      </c>
      <c r="Z27" s="20" t="s">
        <v>154</v>
      </c>
      <c r="AA27" s="29">
        <v>1254.4000000000001</v>
      </c>
      <c r="AB27" s="20" t="s">
        <v>155</v>
      </c>
      <c r="AC27" s="20" t="s">
        <v>156</v>
      </c>
      <c r="AD27" s="20" t="s">
        <v>152</v>
      </c>
      <c r="AE27" s="20" t="s">
        <v>68</v>
      </c>
      <c r="AF27" s="20" t="s">
        <v>68</v>
      </c>
      <c r="AG27" s="20" t="s">
        <v>68</v>
      </c>
      <c r="AH27" s="22"/>
      <c r="AI27" s="20" t="s">
        <v>152</v>
      </c>
      <c r="AJ27" s="20">
        <v>1</v>
      </c>
      <c r="AK27" s="20" t="s">
        <v>74</v>
      </c>
      <c r="AL27" s="30">
        <v>137</v>
      </c>
      <c r="AM27" s="31">
        <v>18</v>
      </c>
      <c r="AN27" s="19"/>
      <c r="AO27" s="20"/>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c r="BN27" s="23"/>
      <c r="BO27" s="23"/>
      <c r="BP27" s="23"/>
      <c r="BQ27" s="23"/>
      <c r="BR27" s="23"/>
      <c r="BS27" s="23"/>
      <c r="BT27" s="23"/>
      <c r="BU27" s="23"/>
      <c r="BV27" s="23"/>
      <c r="BW27" s="23"/>
      <c r="BX27" s="23"/>
    </row>
    <row r="28" spans="1:76" x14ac:dyDescent="0.25">
      <c r="A28" s="28" t="s">
        <v>157</v>
      </c>
      <c r="B28" s="20" t="s">
        <v>157</v>
      </c>
      <c r="C28" s="20" t="s">
        <v>158</v>
      </c>
      <c r="D28" s="20" t="s">
        <v>159</v>
      </c>
      <c r="E28" s="20" t="s">
        <v>160</v>
      </c>
      <c r="F28" s="20" t="s">
        <v>151</v>
      </c>
      <c r="G28" s="20">
        <v>1</v>
      </c>
      <c r="H28" s="20" t="s">
        <v>106</v>
      </c>
      <c r="K28" s="20" t="s">
        <v>152</v>
      </c>
      <c r="L28" s="20" t="s">
        <v>153</v>
      </c>
      <c r="M28" s="20">
        <v>69</v>
      </c>
      <c r="P28" s="29">
        <v>24.4</v>
      </c>
      <c r="Q28" s="29"/>
      <c r="R28" s="29">
        <v>19.3</v>
      </c>
      <c r="S28" s="29">
        <v>6.7</v>
      </c>
      <c r="T28" s="29">
        <v>4.0999999999999996</v>
      </c>
      <c r="U28" s="29">
        <v>4.0999999999999996</v>
      </c>
      <c r="V28" s="29">
        <v>6.6</v>
      </c>
      <c r="W28" s="30">
        <v>1500</v>
      </c>
      <c r="X28" s="30">
        <v>1500</v>
      </c>
      <c r="Y28" s="20" t="s">
        <v>48</v>
      </c>
      <c r="Z28" s="20" t="s">
        <v>154</v>
      </c>
      <c r="AA28" s="29">
        <v>834.6</v>
      </c>
      <c r="AB28" s="20" t="s">
        <v>50</v>
      </c>
      <c r="AC28" s="20" t="s">
        <v>156</v>
      </c>
      <c r="AD28" s="20" t="s">
        <v>152</v>
      </c>
      <c r="AE28" s="20" t="s">
        <v>68</v>
      </c>
      <c r="AF28" s="20" t="s">
        <v>68</v>
      </c>
      <c r="AG28" s="20" t="s">
        <v>68</v>
      </c>
      <c r="AI28" s="20" t="s">
        <v>152</v>
      </c>
      <c r="AJ28" s="20">
        <v>1</v>
      </c>
      <c r="AK28" s="20" t="s">
        <v>74</v>
      </c>
      <c r="AL28" s="30">
        <v>722</v>
      </c>
      <c r="AM28" s="31">
        <v>462</v>
      </c>
      <c r="AN28" s="19"/>
      <c r="AO28" s="20"/>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c r="BN28" s="23"/>
      <c r="BO28" s="23"/>
      <c r="BP28" s="23"/>
      <c r="BQ28" s="23"/>
      <c r="BR28" s="23"/>
      <c r="BS28" s="23"/>
      <c r="BT28" s="23"/>
      <c r="BU28" s="23"/>
      <c r="BV28" s="23"/>
      <c r="BW28" s="23"/>
      <c r="BX28" s="23"/>
    </row>
    <row r="29" spans="1:76" x14ac:dyDescent="0.25">
      <c r="A29" s="28" t="s">
        <v>162</v>
      </c>
      <c r="B29" s="20" t="s">
        <v>162</v>
      </c>
      <c r="C29" s="20" t="s">
        <v>158</v>
      </c>
      <c r="D29" s="20" t="s">
        <v>163</v>
      </c>
      <c r="E29" s="20" t="s">
        <v>164</v>
      </c>
      <c r="F29" s="20" t="s">
        <v>151</v>
      </c>
      <c r="G29" s="20">
        <v>1</v>
      </c>
      <c r="H29" s="20" t="s">
        <v>106</v>
      </c>
      <c r="K29" s="20" t="s">
        <v>152</v>
      </c>
      <c r="L29" s="20" t="s">
        <v>153</v>
      </c>
      <c r="M29" s="20">
        <v>69</v>
      </c>
      <c r="P29" s="29">
        <v>31.4</v>
      </c>
      <c r="Q29" s="29"/>
      <c r="R29" s="29">
        <v>22</v>
      </c>
      <c r="S29" s="29">
        <v>8</v>
      </c>
      <c r="T29" s="29">
        <v>5.6</v>
      </c>
      <c r="U29" s="29">
        <v>5.6</v>
      </c>
      <c r="V29" s="29">
        <v>8.8000000000000007</v>
      </c>
      <c r="W29" s="30">
        <v>2200</v>
      </c>
      <c r="X29" s="30">
        <v>2200</v>
      </c>
      <c r="Y29" s="20" t="s">
        <v>48</v>
      </c>
      <c r="Z29" s="20" t="s">
        <v>154</v>
      </c>
      <c r="AA29" s="29">
        <v>1118.3</v>
      </c>
      <c r="AB29" s="20" t="s">
        <v>50</v>
      </c>
      <c r="AC29" s="20" t="s">
        <v>156</v>
      </c>
      <c r="AD29" s="20" t="s">
        <v>152</v>
      </c>
      <c r="AE29" s="20" t="s">
        <v>68</v>
      </c>
      <c r="AF29" s="20" t="s">
        <v>68</v>
      </c>
      <c r="AG29" s="20" t="s">
        <v>68</v>
      </c>
      <c r="AI29" s="20" t="s">
        <v>152</v>
      </c>
      <c r="AJ29" s="20">
        <v>1</v>
      </c>
      <c r="AK29" s="20" t="s">
        <v>74</v>
      </c>
      <c r="AL29" s="30">
        <v>1729</v>
      </c>
      <c r="AM29" s="31">
        <v>11230</v>
      </c>
      <c r="AN29" s="19"/>
      <c r="AO29" s="20"/>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c r="BN29" s="23"/>
      <c r="BO29" s="23"/>
      <c r="BP29" s="23"/>
      <c r="BQ29" s="23"/>
      <c r="BR29" s="23"/>
      <c r="BS29" s="23"/>
      <c r="BT29" s="23"/>
      <c r="BU29" s="23"/>
      <c r="BV29" s="23"/>
      <c r="BW29" s="23"/>
      <c r="BX29" s="23"/>
    </row>
    <row r="30" spans="1:76" x14ac:dyDescent="0.25">
      <c r="A30" s="28" t="s">
        <v>165</v>
      </c>
      <c r="B30" s="20" t="s">
        <v>165</v>
      </c>
      <c r="C30" s="20" t="s">
        <v>166</v>
      </c>
      <c r="D30" s="20" t="s">
        <v>167</v>
      </c>
      <c r="E30" s="20" t="s">
        <v>168</v>
      </c>
      <c r="F30" s="20" t="s">
        <v>151</v>
      </c>
      <c r="G30" s="20">
        <v>1</v>
      </c>
      <c r="H30" s="20" t="s">
        <v>106</v>
      </c>
      <c r="K30" s="20" t="s">
        <v>152</v>
      </c>
      <c r="L30" s="20" t="s">
        <v>153</v>
      </c>
      <c r="M30" s="20">
        <v>70</v>
      </c>
      <c r="P30" s="29">
        <v>32.799999999999997</v>
      </c>
      <c r="Q30" s="29"/>
      <c r="R30" s="29">
        <v>24.9</v>
      </c>
      <c r="S30" s="29">
        <v>8.4</v>
      </c>
      <c r="T30" s="29">
        <v>6.8</v>
      </c>
      <c r="U30" s="29">
        <v>6.8</v>
      </c>
      <c r="V30" s="29">
        <v>11.8</v>
      </c>
      <c r="W30" s="30">
        <v>3250</v>
      </c>
      <c r="X30" s="30">
        <v>3140</v>
      </c>
      <c r="Y30" s="20" t="s">
        <v>48</v>
      </c>
      <c r="Z30" s="20" t="s">
        <v>154</v>
      </c>
      <c r="AA30" s="29">
        <v>1279.7</v>
      </c>
      <c r="AB30" s="20" t="s">
        <v>50</v>
      </c>
      <c r="AC30" s="20" t="s">
        <v>156</v>
      </c>
      <c r="AD30" s="20" t="s">
        <v>152</v>
      </c>
      <c r="AE30" s="20" t="s">
        <v>68</v>
      </c>
      <c r="AF30" s="20" t="s">
        <v>68</v>
      </c>
      <c r="AG30" s="20" t="s">
        <v>68</v>
      </c>
      <c r="AI30" s="20" t="s">
        <v>152</v>
      </c>
      <c r="AJ30" s="20">
        <v>2</v>
      </c>
      <c r="AK30" s="20" t="s">
        <v>74</v>
      </c>
      <c r="AL30" s="30">
        <v>298</v>
      </c>
      <c r="AM30" s="31">
        <v>3368</v>
      </c>
      <c r="AN30" s="19"/>
      <c r="AO30" s="20"/>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c r="BN30" s="23"/>
      <c r="BO30" s="23"/>
      <c r="BP30" s="23"/>
      <c r="BQ30" s="23"/>
      <c r="BR30" s="23"/>
      <c r="BS30" s="23"/>
      <c r="BT30" s="23"/>
      <c r="BU30" s="23"/>
      <c r="BV30" s="23"/>
      <c r="BW30" s="23"/>
      <c r="BX30" s="23"/>
    </row>
    <row r="31" spans="1:76" x14ac:dyDescent="0.25">
      <c r="A31" s="28" t="s">
        <v>169</v>
      </c>
      <c r="B31" s="20" t="s">
        <v>169</v>
      </c>
      <c r="C31" s="20" t="s">
        <v>170</v>
      </c>
      <c r="D31" s="20" t="s">
        <v>171</v>
      </c>
      <c r="E31" s="20" t="s">
        <v>171</v>
      </c>
      <c r="F31" s="20" t="s">
        <v>151</v>
      </c>
      <c r="G31" s="20">
        <v>2</v>
      </c>
      <c r="H31" s="20" t="s">
        <v>106</v>
      </c>
      <c r="K31" s="20" t="s">
        <v>45</v>
      </c>
      <c r="L31" s="20" t="s">
        <v>153</v>
      </c>
      <c r="M31" s="20">
        <v>77</v>
      </c>
      <c r="P31" s="29">
        <v>49</v>
      </c>
      <c r="Q31" s="29"/>
      <c r="R31" s="29">
        <v>36.799999999999997</v>
      </c>
      <c r="S31" s="29">
        <v>14.5</v>
      </c>
      <c r="T31" s="29">
        <v>14</v>
      </c>
      <c r="U31" s="29">
        <v>7.9</v>
      </c>
      <c r="V31" s="29">
        <v>12.9</v>
      </c>
      <c r="W31" s="30">
        <v>6000</v>
      </c>
      <c r="X31" s="30">
        <v>4300</v>
      </c>
      <c r="Y31" s="20" t="s">
        <v>48</v>
      </c>
      <c r="Z31" s="20" t="s">
        <v>154</v>
      </c>
      <c r="AA31" s="29">
        <v>2466.8000000000002</v>
      </c>
      <c r="AB31" s="20" t="s">
        <v>50</v>
      </c>
      <c r="AC31" s="20" t="s">
        <v>156</v>
      </c>
      <c r="AD31" s="20" t="s">
        <v>152</v>
      </c>
      <c r="AE31" s="20" t="s">
        <v>68</v>
      </c>
      <c r="AF31" s="20" t="s">
        <v>68</v>
      </c>
      <c r="AG31" s="20" t="s">
        <v>68</v>
      </c>
      <c r="AI31" s="20" t="s">
        <v>45</v>
      </c>
      <c r="AJ31" s="20">
        <v>3</v>
      </c>
      <c r="AK31" s="20" t="s">
        <v>74</v>
      </c>
      <c r="AL31" s="30">
        <v>169</v>
      </c>
      <c r="AM31" s="31">
        <v>15548</v>
      </c>
      <c r="AN31" s="19"/>
      <c r="AO31" s="20"/>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c r="BN31" s="23"/>
      <c r="BO31" s="23"/>
      <c r="BP31" s="23"/>
      <c r="BQ31" s="23"/>
      <c r="BR31" s="23"/>
      <c r="BS31" s="23"/>
      <c r="BT31" s="23"/>
      <c r="BU31" s="23"/>
      <c r="BV31" s="23"/>
      <c r="BW31" s="23"/>
      <c r="BX31" s="23"/>
    </row>
    <row r="32" spans="1:76" x14ac:dyDescent="0.25">
      <c r="A32" s="28" t="s">
        <v>172</v>
      </c>
      <c r="B32" s="20" t="s">
        <v>172</v>
      </c>
      <c r="C32" s="20" t="s">
        <v>170</v>
      </c>
      <c r="D32" s="20" t="s">
        <v>173</v>
      </c>
      <c r="E32" s="20" t="s">
        <v>173</v>
      </c>
      <c r="F32" s="20" t="s">
        <v>151</v>
      </c>
      <c r="G32" s="20">
        <v>2</v>
      </c>
      <c r="H32" s="20" t="s">
        <v>64</v>
      </c>
      <c r="K32" s="20" t="s">
        <v>45</v>
      </c>
      <c r="L32" s="20" t="s">
        <v>153</v>
      </c>
      <c r="M32" s="20">
        <v>97</v>
      </c>
      <c r="P32" s="29">
        <v>49</v>
      </c>
      <c r="Q32" s="29"/>
      <c r="R32" s="29">
        <v>36.799999999999997</v>
      </c>
      <c r="S32" s="29">
        <v>14.5</v>
      </c>
      <c r="T32" s="29">
        <v>16.7</v>
      </c>
      <c r="U32" s="29">
        <v>16.7</v>
      </c>
      <c r="V32" s="29">
        <v>12.9</v>
      </c>
      <c r="W32" s="30">
        <v>6000</v>
      </c>
      <c r="X32" s="30">
        <v>4300</v>
      </c>
      <c r="Y32" s="20" t="s">
        <v>48</v>
      </c>
      <c r="Z32" s="20" t="s">
        <v>154</v>
      </c>
      <c r="AA32" s="29">
        <v>2468.5</v>
      </c>
      <c r="AB32" s="20" t="s">
        <v>50</v>
      </c>
      <c r="AC32" s="20" t="s">
        <v>156</v>
      </c>
      <c r="AD32" s="20" t="s">
        <v>152</v>
      </c>
      <c r="AE32" s="20" t="s">
        <v>68</v>
      </c>
      <c r="AF32" s="20" t="s">
        <v>68</v>
      </c>
      <c r="AG32" s="20" t="s">
        <v>68</v>
      </c>
      <c r="AI32" s="20" t="s">
        <v>45</v>
      </c>
      <c r="AJ32" s="20">
        <v>4</v>
      </c>
      <c r="AK32" s="20" t="s">
        <v>74</v>
      </c>
      <c r="AL32" s="30">
        <v>24</v>
      </c>
      <c r="AM32" s="31">
        <v>0</v>
      </c>
      <c r="AN32" s="19"/>
      <c r="AO32" s="20"/>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c r="BN32" s="23"/>
      <c r="BO32" s="23"/>
      <c r="BP32" s="23"/>
      <c r="BQ32" s="23"/>
      <c r="BR32" s="23"/>
      <c r="BS32" s="23"/>
      <c r="BT32" s="23"/>
      <c r="BU32" s="23"/>
      <c r="BV32" s="23"/>
      <c r="BW32" s="23"/>
      <c r="BX32" s="23"/>
    </row>
    <row r="33" spans="1:76" x14ac:dyDescent="0.25">
      <c r="A33" s="28" t="s">
        <v>174</v>
      </c>
      <c r="B33" s="20" t="s">
        <v>174</v>
      </c>
      <c r="C33" s="20" t="s">
        <v>170</v>
      </c>
      <c r="D33" s="20" t="s">
        <v>175</v>
      </c>
      <c r="E33" s="20" t="s">
        <v>176</v>
      </c>
      <c r="F33" s="20" t="s">
        <v>151</v>
      </c>
      <c r="G33" s="20">
        <v>2</v>
      </c>
      <c r="H33" s="20" t="s">
        <v>64</v>
      </c>
      <c r="K33" s="20" t="s">
        <v>45</v>
      </c>
      <c r="L33" s="20" t="s">
        <v>153</v>
      </c>
      <c r="M33" s="20">
        <v>97</v>
      </c>
      <c r="P33" s="29">
        <v>49.5</v>
      </c>
      <c r="Q33" s="29"/>
      <c r="R33" s="29">
        <v>35.1</v>
      </c>
      <c r="S33" s="29">
        <v>14.5</v>
      </c>
      <c r="T33" s="29">
        <v>14</v>
      </c>
      <c r="U33" s="29">
        <v>14</v>
      </c>
      <c r="V33" s="29">
        <v>12.9</v>
      </c>
      <c r="W33" s="30">
        <v>8500</v>
      </c>
      <c r="X33" s="30">
        <v>8500</v>
      </c>
      <c r="Y33" s="20" t="s">
        <v>48</v>
      </c>
      <c r="Z33" s="20" t="s">
        <v>154</v>
      </c>
      <c r="AA33" s="29">
        <v>2386</v>
      </c>
      <c r="AB33" s="20" t="s">
        <v>50</v>
      </c>
      <c r="AC33" s="20" t="s">
        <v>156</v>
      </c>
      <c r="AD33" s="20" t="s">
        <v>152</v>
      </c>
      <c r="AE33" s="20" t="s">
        <v>68</v>
      </c>
      <c r="AF33" s="20" t="s">
        <v>68</v>
      </c>
      <c r="AG33" s="20" t="s">
        <v>68</v>
      </c>
      <c r="AI33" s="20" t="s">
        <v>45</v>
      </c>
      <c r="AJ33" s="20">
        <v>5</v>
      </c>
      <c r="AK33" s="20" t="s">
        <v>74</v>
      </c>
      <c r="AL33" s="30">
        <v>38</v>
      </c>
      <c r="AM33" s="31">
        <v>110</v>
      </c>
      <c r="AN33" s="19"/>
      <c r="AO33" s="20"/>
      <c r="AP33" s="23"/>
      <c r="AQ33" s="23"/>
      <c r="AR33" s="23"/>
      <c r="AS33" s="23"/>
      <c r="AT33" s="23"/>
      <c r="AU33" s="23"/>
      <c r="AV33" s="23"/>
      <c r="AW33" s="23"/>
      <c r="AX33" s="23"/>
      <c r="AY33" s="23"/>
      <c r="AZ33" s="23"/>
      <c r="BA33" s="23"/>
      <c r="BB33" s="23"/>
      <c r="BC33" s="23"/>
      <c r="BD33" s="23"/>
      <c r="BE33" s="23"/>
      <c r="BF33" s="23"/>
      <c r="BG33" s="23"/>
      <c r="BH33" s="23"/>
      <c r="BI33" s="23"/>
      <c r="BJ33" s="23"/>
      <c r="BK33" s="23"/>
      <c r="BL33" s="23"/>
      <c r="BM33" s="23"/>
      <c r="BN33" s="23"/>
      <c r="BO33" s="23"/>
      <c r="BP33" s="23"/>
      <c r="BQ33" s="23"/>
      <c r="BR33" s="23"/>
      <c r="BS33" s="23"/>
      <c r="BT33" s="23"/>
      <c r="BU33" s="23"/>
      <c r="BV33" s="23"/>
      <c r="BW33" s="23"/>
      <c r="BX33" s="23"/>
    </row>
    <row r="34" spans="1:76" x14ac:dyDescent="0.25">
      <c r="A34" s="28" t="s">
        <v>177</v>
      </c>
      <c r="B34" s="20" t="s">
        <v>177</v>
      </c>
      <c r="C34" s="20" t="s">
        <v>170</v>
      </c>
      <c r="D34" s="20" t="s">
        <v>178</v>
      </c>
      <c r="E34" s="20" t="s">
        <v>179</v>
      </c>
      <c r="F34" s="20" t="s">
        <v>151</v>
      </c>
      <c r="G34" s="20">
        <v>2</v>
      </c>
      <c r="H34" s="20" t="s">
        <v>64</v>
      </c>
      <c r="K34" s="20" t="s">
        <v>45</v>
      </c>
      <c r="L34" s="20" t="s">
        <v>46</v>
      </c>
      <c r="M34" s="20">
        <v>98</v>
      </c>
      <c r="P34" s="29">
        <v>44.1</v>
      </c>
      <c r="Q34" s="29"/>
      <c r="R34" s="29">
        <v>43</v>
      </c>
      <c r="S34" s="29">
        <v>15</v>
      </c>
      <c r="T34" s="29">
        <v>16.7</v>
      </c>
      <c r="U34" s="29">
        <v>16.7</v>
      </c>
      <c r="V34" s="29">
        <v>15.4</v>
      </c>
      <c r="W34" s="30">
        <v>9000</v>
      </c>
      <c r="X34" s="30">
        <v>9000</v>
      </c>
      <c r="Y34" s="20" t="s">
        <v>48</v>
      </c>
      <c r="Z34" s="20" t="s">
        <v>154</v>
      </c>
      <c r="AA34" s="29">
        <v>2595.8000000000002</v>
      </c>
      <c r="AB34" s="20" t="s">
        <v>50</v>
      </c>
      <c r="AC34" s="20" t="s">
        <v>156</v>
      </c>
      <c r="AD34" s="20" t="s">
        <v>152</v>
      </c>
      <c r="AE34" s="20" t="s">
        <v>68</v>
      </c>
      <c r="AF34" s="20" t="s">
        <v>68</v>
      </c>
      <c r="AG34" s="20" t="s">
        <v>68</v>
      </c>
      <c r="AI34" s="20" t="s">
        <v>45</v>
      </c>
      <c r="AJ34" s="20">
        <v>6</v>
      </c>
      <c r="AK34" s="20" t="s">
        <v>74</v>
      </c>
      <c r="AL34" s="30">
        <v>16</v>
      </c>
      <c r="AM34" s="31">
        <v>60</v>
      </c>
      <c r="AN34" s="19"/>
      <c r="AO34" s="20"/>
      <c r="AP34" s="23"/>
      <c r="AQ34" s="23"/>
      <c r="AR34" s="23"/>
      <c r="AS34" s="23"/>
      <c r="AT34" s="23"/>
      <c r="AU34" s="23"/>
      <c r="AV34" s="23"/>
      <c r="AW34" s="23"/>
      <c r="AX34" s="23"/>
      <c r="AY34" s="23"/>
      <c r="AZ34" s="23"/>
      <c r="BA34" s="23"/>
      <c r="BB34" s="23"/>
      <c r="BC34" s="23"/>
      <c r="BD34" s="23"/>
      <c r="BE34" s="23"/>
      <c r="BF34" s="23"/>
      <c r="BG34" s="23"/>
      <c r="BH34" s="23"/>
      <c r="BI34" s="23"/>
      <c r="BJ34" s="23"/>
      <c r="BK34" s="23"/>
      <c r="BL34" s="23"/>
      <c r="BM34" s="23"/>
      <c r="BN34" s="23"/>
      <c r="BO34" s="23"/>
      <c r="BP34" s="23"/>
      <c r="BQ34" s="23"/>
      <c r="BR34" s="23"/>
      <c r="BS34" s="23"/>
      <c r="BT34" s="23"/>
      <c r="BU34" s="23"/>
      <c r="BV34" s="23"/>
      <c r="BW34" s="23"/>
      <c r="BX34" s="23"/>
    </row>
    <row r="35" spans="1:76" x14ac:dyDescent="0.25">
      <c r="A35" s="28" t="s">
        <v>180</v>
      </c>
      <c r="B35" s="20" t="s">
        <v>180</v>
      </c>
      <c r="C35" s="20" t="s">
        <v>166</v>
      </c>
      <c r="D35" s="20" t="s">
        <v>181</v>
      </c>
      <c r="E35" s="20" t="s">
        <v>182</v>
      </c>
      <c r="F35" s="20" t="s">
        <v>147</v>
      </c>
      <c r="G35" s="20">
        <v>2</v>
      </c>
      <c r="H35" s="20" t="s">
        <v>64</v>
      </c>
      <c r="K35" s="20" t="s">
        <v>45</v>
      </c>
      <c r="L35" s="20" t="s">
        <v>153</v>
      </c>
      <c r="M35" s="20">
        <v>97</v>
      </c>
      <c r="P35" s="29">
        <v>46.7</v>
      </c>
      <c r="Q35" s="29"/>
      <c r="R35" s="29">
        <v>41.5</v>
      </c>
      <c r="S35" s="29">
        <v>14.5</v>
      </c>
      <c r="T35" s="29">
        <v>16.7</v>
      </c>
      <c r="U35" s="29">
        <v>16.7</v>
      </c>
      <c r="V35" s="29">
        <v>12.9</v>
      </c>
      <c r="W35" s="30">
        <v>8950</v>
      </c>
      <c r="X35" s="30">
        <v>8500</v>
      </c>
      <c r="Y35" s="20" t="s">
        <v>48</v>
      </c>
      <c r="Z35" s="20" t="s">
        <v>154</v>
      </c>
      <c r="AA35" s="29">
        <v>2635.4</v>
      </c>
      <c r="AB35" s="20" t="s">
        <v>50</v>
      </c>
      <c r="AC35" s="20" t="s">
        <v>156</v>
      </c>
      <c r="AD35" s="20" t="s">
        <v>152</v>
      </c>
      <c r="AE35" s="20" t="s">
        <v>68</v>
      </c>
      <c r="AF35" s="20" t="s">
        <v>68</v>
      </c>
      <c r="AG35" s="20" t="s">
        <v>68</v>
      </c>
      <c r="AI35" s="20" t="s">
        <v>45</v>
      </c>
      <c r="AJ35" s="20">
        <v>4</v>
      </c>
      <c r="AK35" s="20" t="s">
        <v>74</v>
      </c>
      <c r="AL35" s="30">
        <v>1</v>
      </c>
      <c r="AM35" s="31">
        <v>140</v>
      </c>
      <c r="AN35" s="19"/>
      <c r="AO35" s="20"/>
      <c r="AP35" s="23"/>
      <c r="AQ35" s="23"/>
      <c r="AR35" s="23"/>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Q35" s="23"/>
      <c r="BR35" s="23"/>
      <c r="BS35" s="23"/>
      <c r="BT35" s="23"/>
      <c r="BU35" s="23"/>
      <c r="BV35" s="23"/>
      <c r="BW35" s="23"/>
      <c r="BX35" s="23"/>
    </row>
    <row r="36" spans="1:76" x14ac:dyDescent="0.25">
      <c r="A36" s="28" t="s">
        <v>183</v>
      </c>
      <c r="B36" s="20" t="s">
        <v>183</v>
      </c>
      <c r="C36" s="20" t="s">
        <v>184</v>
      </c>
      <c r="D36" s="20" t="s">
        <v>185</v>
      </c>
      <c r="E36" s="20" t="s">
        <v>186</v>
      </c>
      <c r="F36" s="20" t="s">
        <v>147</v>
      </c>
      <c r="G36" s="20">
        <v>2</v>
      </c>
      <c r="H36" s="20" t="s">
        <v>64</v>
      </c>
      <c r="K36" s="20" t="s">
        <v>152</v>
      </c>
      <c r="L36" s="20" t="s">
        <v>46</v>
      </c>
      <c r="M36" s="20">
        <v>97</v>
      </c>
      <c r="P36" s="29">
        <v>52.1</v>
      </c>
      <c r="Q36" s="29"/>
      <c r="R36" s="29">
        <v>44.4</v>
      </c>
      <c r="S36" s="29">
        <v>15</v>
      </c>
      <c r="T36" s="29">
        <v>17.8</v>
      </c>
      <c r="U36" s="29">
        <v>17.8</v>
      </c>
      <c r="V36" s="29">
        <v>15.4</v>
      </c>
      <c r="W36" s="30">
        <v>10325</v>
      </c>
      <c r="X36" s="30">
        <v>9675</v>
      </c>
      <c r="Y36" s="20" t="s">
        <v>48</v>
      </c>
      <c r="Z36" s="20" t="s">
        <v>154</v>
      </c>
      <c r="AA36" s="29">
        <v>3064.6</v>
      </c>
      <c r="AB36" s="20" t="s">
        <v>50</v>
      </c>
      <c r="AC36" s="20" t="s">
        <v>156</v>
      </c>
      <c r="AD36" s="20" t="s">
        <v>152</v>
      </c>
      <c r="AE36" s="20" t="s">
        <v>68</v>
      </c>
      <c r="AF36" s="20" t="s">
        <v>68</v>
      </c>
      <c r="AG36" s="20" t="s">
        <v>68</v>
      </c>
      <c r="AI36" s="20" t="s">
        <v>45</v>
      </c>
      <c r="AJ36" s="20">
        <v>4</v>
      </c>
      <c r="AK36" s="20" t="s">
        <v>74</v>
      </c>
      <c r="AL36" s="30">
        <v>179</v>
      </c>
      <c r="AM36" s="31">
        <v>8012</v>
      </c>
      <c r="AN36" s="19"/>
      <c r="AO36" s="20"/>
      <c r="AP36" s="23"/>
      <c r="AQ36" s="23"/>
      <c r="AR36" s="23"/>
      <c r="AS36" s="23"/>
      <c r="AT36" s="23"/>
      <c r="AU36" s="23"/>
      <c r="AV36" s="23"/>
      <c r="AW36" s="23"/>
      <c r="AX36" s="23"/>
      <c r="AY36" s="23"/>
      <c r="AZ36" s="23"/>
      <c r="BA36" s="23"/>
      <c r="BB36" s="23"/>
      <c r="BC36" s="23"/>
      <c r="BD36" s="23"/>
      <c r="BE36" s="23"/>
      <c r="BF36" s="23"/>
      <c r="BG36" s="23"/>
      <c r="BH36" s="23"/>
      <c r="BI36" s="23"/>
      <c r="BJ36" s="23"/>
      <c r="BK36" s="23"/>
      <c r="BL36" s="23"/>
      <c r="BM36" s="23"/>
      <c r="BN36" s="23"/>
      <c r="BO36" s="23"/>
      <c r="BP36" s="23"/>
      <c r="BQ36" s="23"/>
      <c r="BR36" s="23"/>
      <c r="BS36" s="23"/>
      <c r="BT36" s="23"/>
      <c r="BU36" s="23"/>
      <c r="BV36" s="23"/>
      <c r="BW36" s="23"/>
      <c r="BX36" s="23"/>
    </row>
    <row r="37" spans="1:76" x14ac:dyDescent="0.25">
      <c r="A37" s="28" t="s">
        <v>187</v>
      </c>
      <c r="B37" s="20" t="s">
        <v>187</v>
      </c>
      <c r="C37" s="20" t="s">
        <v>184</v>
      </c>
      <c r="D37" s="20" t="s">
        <v>188</v>
      </c>
      <c r="E37" s="20" t="s">
        <v>189</v>
      </c>
      <c r="F37" s="20" t="s">
        <v>147</v>
      </c>
      <c r="G37" s="20">
        <v>2</v>
      </c>
      <c r="H37" s="20" t="s">
        <v>64</v>
      </c>
      <c r="K37" s="20" t="s">
        <v>45</v>
      </c>
      <c r="L37" s="20" t="s">
        <v>46</v>
      </c>
      <c r="M37" s="20">
        <v>100</v>
      </c>
      <c r="P37" s="29">
        <v>52.1</v>
      </c>
      <c r="Q37" s="29"/>
      <c r="R37" s="29">
        <v>43</v>
      </c>
      <c r="S37" s="29">
        <v>15</v>
      </c>
      <c r="T37" s="29">
        <v>17.8</v>
      </c>
      <c r="U37" s="29">
        <v>17.8</v>
      </c>
      <c r="V37" s="29">
        <v>15.4</v>
      </c>
      <c r="W37" s="30">
        <v>10325</v>
      </c>
      <c r="X37" s="30">
        <v>9675</v>
      </c>
      <c r="Y37" s="20" t="s">
        <v>48</v>
      </c>
      <c r="Z37" s="20" t="s">
        <v>154</v>
      </c>
      <c r="AA37" s="29">
        <v>2979.6</v>
      </c>
      <c r="AB37" s="20" t="s">
        <v>50</v>
      </c>
      <c r="AC37" s="20" t="s">
        <v>156</v>
      </c>
      <c r="AD37" s="20" t="s">
        <v>152</v>
      </c>
      <c r="AE37" s="20" t="s">
        <v>68</v>
      </c>
      <c r="AF37" s="20" t="s">
        <v>68</v>
      </c>
      <c r="AG37" s="20" t="s">
        <v>68</v>
      </c>
      <c r="AI37" s="20" t="s">
        <v>45</v>
      </c>
      <c r="AJ37" s="20">
        <v>6</v>
      </c>
      <c r="AK37" s="20" t="s">
        <v>69</v>
      </c>
      <c r="AL37" s="30">
        <v>0</v>
      </c>
      <c r="AM37" s="31">
        <v>3000</v>
      </c>
      <c r="AN37" s="19"/>
      <c r="AO37" s="20"/>
      <c r="AP37" s="23"/>
      <c r="AQ37" s="23"/>
      <c r="AR37" s="23"/>
      <c r="AS37" s="23"/>
      <c r="AT37" s="23"/>
      <c r="AU37" s="23"/>
      <c r="AV37" s="23"/>
      <c r="AW37" s="23"/>
      <c r="AX37" s="23"/>
      <c r="AY37" s="23"/>
      <c r="AZ37" s="23"/>
      <c r="BA37" s="23"/>
      <c r="BB37" s="23"/>
      <c r="BC37" s="23"/>
      <c r="BD37" s="23"/>
      <c r="BE37" s="23"/>
      <c r="BF37" s="23"/>
      <c r="BG37" s="23"/>
      <c r="BH37" s="23"/>
      <c r="BI37" s="23"/>
      <c r="BJ37" s="23"/>
      <c r="BK37" s="23"/>
      <c r="BL37" s="23"/>
      <c r="BM37" s="23"/>
      <c r="BN37" s="23"/>
      <c r="BO37" s="23"/>
      <c r="BP37" s="23"/>
      <c r="BQ37" s="23"/>
      <c r="BR37" s="23"/>
      <c r="BS37" s="23"/>
      <c r="BT37" s="23"/>
      <c r="BU37" s="23"/>
      <c r="BV37" s="23"/>
      <c r="BW37" s="23"/>
      <c r="BX37" s="23"/>
    </row>
    <row r="38" spans="1:76" x14ac:dyDescent="0.25">
      <c r="A38" s="28" t="s">
        <v>190</v>
      </c>
      <c r="B38" s="20" t="s">
        <v>190</v>
      </c>
      <c r="C38" s="20" t="s">
        <v>191</v>
      </c>
      <c r="D38" s="20" t="s">
        <v>192</v>
      </c>
      <c r="E38" s="20" t="s">
        <v>193</v>
      </c>
      <c r="F38" s="20" t="s">
        <v>151</v>
      </c>
      <c r="G38" s="20">
        <v>2</v>
      </c>
      <c r="H38" s="20" t="s">
        <v>64</v>
      </c>
      <c r="K38" s="20" t="s">
        <v>152</v>
      </c>
      <c r="L38" s="20" t="s">
        <v>153</v>
      </c>
      <c r="M38" s="20">
        <v>96</v>
      </c>
      <c r="P38" s="29">
        <v>36.700000000000003</v>
      </c>
      <c r="Q38" s="29"/>
      <c r="R38" s="29">
        <v>34.799999999999997</v>
      </c>
      <c r="S38" s="29">
        <v>12.7</v>
      </c>
      <c r="T38" s="29">
        <v>11.7</v>
      </c>
      <c r="U38" s="29">
        <v>8.9</v>
      </c>
      <c r="V38" s="29">
        <v>10.199999999999999</v>
      </c>
      <c r="W38" s="30">
        <v>6315</v>
      </c>
      <c r="X38" s="30">
        <v>6000</v>
      </c>
      <c r="Y38" s="20" t="s">
        <v>48</v>
      </c>
      <c r="Z38" s="20" t="s">
        <v>154</v>
      </c>
      <c r="AA38" s="29">
        <v>1859.1</v>
      </c>
      <c r="AB38" s="20" t="s">
        <v>50</v>
      </c>
      <c r="AC38" s="20" t="s">
        <v>156</v>
      </c>
      <c r="AD38" s="20" t="s">
        <v>152</v>
      </c>
      <c r="AE38" s="20" t="s">
        <v>68</v>
      </c>
      <c r="AF38" s="20" t="s">
        <v>68</v>
      </c>
      <c r="AG38" s="20" t="s">
        <v>68</v>
      </c>
      <c r="AI38" s="20" t="s">
        <v>45</v>
      </c>
      <c r="AJ38" s="20">
        <v>5</v>
      </c>
      <c r="AK38" s="20" t="s">
        <v>74</v>
      </c>
      <c r="AL38" s="30">
        <v>185</v>
      </c>
      <c r="AM38" s="31">
        <v>10890</v>
      </c>
      <c r="AN38" s="19"/>
      <c r="AO38" s="20"/>
      <c r="AP38" s="23"/>
      <c r="AQ38" s="23"/>
      <c r="AR38" s="23"/>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Q38" s="23"/>
      <c r="BR38" s="23"/>
      <c r="BS38" s="23"/>
      <c r="BT38" s="23"/>
      <c r="BU38" s="23"/>
      <c r="BV38" s="23"/>
      <c r="BW38" s="23"/>
      <c r="BX38" s="23"/>
    </row>
    <row r="39" spans="1:76" x14ac:dyDescent="0.25">
      <c r="A39" s="28" t="s">
        <v>194</v>
      </c>
      <c r="B39" s="20" t="s">
        <v>194</v>
      </c>
      <c r="C39" s="20" t="s">
        <v>58</v>
      </c>
      <c r="D39" s="20" t="s">
        <v>195</v>
      </c>
      <c r="E39" s="20" t="s">
        <v>195</v>
      </c>
      <c r="F39" s="20" t="s">
        <v>147</v>
      </c>
      <c r="G39" s="20">
        <v>4</v>
      </c>
      <c r="H39" s="20" t="s">
        <v>44</v>
      </c>
      <c r="K39" s="20" t="s">
        <v>81</v>
      </c>
      <c r="L39" s="20" t="s">
        <v>196</v>
      </c>
      <c r="M39" s="20">
        <v>127</v>
      </c>
      <c r="P39" s="29">
        <v>124.8</v>
      </c>
      <c r="Q39" s="29"/>
      <c r="R39" s="29">
        <v>111.6</v>
      </c>
      <c r="S39" s="29">
        <v>34.6</v>
      </c>
      <c r="T39" s="29">
        <v>38.200000000000003</v>
      </c>
      <c r="U39" s="29">
        <v>41.7</v>
      </c>
      <c r="V39" s="29">
        <v>15.6</v>
      </c>
      <c r="W39" s="30">
        <v>134482</v>
      </c>
      <c r="X39" s="30">
        <v>127868</v>
      </c>
      <c r="Y39" s="20" t="s">
        <v>82</v>
      </c>
      <c r="Z39" s="20" t="s">
        <v>49</v>
      </c>
      <c r="AA39" s="29">
        <v>15717.7</v>
      </c>
      <c r="AB39" s="20" t="s">
        <v>50</v>
      </c>
      <c r="AC39" s="20" t="s">
        <v>51</v>
      </c>
      <c r="AD39" s="20" t="s">
        <v>68</v>
      </c>
      <c r="AE39" s="20" t="s">
        <v>54</v>
      </c>
      <c r="AF39" s="20" t="s">
        <v>54</v>
      </c>
      <c r="AG39" s="20" t="s">
        <v>44</v>
      </c>
      <c r="AI39" s="20" t="s">
        <v>55</v>
      </c>
      <c r="AJ39" s="20" t="s">
        <v>47</v>
      </c>
      <c r="AK39" s="20" t="s">
        <v>69</v>
      </c>
      <c r="AL39" s="30">
        <v>0</v>
      </c>
      <c r="AM39" s="31">
        <v>490</v>
      </c>
      <c r="AN39" s="19"/>
      <c r="AO39" s="20"/>
      <c r="AP39" s="23"/>
      <c r="AQ39" s="23"/>
      <c r="AR39" s="23"/>
      <c r="AS39" s="23"/>
      <c r="AT39" s="23"/>
      <c r="AU39" s="23"/>
      <c r="AV39" s="23"/>
      <c r="AW39" s="23"/>
      <c r="AX39" s="23"/>
      <c r="AY39" s="23"/>
      <c r="AZ39" s="23"/>
      <c r="BA39" s="23"/>
      <c r="BB39" s="23"/>
      <c r="BC39" s="23"/>
      <c r="BD39" s="23"/>
      <c r="BE39" s="23"/>
      <c r="BF39" s="23"/>
      <c r="BG39" s="23"/>
      <c r="BH39" s="23"/>
      <c r="BI39" s="23"/>
      <c r="BJ39" s="23"/>
      <c r="BK39" s="23"/>
      <c r="BL39" s="23"/>
      <c r="BM39" s="23"/>
      <c r="BN39" s="23"/>
      <c r="BO39" s="23"/>
      <c r="BP39" s="23"/>
      <c r="BQ39" s="23"/>
      <c r="BR39" s="23"/>
      <c r="BS39" s="23"/>
      <c r="BT39" s="23"/>
      <c r="BU39" s="23"/>
      <c r="BV39" s="23"/>
      <c r="BW39" s="23"/>
      <c r="BX39" s="23"/>
    </row>
    <row r="40" spans="1:76" x14ac:dyDescent="0.25">
      <c r="A40" s="28" t="s">
        <v>197</v>
      </c>
      <c r="B40" s="20" t="s">
        <v>197</v>
      </c>
      <c r="C40" s="20" t="s">
        <v>58</v>
      </c>
      <c r="D40" s="20" t="s">
        <v>198</v>
      </c>
      <c r="E40" s="20" t="s">
        <v>199</v>
      </c>
      <c r="F40" s="20" t="s">
        <v>43</v>
      </c>
      <c r="G40" s="20">
        <v>2</v>
      </c>
      <c r="H40" s="20" t="s">
        <v>64</v>
      </c>
      <c r="K40" s="20" t="s">
        <v>55</v>
      </c>
      <c r="L40" s="20" t="s">
        <v>200</v>
      </c>
      <c r="M40" s="20">
        <v>100</v>
      </c>
      <c r="P40" s="29">
        <v>104.6</v>
      </c>
      <c r="Q40" s="29"/>
      <c r="R40" s="29">
        <v>92.1</v>
      </c>
      <c r="S40" s="29">
        <v>28.4</v>
      </c>
      <c r="T40" s="29">
        <v>26.7</v>
      </c>
      <c r="U40" s="29">
        <v>29</v>
      </c>
      <c r="V40" s="29">
        <v>13.6</v>
      </c>
      <c r="W40" s="30">
        <v>76060</v>
      </c>
      <c r="X40" s="30">
        <v>72753</v>
      </c>
      <c r="Y40" s="20" t="s">
        <v>201</v>
      </c>
      <c r="Z40" s="20" t="s">
        <v>49</v>
      </c>
      <c r="AA40" s="29">
        <v>11130.1</v>
      </c>
      <c r="AB40" s="20" t="s">
        <v>50</v>
      </c>
      <c r="AC40" s="20" t="s">
        <v>51</v>
      </c>
      <c r="AD40" s="20" t="s">
        <v>68</v>
      </c>
      <c r="AE40" s="20" t="s">
        <v>54</v>
      </c>
      <c r="AF40" s="20" t="s">
        <v>54</v>
      </c>
      <c r="AG40" s="20" t="s">
        <v>44</v>
      </c>
      <c r="AI40" s="20" t="s">
        <v>55</v>
      </c>
      <c r="AJ40" s="20" t="s">
        <v>47</v>
      </c>
      <c r="AK40" s="20" t="s">
        <v>69</v>
      </c>
      <c r="AL40" s="30">
        <v>0</v>
      </c>
      <c r="AM40" s="31">
        <v>0</v>
      </c>
      <c r="AN40" s="19"/>
      <c r="AO40" s="20"/>
      <c r="AP40" s="23"/>
      <c r="AQ40" s="23"/>
      <c r="AR40" s="23"/>
      <c r="AS40" s="23"/>
      <c r="AT40" s="23"/>
      <c r="AU40" s="23"/>
      <c r="AV40" s="23"/>
      <c r="AW40" s="23"/>
      <c r="AX40" s="23"/>
      <c r="AY40" s="23"/>
      <c r="AZ40" s="23"/>
      <c r="BA40" s="23"/>
      <c r="BB40" s="23"/>
      <c r="BC40" s="23"/>
      <c r="BD40" s="23"/>
      <c r="BE40" s="23"/>
      <c r="BF40" s="23"/>
      <c r="BG40" s="23"/>
      <c r="BH40" s="23"/>
      <c r="BI40" s="23"/>
      <c r="BJ40" s="23"/>
      <c r="BK40" s="23"/>
      <c r="BL40" s="23"/>
      <c r="BM40" s="23"/>
      <c r="BN40" s="23"/>
      <c r="BO40" s="23"/>
      <c r="BP40" s="23"/>
      <c r="BQ40" s="23"/>
      <c r="BR40" s="23"/>
      <c r="BS40" s="23"/>
      <c r="BT40" s="23"/>
      <c r="BU40" s="23"/>
      <c r="BV40" s="23"/>
      <c r="BW40" s="23"/>
      <c r="BX40" s="23"/>
    </row>
    <row r="41" spans="1:76" x14ac:dyDescent="0.25">
      <c r="A41" s="28" t="s">
        <v>202</v>
      </c>
      <c r="B41" s="20" t="s">
        <v>202</v>
      </c>
      <c r="C41" s="20" t="s">
        <v>203</v>
      </c>
      <c r="D41" s="20" t="s">
        <v>204</v>
      </c>
      <c r="E41" s="20" t="s">
        <v>204</v>
      </c>
      <c r="F41" s="20" t="s">
        <v>151</v>
      </c>
      <c r="G41" s="20">
        <v>1</v>
      </c>
      <c r="H41" s="20" t="s">
        <v>106</v>
      </c>
      <c r="K41" s="20" t="s">
        <v>152</v>
      </c>
      <c r="L41" s="20" t="s">
        <v>153</v>
      </c>
      <c r="M41" s="20">
        <v>49</v>
      </c>
      <c r="P41" s="29">
        <v>36</v>
      </c>
      <c r="Q41" s="29"/>
      <c r="R41" s="29">
        <v>20.8</v>
      </c>
      <c r="S41" s="29">
        <v>6.8</v>
      </c>
      <c r="T41" s="29">
        <v>15.8</v>
      </c>
      <c r="U41" s="29">
        <v>15.8</v>
      </c>
      <c r="V41" s="29">
        <v>6.9</v>
      </c>
      <c r="W41" s="30">
        <v>1250</v>
      </c>
      <c r="X41" s="30">
        <v>1250</v>
      </c>
      <c r="Y41" s="20" t="s">
        <v>48</v>
      </c>
      <c r="Z41" s="20" t="s">
        <v>154</v>
      </c>
      <c r="AA41" s="29">
        <v>1188.2</v>
      </c>
      <c r="AB41" s="20" t="s">
        <v>50</v>
      </c>
      <c r="AC41" s="20" t="s">
        <v>156</v>
      </c>
      <c r="AD41" s="20" t="s">
        <v>152</v>
      </c>
      <c r="AE41" s="20" t="s">
        <v>68</v>
      </c>
      <c r="AF41" s="20" t="s">
        <v>68</v>
      </c>
      <c r="AG41" s="20" t="s">
        <v>68</v>
      </c>
      <c r="AH41" s="22"/>
      <c r="AI41" s="20" t="s">
        <v>152</v>
      </c>
      <c r="AJ41" s="20">
        <v>1</v>
      </c>
      <c r="AK41" s="20" t="s">
        <v>74</v>
      </c>
      <c r="AL41" s="30">
        <v>762</v>
      </c>
      <c r="AM41" s="31">
        <v>4</v>
      </c>
      <c r="AN41" s="19"/>
      <c r="AO41" s="20"/>
      <c r="AP41" s="23"/>
      <c r="AQ41" s="23"/>
      <c r="AR41" s="23"/>
      <c r="AS41" s="23"/>
      <c r="AT41" s="23"/>
      <c r="AU41" s="23"/>
      <c r="AV41" s="23"/>
      <c r="AW41" s="23"/>
      <c r="AX41" s="23"/>
      <c r="AY41" s="23"/>
      <c r="AZ41" s="23"/>
      <c r="BA41" s="23"/>
      <c r="BB41" s="23"/>
      <c r="BC41" s="23"/>
      <c r="BD41" s="23"/>
      <c r="BE41" s="23"/>
      <c r="BF41" s="23"/>
      <c r="BG41" s="23"/>
      <c r="BH41" s="23"/>
      <c r="BI41" s="23"/>
      <c r="BJ41" s="23"/>
      <c r="BK41" s="23"/>
      <c r="BL41" s="23"/>
      <c r="BM41" s="23"/>
      <c r="BN41" s="23"/>
      <c r="BO41" s="23"/>
      <c r="BP41" s="23"/>
      <c r="BQ41" s="23"/>
      <c r="BR41" s="23"/>
      <c r="BS41" s="23"/>
      <c r="BT41" s="23"/>
      <c r="BU41" s="23"/>
      <c r="BV41" s="23"/>
      <c r="BW41" s="23"/>
      <c r="BX41" s="23"/>
    </row>
    <row r="42" spans="1:76" x14ac:dyDescent="0.25">
      <c r="A42" s="28" t="s">
        <v>205</v>
      </c>
      <c r="B42" s="20" t="s">
        <v>205</v>
      </c>
      <c r="C42" s="20" t="s">
        <v>206</v>
      </c>
      <c r="D42" s="20" t="s">
        <v>207</v>
      </c>
      <c r="E42" s="20" t="s">
        <v>208</v>
      </c>
      <c r="F42" s="20" t="s">
        <v>43</v>
      </c>
      <c r="G42" s="20">
        <v>2</v>
      </c>
      <c r="H42" s="20" t="s">
        <v>64</v>
      </c>
      <c r="K42" s="20" t="s">
        <v>45</v>
      </c>
      <c r="L42" s="20" t="s">
        <v>200</v>
      </c>
      <c r="M42" s="20">
        <v>120</v>
      </c>
      <c r="P42" s="29">
        <v>52.7</v>
      </c>
      <c r="Q42" s="29"/>
      <c r="R42" s="29">
        <v>55.6</v>
      </c>
      <c r="S42" s="29">
        <v>18.2</v>
      </c>
      <c r="T42" s="29">
        <v>24.1</v>
      </c>
      <c r="U42" s="29">
        <v>25</v>
      </c>
      <c r="V42" s="29">
        <v>12</v>
      </c>
      <c r="W42" s="30">
        <v>23500</v>
      </c>
      <c r="X42" s="30">
        <v>20700</v>
      </c>
      <c r="Y42" s="20" t="s">
        <v>54</v>
      </c>
      <c r="Z42" s="20" t="s">
        <v>49</v>
      </c>
      <c r="AA42" s="29">
        <v>3796.5</v>
      </c>
      <c r="AB42" s="20" t="s">
        <v>50</v>
      </c>
      <c r="AC42" s="20" t="s">
        <v>209</v>
      </c>
      <c r="AD42" s="20" t="s">
        <v>210</v>
      </c>
      <c r="AE42" s="20" t="s">
        <v>68</v>
      </c>
      <c r="AF42" s="20" t="s">
        <v>53</v>
      </c>
      <c r="AG42" s="20" t="s">
        <v>53</v>
      </c>
      <c r="AI42" s="20" t="s">
        <v>55</v>
      </c>
      <c r="AJ42" s="20">
        <v>7</v>
      </c>
      <c r="AK42" s="20" t="s">
        <v>74</v>
      </c>
      <c r="AL42" s="30">
        <v>45</v>
      </c>
      <c r="AM42" s="31">
        <v>17504</v>
      </c>
      <c r="AN42" s="19"/>
      <c r="AO42" s="20"/>
      <c r="AP42" s="23"/>
      <c r="AQ42" s="23"/>
      <c r="AR42" s="23"/>
      <c r="AS42" s="23"/>
      <c r="AT42" s="23"/>
      <c r="AU42" s="23"/>
      <c r="AV42" s="23"/>
      <c r="AW42" s="23"/>
      <c r="AX42" s="23"/>
      <c r="AY42" s="23"/>
      <c r="AZ42" s="23"/>
      <c r="BA42" s="23"/>
      <c r="BB42" s="23"/>
      <c r="BC42" s="23"/>
      <c r="BD42" s="23"/>
      <c r="BE42" s="23"/>
      <c r="BF42" s="23"/>
      <c r="BG42" s="23"/>
      <c r="BH42" s="23"/>
      <c r="BI42" s="23"/>
      <c r="BJ42" s="23"/>
      <c r="BK42" s="23"/>
      <c r="BL42" s="23"/>
      <c r="BM42" s="23"/>
      <c r="BN42" s="23"/>
      <c r="BO42" s="23"/>
      <c r="BP42" s="23"/>
      <c r="BQ42" s="23"/>
      <c r="BR42" s="23"/>
      <c r="BS42" s="23"/>
      <c r="BT42" s="23"/>
      <c r="BU42" s="23"/>
      <c r="BV42" s="23"/>
      <c r="BW42" s="23"/>
      <c r="BX42" s="23"/>
    </row>
    <row r="43" spans="1:76" x14ac:dyDescent="0.25">
      <c r="A43" s="28" t="s">
        <v>211</v>
      </c>
      <c r="B43" s="20" t="s">
        <v>211</v>
      </c>
      <c r="C43" s="20" t="s">
        <v>212</v>
      </c>
      <c r="D43" s="20" t="s">
        <v>213</v>
      </c>
      <c r="E43" s="20" t="s">
        <v>214</v>
      </c>
      <c r="F43" s="20" t="s">
        <v>147</v>
      </c>
      <c r="G43" s="20">
        <v>1</v>
      </c>
      <c r="H43" s="20" t="s">
        <v>106</v>
      </c>
      <c r="K43" s="20" t="s">
        <v>45</v>
      </c>
      <c r="L43" s="20" t="s">
        <v>200</v>
      </c>
      <c r="M43" s="20">
        <v>74</v>
      </c>
      <c r="P43" s="29">
        <v>51.1</v>
      </c>
      <c r="Q43" s="29"/>
      <c r="R43" s="29">
        <v>30.6</v>
      </c>
      <c r="S43" s="29">
        <v>9.5</v>
      </c>
      <c r="T43" s="29">
        <v>28.1</v>
      </c>
      <c r="U43" s="29">
        <v>28.1</v>
      </c>
      <c r="V43" s="29">
        <v>9.5</v>
      </c>
      <c r="W43" s="30">
        <v>9170</v>
      </c>
      <c r="X43" s="30">
        <v>7000</v>
      </c>
      <c r="Y43" s="20" t="s">
        <v>48</v>
      </c>
      <c r="Z43" s="20" t="s">
        <v>154</v>
      </c>
      <c r="AA43" s="29">
        <v>2173.1999999999998</v>
      </c>
      <c r="AB43" s="20" t="s">
        <v>50</v>
      </c>
      <c r="AC43" s="20" t="s">
        <v>156</v>
      </c>
      <c r="AD43" s="20" t="s">
        <v>152</v>
      </c>
      <c r="AE43" s="20" t="s">
        <v>68</v>
      </c>
      <c r="AF43" s="20" t="s">
        <v>68</v>
      </c>
      <c r="AG43" s="20" t="s">
        <v>68</v>
      </c>
      <c r="AI43" s="20" t="s">
        <v>152</v>
      </c>
      <c r="AJ43" s="20" t="s">
        <v>47</v>
      </c>
      <c r="AK43" s="20" t="s">
        <v>74</v>
      </c>
      <c r="AL43" s="30">
        <v>180</v>
      </c>
      <c r="AM43" s="31">
        <v>10</v>
      </c>
      <c r="AN43" s="19"/>
      <c r="AO43" s="20"/>
      <c r="AP43" s="23"/>
      <c r="AQ43" s="23"/>
      <c r="AR43" s="23"/>
      <c r="AS43" s="23"/>
      <c r="AT43" s="23"/>
      <c r="AU43" s="23"/>
      <c r="AV43" s="23"/>
      <c r="AW43" s="23"/>
      <c r="AX43" s="23"/>
      <c r="AY43" s="23"/>
      <c r="AZ43" s="23"/>
      <c r="BA43" s="23"/>
      <c r="BB43" s="23"/>
      <c r="BC43" s="23"/>
      <c r="BD43" s="23"/>
      <c r="BE43" s="23"/>
      <c r="BF43" s="23"/>
      <c r="BG43" s="23"/>
      <c r="BH43" s="23"/>
      <c r="BI43" s="23"/>
      <c r="BJ43" s="23"/>
      <c r="BK43" s="23"/>
      <c r="BL43" s="23"/>
      <c r="BM43" s="23"/>
      <c r="BN43" s="23"/>
      <c r="BO43" s="23"/>
      <c r="BP43" s="23"/>
      <c r="BQ43" s="23"/>
      <c r="BR43" s="23"/>
      <c r="BS43" s="23"/>
      <c r="BT43" s="23"/>
      <c r="BU43" s="23"/>
      <c r="BV43" s="23"/>
      <c r="BW43" s="23"/>
      <c r="BX43" s="23"/>
    </row>
    <row r="44" spans="1:76" x14ac:dyDescent="0.25">
      <c r="A44" s="28" t="s">
        <v>215</v>
      </c>
      <c r="B44" s="20" t="s">
        <v>215</v>
      </c>
      <c r="C44" s="20" t="s">
        <v>216</v>
      </c>
      <c r="D44" s="20" t="s">
        <v>217</v>
      </c>
      <c r="E44" s="20" t="s">
        <v>218</v>
      </c>
      <c r="F44" s="20" t="s">
        <v>147</v>
      </c>
      <c r="G44" s="20">
        <v>2</v>
      </c>
      <c r="H44" s="20" t="s">
        <v>64</v>
      </c>
      <c r="K44" s="20" t="s">
        <v>55</v>
      </c>
      <c r="L44" s="20" t="s">
        <v>46</v>
      </c>
      <c r="M44" s="20">
        <v>104</v>
      </c>
      <c r="P44" s="29">
        <v>80.7</v>
      </c>
      <c r="Q44" s="29"/>
      <c r="R44" s="29">
        <v>74.400000000000006</v>
      </c>
      <c r="S44" s="29">
        <v>24.9</v>
      </c>
      <c r="T44" s="29">
        <v>28.8</v>
      </c>
      <c r="U44" s="29">
        <v>28.8</v>
      </c>
      <c r="V44" s="29">
        <v>15</v>
      </c>
      <c r="W44" s="30">
        <v>36825</v>
      </c>
      <c r="X44" s="30">
        <v>36160</v>
      </c>
      <c r="Y44" s="20" t="s">
        <v>54</v>
      </c>
      <c r="Z44" s="20" t="s">
        <v>49</v>
      </c>
      <c r="AA44" s="29">
        <v>7193.8</v>
      </c>
      <c r="AB44" s="20" t="s">
        <v>50</v>
      </c>
      <c r="AC44" s="20" t="s">
        <v>51</v>
      </c>
      <c r="AD44" s="20" t="s">
        <v>52</v>
      </c>
      <c r="AE44" s="20" t="s">
        <v>53</v>
      </c>
      <c r="AF44" s="20" t="s">
        <v>54</v>
      </c>
      <c r="AG44" s="20" t="s">
        <v>54</v>
      </c>
      <c r="AI44" s="20" t="s">
        <v>55</v>
      </c>
      <c r="AJ44" s="20">
        <v>3</v>
      </c>
      <c r="AK44" s="20" t="s">
        <v>74</v>
      </c>
      <c r="AL44" s="30">
        <v>23</v>
      </c>
      <c r="AM44" s="31">
        <v>11628</v>
      </c>
      <c r="AN44" s="19"/>
      <c r="AO44" s="20"/>
      <c r="AP44" s="23"/>
      <c r="AQ44" s="23"/>
      <c r="AR44" s="23"/>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Q44" s="23"/>
      <c r="BR44" s="23"/>
      <c r="BS44" s="23"/>
      <c r="BT44" s="23"/>
      <c r="BU44" s="23"/>
      <c r="BV44" s="23"/>
      <c r="BW44" s="23"/>
      <c r="BX44" s="23"/>
    </row>
    <row r="45" spans="1:76" x14ac:dyDescent="0.25">
      <c r="A45" s="28" t="s">
        <v>219</v>
      </c>
      <c r="B45" s="20" t="s">
        <v>219</v>
      </c>
      <c r="C45" s="20" t="s">
        <v>216</v>
      </c>
      <c r="D45" s="20" t="s">
        <v>220</v>
      </c>
      <c r="E45" s="20" t="s">
        <v>221</v>
      </c>
      <c r="F45" s="20" t="s">
        <v>147</v>
      </c>
      <c r="G45" s="20">
        <v>2</v>
      </c>
      <c r="H45" s="20" t="s">
        <v>64</v>
      </c>
      <c r="K45" s="20" t="s">
        <v>55</v>
      </c>
      <c r="L45" s="20" t="s">
        <v>46</v>
      </c>
      <c r="M45" s="20">
        <v>104</v>
      </c>
      <c r="P45" s="29">
        <v>80.7</v>
      </c>
      <c r="Q45" s="29"/>
      <c r="R45" s="29">
        <v>74.400000000000006</v>
      </c>
      <c r="S45" s="29">
        <v>24.9</v>
      </c>
      <c r="T45" s="29">
        <v>28.8</v>
      </c>
      <c r="U45" s="29">
        <v>28.8</v>
      </c>
      <c r="V45" s="29">
        <v>15</v>
      </c>
      <c r="W45" s="30">
        <v>36817</v>
      </c>
      <c r="X45" s="30">
        <v>36156</v>
      </c>
      <c r="Y45" s="20" t="s">
        <v>54</v>
      </c>
      <c r="Z45" s="20" t="s">
        <v>49</v>
      </c>
      <c r="AA45" s="29">
        <v>7193.6</v>
      </c>
      <c r="AB45" s="20" t="s">
        <v>50</v>
      </c>
      <c r="AC45" s="20" t="s">
        <v>51</v>
      </c>
      <c r="AD45" s="20" t="s">
        <v>52</v>
      </c>
      <c r="AE45" s="20" t="s">
        <v>53</v>
      </c>
      <c r="AF45" s="20" t="s">
        <v>54</v>
      </c>
      <c r="AG45" s="20" t="s">
        <v>54</v>
      </c>
      <c r="AI45" s="20" t="s">
        <v>55</v>
      </c>
      <c r="AJ45" s="20">
        <v>3</v>
      </c>
      <c r="AK45" s="20" t="s">
        <v>69</v>
      </c>
      <c r="AL45" s="30">
        <v>0</v>
      </c>
      <c r="AM45" s="31">
        <v>72</v>
      </c>
      <c r="AN45" s="19"/>
      <c r="AO45" s="20"/>
      <c r="AP45" s="23"/>
      <c r="AQ45" s="23"/>
      <c r="AR45" s="23"/>
      <c r="AS45" s="23"/>
      <c r="AT45" s="23"/>
      <c r="AU45" s="23"/>
      <c r="AV45" s="23"/>
      <c r="AW45" s="23"/>
      <c r="AX45" s="23"/>
      <c r="AY45" s="23"/>
      <c r="AZ45" s="23"/>
      <c r="BA45" s="23"/>
      <c r="BB45" s="23"/>
      <c r="BC45" s="23"/>
      <c r="BD45" s="23"/>
      <c r="BE45" s="23"/>
      <c r="BF45" s="23"/>
      <c r="BG45" s="23"/>
      <c r="BH45" s="23"/>
      <c r="BI45" s="23"/>
      <c r="BJ45" s="23"/>
      <c r="BK45" s="23"/>
      <c r="BL45" s="23"/>
      <c r="BM45" s="23"/>
      <c r="BN45" s="23"/>
      <c r="BO45" s="23"/>
      <c r="BP45" s="23"/>
      <c r="BQ45" s="23"/>
      <c r="BR45" s="23"/>
      <c r="BS45" s="23"/>
      <c r="BT45" s="23"/>
      <c r="BU45" s="23"/>
      <c r="BV45" s="23"/>
      <c r="BW45" s="23"/>
      <c r="BX45" s="23"/>
    </row>
    <row r="46" spans="1:76" x14ac:dyDescent="0.25">
      <c r="A46" s="28" t="s">
        <v>222</v>
      </c>
      <c r="B46" s="20" t="s">
        <v>222</v>
      </c>
      <c r="C46" s="20" t="s">
        <v>216</v>
      </c>
      <c r="D46" s="20" t="s">
        <v>223</v>
      </c>
      <c r="E46" s="20" t="s">
        <v>223</v>
      </c>
      <c r="F46" s="20" t="s">
        <v>147</v>
      </c>
      <c r="G46" s="20">
        <v>2</v>
      </c>
      <c r="H46" s="20" t="s">
        <v>64</v>
      </c>
      <c r="K46" s="20" t="s">
        <v>55</v>
      </c>
      <c r="L46" s="20" t="s">
        <v>46</v>
      </c>
      <c r="M46" s="20">
        <v>104</v>
      </c>
      <c r="P46" s="29">
        <v>80.7</v>
      </c>
      <c r="Q46" s="29"/>
      <c r="R46" s="29">
        <v>74.400000000000006</v>
      </c>
      <c r="S46" s="29">
        <v>24.9</v>
      </c>
      <c r="T46" s="29">
        <v>28.8</v>
      </c>
      <c r="U46" s="29">
        <v>28.8</v>
      </c>
      <c r="V46" s="29">
        <v>15</v>
      </c>
      <c r="W46" s="30">
        <v>41005</v>
      </c>
      <c r="X46" s="30">
        <v>40345</v>
      </c>
      <c r="Y46" s="20" t="s">
        <v>54</v>
      </c>
      <c r="Z46" s="20" t="s">
        <v>49</v>
      </c>
      <c r="AA46" s="29">
        <v>7193.8</v>
      </c>
      <c r="AB46" s="20" t="s">
        <v>50</v>
      </c>
      <c r="AC46" s="20" t="s">
        <v>51</v>
      </c>
      <c r="AD46" s="20" t="s">
        <v>52</v>
      </c>
      <c r="AE46" s="20" t="s">
        <v>53</v>
      </c>
      <c r="AF46" s="20" t="s">
        <v>54</v>
      </c>
      <c r="AG46" s="20" t="s">
        <v>54</v>
      </c>
      <c r="AI46" s="20" t="s">
        <v>55</v>
      </c>
      <c r="AJ46" s="20">
        <v>3</v>
      </c>
      <c r="AK46" s="20" t="s">
        <v>74</v>
      </c>
      <c r="AL46" s="30">
        <v>14</v>
      </c>
      <c r="AM46" s="31">
        <v>378</v>
      </c>
      <c r="AN46" s="19"/>
      <c r="AO46" s="20"/>
      <c r="AP46" s="23"/>
      <c r="AQ46" s="23"/>
      <c r="AR46" s="23"/>
      <c r="AS46" s="23"/>
      <c r="AT46" s="23"/>
      <c r="AU46" s="23"/>
      <c r="AV46" s="23"/>
      <c r="AW46" s="23"/>
      <c r="AX46" s="23"/>
      <c r="AY46" s="23"/>
      <c r="AZ46" s="23"/>
      <c r="BA46" s="23"/>
      <c r="BB46" s="23"/>
      <c r="BC46" s="23"/>
      <c r="BD46" s="23"/>
      <c r="BE46" s="23"/>
      <c r="BF46" s="23"/>
      <c r="BG46" s="23"/>
      <c r="BH46" s="23"/>
      <c r="BI46" s="23"/>
      <c r="BJ46" s="23"/>
      <c r="BK46" s="23"/>
      <c r="BL46" s="23"/>
      <c r="BM46" s="23"/>
      <c r="BN46" s="23"/>
      <c r="BO46" s="23"/>
      <c r="BP46" s="23"/>
      <c r="BQ46" s="23"/>
      <c r="BR46" s="23"/>
      <c r="BS46" s="23"/>
      <c r="BT46" s="23"/>
      <c r="BU46" s="23"/>
      <c r="BV46" s="23"/>
      <c r="BW46" s="23"/>
      <c r="BX46" s="23"/>
    </row>
    <row r="47" spans="1:76" x14ac:dyDescent="0.25">
      <c r="A47" s="28" t="s">
        <v>224</v>
      </c>
      <c r="B47" s="20" t="s">
        <v>224</v>
      </c>
      <c r="C47" s="20" t="s">
        <v>216</v>
      </c>
      <c r="D47" s="20" t="s">
        <v>225</v>
      </c>
      <c r="E47" s="20" t="s">
        <v>225</v>
      </c>
      <c r="F47" s="20" t="s">
        <v>147</v>
      </c>
      <c r="G47" s="20">
        <v>2</v>
      </c>
      <c r="H47" s="20" t="s">
        <v>64</v>
      </c>
      <c r="K47" s="20" t="s">
        <v>55</v>
      </c>
      <c r="L47" s="20" t="s">
        <v>46</v>
      </c>
      <c r="M47" s="20">
        <v>104</v>
      </c>
      <c r="P47" s="29">
        <v>80.7</v>
      </c>
      <c r="Q47" s="29"/>
      <c r="R47" s="29">
        <v>74.400000000000006</v>
      </c>
      <c r="S47" s="29">
        <v>24.9</v>
      </c>
      <c r="T47" s="29">
        <v>28.8</v>
      </c>
      <c r="U47" s="29">
        <v>28.8</v>
      </c>
      <c r="V47" s="29">
        <v>15.7</v>
      </c>
      <c r="W47" s="30">
        <v>41005</v>
      </c>
      <c r="X47" s="30">
        <v>40345</v>
      </c>
      <c r="Y47" s="20" t="s">
        <v>54</v>
      </c>
      <c r="Z47" s="20" t="s">
        <v>49</v>
      </c>
      <c r="AA47" s="29">
        <v>7193.6</v>
      </c>
      <c r="AB47" s="20" t="s">
        <v>50</v>
      </c>
      <c r="AC47" s="20" t="s">
        <v>51</v>
      </c>
      <c r="AD47" s="20" t="s">
        <v>52</v>
      </c>
      <c r="AE47" s="20" t="s">
        <v>53</v>
      </c>
      <c r="AF47" s="20" t="s">
        <v>54</v>
      </c>
      <c r="AG47" s="20" t="s">
        <v>54</v>
      </c>
      <c r="AI47" s="20" t="s">
        <v>55</v>
      </c>
      <c r="AJ47" s="20">
        <v>3</v>
      </c>
      <c r="AK47" s="20" t="s">
        <v>69</v>
      </c>
      <c r="AL47" s="30">
        <v>0</v>
      </c>
      <c r="AM47" s="31">
        <v>33120</v>
      </c>
      <c r="AN47" s="19"/>
      <c r="AO47" s="20"/>
      <c r="AP47" s="23"/>
      <c r="AQ47" s="23"/>
      <c r="AR47" s="23"/>
      <c r="AS47" s="23"/>
      <c r="AT47" s="23"/>
      <c r="AU47" s="23"/>
      <c r="AV47" s="23"/>
      <c r="AW47" s="23"/>
      <c r="AX47" s="23"/>
      <c r="AY47" s="23"/>
      <c r="AZ47" s="23"/>
      <c r="BA47" s="23"/>
      <c r="BB47" s="23"/>
      <c r="BC47" s="23"/>
      <c r="BD47" s="23"/>
      <c r="BE47" s="23"/>
      <c r="BF47" s="23"/>
      <c r="BG47" s="23"/>
      <c r="BH47" s="23"/>
      <c r="BI47" s="23"/>
      <c r="BJ47" s="23"/>
      <c r="BK47" s="23"/>
      <c r="BL47" s="23"/>
      <c r="BM47" s="23"/>
      <c r="BN47" s="23"/>
      <c r="BO47" s="23"/>
      <c r="BP47" s="23"/>
      <c r="BQ47" s="23"/>
      <c r="BR47" s="23"/>
      <c r="BS47" s="23"/>
      <c r="BT47" s="23"/>
      <c r="BU47" s="23"/>
      <c r="BV47" s="23"/>
      <c r="BW47" s="23"/>
      <c r="BX47" s="23"/>
    </row>
    <row r="48" spans="1:76" x14ac:dyDescent="0.25">
      <c r="A48" s="28" t="s">
        <v>226</v>
      </c>
      <c r="B48" s="20" t="s">
        <v>226</v>
      </c>
      <c r="C48" s="20" t="s">
        <v>212</v>
      </c>
      <c r="D48" s="20" t="s">
        <v>227</v>
      </c>
      <c r="E48" s="20" t="s">
        <v>228</v>
      </c>
      <c r="F48" s="20" t="s">
        <v>147</v>
      </c>
      <c r="G48" s="20">
        <v>1</v>
      </c>
      <c r="H48" s="20" t="s">
        <v>106</v>
      </c>
      <c r="K48" s="20" t="s">
        <v>45</v>
      </c>
      <c r="L48" s="20" t="s">
        <v>200</v>
      </c>
      <c r="M48" s="20">
        <v>77</v>
      </c>
      <c r="P48" s="29">
        <v>52</v>
      </c>
      <c r="Q48" s="29"/>
      <c r="R48" s="29">
        <v>27</v>
      </c>
      <c r="S48" s="29">
        <v>10.3</v>
      </c>
      <c r="T48" s="29">
        <v>30.5</v>
      </c>
      <c r="U48" s="29">
        <v>24.8</v>
      </c>
      <c r="V48" s="29">
        <v>11</v>
      </c>
      <c r="W48" s="30">
        <v>9600</v>
      </c>
      <c r="X48" s="30">
        <v>8000</v>
      </c>
      <c r="Y48" s="20" t="s">
        <v>48</v>
      </c>
      <c r="Z48" s="20" t="s">
        <v>154</v>
      </c>
      <c r="AA48" s="29">
        <v>1984</v>
      </c>
      <c r="AB48" s="20" t="s">
        <v>50</v>
      </c>
      <c r="AC48" s="20" t="s">
        <v>156</v>
      </c>
      <c r="AD48" s="20" t="s">
        <v>152</v>
      </c>
      <c r="AE48" s="20" t="s">
        <v>68</v>
      </c>
      <c r="AF48" s="20" t="s">
        <v>68</v>
      </c>
      <c r="AG48" s="20" t="s">
        <v>68</v>
      </c>
      <c r="AI48" s="20" t="s">
        <v>152</v>
      </c>
      <c r="AJ48" s="20" t="s">
        <v>47</v>
      </c>
      <c r="AK48" s="20" t="s">
        <v>74</v>
      </c>
      <c r="AL48" s="30">
        <v>504</v>
      </c>
      <c r="AM48" s="31">
        <v>30</v>
      </c>
      <c r="AN48" s="19"/>
      <c r="AO48" s="20"/>
      <c r="AP48" s="23"/>
      <c r="AQ48" s="23"/>
      <c r="AR48" s="23"/>
      <c r="AS48" s="23"/>
      <c r="AT48" s="23"/>
      <c r="AU48" s="23"/>
      <c r="AV48" s="23"/>
      <c r="AW48" s="23"/>
      <c r="AX48" s="23"/>
      <c r="AY48" s="23"/>
      <c r="AZ48" s="23"/>
      <c r="BA48" s="23"/>
      <c r="BB48" s="23"/>
      <c r="BC48" s="23"/>
      <c r="BD48" s="23"/>
      <c r="BE48" s="23"/>
      <c r="BF48" s="23"/>
      <c r="BG48" s="23"/>
      <c r="BH48" s="23"/>
      <c r="BI48" s="23"/>
      <c r="BJ48" s="23"/>
      <c r="BK48" s="23"/>
      <c r="BL48" s="23"/>
      <c r="BM48" s="23"/>
      <c r="BN48" s="23"/>
      <c r="BO48" s="23"/>
      <c r="BP48" s="23"/>
      <c r="BQ48" s="23"/>
      <c r="BR48" s="23"/>
      <c r="BS48" s="23"/>
      <c r="BT48" s="23"/>
      <c r="BU48" s="23"/>
      <c r="BV48" s="23"/>
      <c r="BW48" s="23"/>
      <c r="BX48" s="23"/>
    </row>
    <row r="49" spans="1:76" x14ac:dyDescent="0.25">
      <c r="A49" s="28" t="s">
        <v>229</v>
      </c>
      <c r="B49" s="20" t="s">
        <v>229</v>
      </c>
      <c r="C49" s="20" t="s">
        <v>212</v>
      </c>
      <c r="D49" s="20" t="s">
        <v>230</v>
      </c>
      <c r="E49" s="20" t="s">
        <v>231</v>
      </c>
      <c r="F49" s="20" t="s">
        <v>147</v>
      </c>
      <c r="G49" s="20">
        <v>1</v>
      </c>
      <c r="H49" s="20" t="s">
        <v>64</v>
      </c>
      <c r="K49" s="20" t="s">
        <v>45</v>
      </c>
      <c r="L49" s="20" t="s">
        <v>200</v>
      </c>
      <c r="M49" s="20">
        <v>92</v>
      </c>
      <c r="P49" s="29">
        <v>56</v>
      </c>
      <c r="Q49" s="29"/>
      <c r="R49" s="29">
        <v>33.5</v>
      </c>
      <c r="S49" s="29">
        <v>11</v>
      </c>
      <c r="T49" s="29">
        <v>30.8</v>
      </c>
      <c r="U49" s="29">
        <v>30.8</v>
      </c>
      <c r="V49" s="29">
        <v>11</v>
      </c>
      <c r="W49" s="30">
        <v>12500</v>
      </c>
      <c r="X49" s="30">
        <v>12000</v>
      </c>
      <c r="Y49" s="20" t="s">
        <v>48</v>
      </c>
      <c r="Z49" s="20" t="s">
        <v>154</v>
      </c>
      <c r="AA49" s="29">
        <v>2541</v>
      </c>
      <c r="AB49" s="20" t="s">
        <v>50</v>
      </c>
      <c r="AC49" s="20" t="s">
        <v>156</v>
      </c>
      <c r="AD49" s="20" t="s">
        <v>152</v>
      </c>
      <c r="AE49" s="20" t="s">
        <v>68</v>
      </c>
      <c r="AF49" s="20" t="s">
        <v>68</v>
      </c>
      <c r="AG49" s="20" t="s">
        <v>68</v>
      </c>
      <c r="AI49" s="20" t="s">
        <v>152</v>
      </c>
      <c r="AJ49" s="20" t="s">
        <v>47</v>
      </c>
      <c r="AK49" s="20" t="s">
        <v>74</v>
      </c>
      <c r="AL49" s="30">
        <v>238</v>
      </c>
      <c r="AM49" s="31">
        <v>10</v>
      </c>
      <c r="AN49" s="19"/>
      <c r="AO49" s="20"/>
      <c r="AP49" s="23"/>
      <c r="AQ49" s="23"/>
      <c r="AR49" s="23"/>
      <c r="AS49" s="23"/>
      <c r="AT49" s="23"/>
      <c r="AU49" s="23"/>
      <c r="AV49" s="23"/>
      <c r="AW49" s="23"/>
      <c r="AX49" s="23"/>
      <c r="AY49" s="23"/>
      <c r="AZ49" s="23"/>
      <c r="BA49" s="23"/>
      <c r="BB49" s="23"/>
      <c r="BC49" s="23"/>
      <c r="BD49" s="23"/>
      <c r="BE49" s="23"/>
      <c r="BF49" s="23"/>
      <c r="BG49" s="23"/>
      <c r="BH49" s="23"/>
      <c r="BI49" s="23"/>
      <c r="BJ49" s="23"/>
      <c r="BK49" s="23"/>
      <c r="BL49" s="23"/>
      <c r="BM49" s="23"/>
      <c r="BN49" s="23"/>
      <c r="BO49" s="23"/>
      <c r="BP49" s="23"/>
      <c r="BQ49" s="23"/>
      <c r="BR49" s="23"/>
      <c r="BS49" s="23"/>
      <c r="BT49" s="23"/>
      <c r="BU49" s="23"/>
      <c r="BV49" s="23"/>
      <c r="BW49" s="23"/>
      <c r="BX49" s="23"/>
    </row>
    <row r="50" spans="1:76" x14ac:dyDescent="0.25">
      <c r="A50" s="28" t="s">
        <v>232</v>
      </c>
      <c r="B50" s="20" t="s">
        <v>232</v>
      </c>
      <c r="C50" s="20" t="s">
        <v>216</v>
      </c>
      <c r="D50" s="20" t="s">
        <v>233</v>
      </c>
      <c r="E50" s="20" t="s">
        <v>234</v>
      </c>
      <c r="F50" s="20" t="s">
        <v>147</v>
      </c>
      <c r="G50" s="20">
        <v>2</v>
      </c>
      <c r="H50" s="20" t="s">
        <v>64</v>
      </c>
      <c r="K50" s="20" t="s">
        <v>55</v>
      </c>
      <c r="L50" s="20" t="s">
        <v>46</v>
      </c>
      <c r="M50" s="20">
        <v>114</v>
      </c>
      <c r="P50" s="29">
        <v>88.8</v>
      </c>
      <c r="Q50" s="29"/>
      <c r="R50" s="29">
        <v>89.1</v>
      </c>
      <c r="S50" s="29">
        <v>25.1</v>
      </c>
      <c r="T50" s="29">
        <v>35.299999999999997</v>
      </c>
      <c r="U50" s="29">
        <v>35.299999999999997</v>
      </c>
      <c r="V50" s="29">
        <v>17.2</v>
      </c>
      <c r="W50" s="30">
        <v>47400</v>
      </c>
      <c r="X50" s="30">
        <v>47068</v>
      </c>
      <c r="Y50" s="20" t="s">
        <v>54</v>
      </c>
      <c r="Z50" s="20" t="s">
        <v>49</v>
      </c>
      <c r="AA50" s="29">
        <v>9294.7999999999993</v>
      </c>
      <c r="AB50" s="20" t="s">
        <v>50</v>
      </c>
      <c r="AC50" s="20" t="s">
        <v>51</v>
      </c>
      <c r="AD50" s="20" t="s">
        <v>52</v>
      </c>
      <c r="AE50" s="20" t="s">
        <v>53</v>
      </c>
      <c r="AF50" s="20" t="s">
        <v>54</v>
      </c>
      <c r="AG50" s="20" t="s">
        <v>54</v>
      </c>
      <c r="AI50" s="20" t="s">
        <v>55</v>
      </c>
      <c r="AJ50" s="20">
        <v>3</v>
      </c>
      <c r="AK50" s="20" t="s">
        <v>74</v>
      </c>
      <c r="AL50" s="30">
        <v>4</v>
      </c>
      <c r="AM50" s="31">
        <v>9638</v>
      </c>
      <c r="AN50" s="19"/>
      <c r="AO50" s="20"/>
      <c r="AP50" s="23"/>
      <c r="AQ50" s="23"/>
      <c r="AR50" s="23"/>
      <c r="AS50" s="23"/>
      <c r="AT50" s="23"/>
      <c r="AU50" s="23"/>
      <c r="AV50" s="23"/>
      <c r="AW50" s="23"/>
      <c r="AX50" s="23"/>
      <c r="AY50" s="23"/>
      <c r="AZ50" s="23"/>
      <c r="BA50" s="23"/>
      <c r="BB50" s="23"/>
      <c r="BC50" s="23"/>
      <c r="BD50" s="23"/>
      <c r="BE50" s="23"/>
      <c r="BF50" s="23"/>
      <c r="BG50" s="23"/>
      <c r="BH50" s="23"/>
      <c r="BI50" s="23"/>
      <c r="BJ50" s="23"/>
      <c r="BK50" s="23"/>
      <c r="BL50" s="23"/>
      <c r="BM50" s="23"/>
      <c r="BN50" s="23"/>
      <c r="BO50" s="23"/>
      <c r="BP50" s="23"/>
      <c r="BQ50" s="23"/>
      <c r="BR50" s="23"/>
      <c r="BS50" s="23"/>
      <c r="BT50" s="23"/>
      <c r="BU50" s="23"/>
      <c r="BV50" s="23"/>
      <c r="BW50" s="23"/>
      <c r="BX50" s="23"/>
    </row>
    <row r="51" spans="1:76" x14ac:dyDescent="0.25">
      <c r="A51" s="28" t="s">
        <v>235</v>
      </c>
      <c r="B51" s="20" t="s">
        <v>235</v>
      </c>
      <c r="C51" s="20" t="s">
        <v>216</v>
      </c>
      <c r="D51" s="20" t="s">
        <v>236</v>
      </c>
      <c r="E51" s="20" t="s">
        <v>237</v>
      </c>
      <c r="F51" s="20" t="s">
        <v>147</v>
      </c>
      <c r="G51" s="20">
        <v>2</v>
      </c>
      <c r="H51" s="20" t="s">
        <v>64</v>
      </c>
      <c r="K51" s="20" t="s">
        <v>55</v>
      </c>
      <c r="L51" s="20" t="s">
        <v>46</v>
      </c>
      <c r="M51" s="20">
        <v>109</v>
      </c>
      <c r="P51" s="29">
        <v>88.7</v>
      </c>
      <c r="Q51" s="29"/>
      <c r="R51" s="29">
        <v>89.1</v>
      </c>
      <c r="S51" s="29">
        <v>25.1</v>
      </c>
      <c r="T51" s="29">
        <v>35.299999999999997</v>
      </c>
      <c r="U51" s="29">
        <v>35.299999999999997</v>
      </c>
      <c r="V51" s="29">
        <v>15.9</v>
      </c>
      <c r="W51" s="30">
        <v>47399</v>
      </c>
      <c r="X51" s="30">
        <v>47068</v>
      </c>
      <c r="Y51" s="20" t="s">
        <v>54</v>
      </c>
      <c r="Z51" s="20" t="s">
        <v>49</v>
      </c>
      <c r="AA51" s="29">
        <v>9287.7000000000007</v>
      </c>
      <c r="AB51" s="20" t="s">
        <v>50</v>
      </c>
      <c r="AC51" s="20" t="s">
        <v>51</v>
      </c>
      <c r="AD51" s="20" t="s">
        <v>52</v>
      </c>
      <c r="AE51" s="20" t="s">
        <v>53</v>
      </c>
      <c r="AF51" s="20" t="s">
        <v>54</v>
      </c>
      <c r="AG51" s="20" t="s">
        <v>54</v>
      </c>
      <c r="AI51" s="20" t="s">
        <v>55</v>
      </c>
      <c r="AJ51" s="20">
        <v>3</v>
      </c>
      <c r="AK51" s="20" t="s">
        <v>74</v>
      </c>
      <c r="AL51" s="30">
        <v>16</v>
      </c>
      <c r="AM51" s="31">
        <v>6574</v>
      </c>
      <c r="AN51" s="19"/>
      <c r="AO51" s="20"/>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c r="BN51" s="23"/>
      <c r="BO51" s="23"/>
      <c r="BP51" s="23"/>
      <c r="BQ51" s="23"/>
      <c r="BR51" s="23"/>
      <c r="BS51" s="23"/>
      <c r="BT51" s="23"/>
      <c r="BU51" s="23"/>
      <c r="BV51" s="23"/>
      <c r="BW51" s="23"/>
      <c r="BX51" s="23"/>
    </row>
    <row r="52" spans="1:76" x14ac:dyDescent="0.25">
      <c r="A52" s="28" t="s">
        <v>238</v>
      </c>
      <c r="B52" s="20" t="s">
        <v>238</v>
      </c>
      <c r="C52" s="20" t="s">
        <v>216</v>
      </c>
      <c r="D52" s="20" t="s">
        <v>239</v>
      </c>
      <c r="E52" s="20" t="s">
        <v>240</v>
      </c>
      <c r="F52" s="20" t="s">
        <v>147</v>
      </c>
      <c r="G52" s="20">
        <v>2</v>
      </c>
      <c r="H52" s="20" t="s">
        <v>64</v>
      </c>
      <c r="K52" s="20" t="s">
        <v>55</v>
      </c>
      <c r="L52" s="20" t="s">
        <v>46</v>
      </c>
      <c r="M52" s="20">
        <v>120</v>
      </c>
      <c r="P52" s="29">
        <v>80.599999999999994</v>
      </c>
      <c r="Q52" s="29"/>
      <c r="R52" s="29">
        <v>89.1</v>
      </c>
      <c r="S52" s="29">
        <v>25.1</v>
      </c>
      <c r="T52" s="29">
        <v>35.299999999999997</v>
      </c>
      <c r="U52" s="29">
        <v>35.299999999999997</v>
      </c>
      <c r="V52" s="29">
        <v>17.2</v>
      </c>
      <c r="W52" s="30">
        <v>50265</v>
      </c>
      <c r="X52" s="30">
        <v>48171</v>
      </c>
      <c r="Y52" s="20" t="s">
        <v>54</v>
      </c>
      <c r="Z52" s="20" t="s">
        <v>49</v>
      </c>
      <c r="AA52" s="29">
        <v>8525.5</v>
      </c>
      <c r="AB52" s="20" t="s">
        <v>50</v>
      </c>
      <c r="AC52" s="20" t="s">
        <v>51</v>
      </c>
      <c r="AD52" s="20" t="s">
        <v>52</v>
      </c>
      <c r="AE52" s="20" t="s">
        <v>53</v>
      </c>
      <c r="AF52" s="20" t="s">
        <v>54</v>
      </c>
      <c r="AG52" s="20" t="s">
        <v>54</v>
      </c>
      <c r="AI52" s="20" t="s">
        <v>55</v>
      </c>
      <c r="AJ52" s="20">
        <v>3</v>
      </c>
      <c r="AK52" s="20" t="s">
        <v>74</v>
      </c>
      <c r="AL52" s="30">
        <v>3</v>
      </c>
      <c r="AM52" s="31">
        <v>2804</v>
      </c>
      <c r="AN52" s="19"/>
      <c r="AO52" s="20"/>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c r="BN52" s="23"/>
      <c r="BO52" s="23"/>
      <c r="BP52" s="23"/>
      <c r="BQ52" s="23"/>
      <c r="BR52" s="23"/>
      <c r="BS52" s="23"/>
      <c r="BT52" s="23"/>
      <c r="BU52" s="23"/>
      <c r="BV52" s="23"/>
      <c r="BW52" s="23"/>
      <c r="BX52" s="23"/>
    </row>
    <row r="53" spans="1:76" x14ac:dyDescent="0.25">
      <c r="A53" s="28" t="s">
        <v>241</v>
      </c>
      <c r="B53" s="20" t="s">
        <v>241</v>
      </c>
      <c r="C53" s="20" t="s">
        <v>216</v>
      </c>
      <c r="D53" s="20" t="s">
        <v>242</v>
      </c>
      <c r="E53" s="20" t="s">
        <v>243</v>
      </c>
      <c r="F53" s="20" t="s">
        <v>147</v>
      </c>
      <c r="G53" s="20">
        <v>2</v>
      </c>
      <c r="H53" s="20" t="s">
        <v>64</v>
      </c>
      <c r="K53" s="20" t="s">
        <v>55</v>
      </c>
      <c r="L53" s="20" t="s">
        <v>200</v>
      </c>
      <c r="M53" s="20">
        <v>113</v>
      </c>
      <c r="P53" s="29">
        <v>88.7</v>
      </c>
      <c r="Q53" s="29"/>
      <c r="R53" s="29">
        <v>89.1</v>
      </c>
      <c r="S53" s="29">
        <v>25.1</v>
      </c>
      <c r="T53" s="29">
        <v>35.299999999999997</v>
      </c>
      <c r="U53" s="29">
        <v>35.299999999999997</v>
      </c>
      <c r="V53" s="29">
        <v>13.4</v>
      </c>
      <c r="W53" s="30">
        <v>50265</v>
      </c>
      <c r="X53" s="30">
        <v>49273</v>
      </c>
      <c r="Y53" s="20" t="s">
        <v>54</v>
      </c>
      <c r="Z53" s="20" t="s">
        <v>49</v>
      </c>
      <c r="AA53" s="29">
        <v>9287.7000000000007</v>
      </c>
      <c r="AB53" s="20" t="s">
        <v>50</v>
      </c>
      <c r="AC53" s="20" t="s">
        <v>51</v>
      </c>
      <c r="AD53" s="20" t="s">
        <v>52</v>
      </c>
      <c r="AE53" s="20" t="s">
        <v>53</v>
      </c>
      <c r="AF53" s="20" t="s">
        <v>54</v>
      </c>
      <c r="AG53" s="20" t="s">
        <v>54</v>
      </c>
      <c r="AI53" s="20" t="s">
        <v>55</v>
      </c>
      <c r="AJ53" s="20">
        <v>3</v>
      </c>
      <c r="AK53" s="20" t="s">
        <v>74</v>
      </c>
      <c r="AL53" s="30">
        <v>17</v>
      </c>
      <c r="AM53" s="31">
        <v>23470</v>
      </c>
      <c r="AN53" s="19"/>
      <c r="AO53" s="20"/>
      <c r="AP53" s="23"/>
      <c r="AQ53" s="23"/>
      <c r="AR53" s="23"/>
      <c r="AS53" s="23"/>
      <c r="AT53" s="23"/>
      <c r="AU53" s="23"/>
      <c r="AV53" s="23"/>
      <c r="AW53" s="23"/>
      <c r="AX53" s="23"/>
      <c r="AY53" s="23"/>
      <c r="AZ53" s="23"/>
      <c r="BA53" s="23"/>
      <c r="BB53" s="23"/>
      <c r="BC53" s="23"/>
      <c r="BD53" s="23"/>
      <c r="BE53" s="23"/>
      <c r="BF53" s="23"/>
      <c r="BG53" s="23"/>
      <c r="BH53" s="23"/>
      <c r="BI53" s="23"/>
      <c r="BJ53" s="23"/>
      <c r="BK53" s="23"/>
      <c r="BL53" s="23"/>
      <c r="BM53" s="23"/>
      <c r="BN53" s="23"/>
      <c r="BO53" s="23"/>
      <c r="BP53" s="23"/>
      <c r="BQ53" s="23"/>
      <c r="BR53" s="23"/>
      <c r="BS53" s="23"/>
      <c r="BT53" s="23"/>
      <c r="BU53" s="23"/>
      <c r="BV53" s="23"/>
      <c r="BW53" s="23"/>
      <c r="BX53" s="23"/>
    </row>
    <row r="54" spans="1:76" x14ac:dyDescent="0.25">
      <c r="A54" s="28" t="s">
        <v>244</v>
      </c>
      <c r="B54" s="20" t="s">
        <v>244</v>
      </c>
      <c r="C54" s="20" t="s">
        <v>212</v>
      </c>
      <c r="D54" s="20" t="s">
        <v>245</v>
      </c>
      <c r="E54" s="20" t="s">
        <v>246</v>
      </c>
      <c r="F54" s="20" t="s">
        <v>147</v>
      </c>
      <c r="G54" s="20">
        <v>1</v>
      </c>
      <c r="H54" s="20" t="s">
        <v>64</v>
      </c>
      <c r="K54" s="20" t="s">
        <v>45</v>
      </c>
      <c r="L54" s="20" t="s">
        <v>200</v>
      </c>
      <c r="M54" s="20">
        <v>103</v>
      </c>
      <c r="P54" s="29">
        <v>59.3</v>
      </c>
      <c r="Q54" s="29"/>
      <c r="R54" s="29">
        <v>37.5</v>
      </c>
      <c r="S54" s="29">
        <v>11.2</v>
      </c>
      <c r="T54" s="29">
        <v>23.8</v>
      </c>
      <c r="U54" s="29">
        <v>23.8</v>
      </c>
      <c r="V54" s="29">
        <v>11</v>
      </c>
      <c r="W54" s="30">
        <v>16000</v>
      </c>
      <c r="X54" s="30">
        <v>16000</v>
      </c>
      <c r="Y54" s="20" t="s">
        <v>48</v>
      </c>
      <c r="Z54" s="20" t="s">
        <v>247</v>
      </c>
      <c r="AA54" s="29">
        <v>2943.1</v>
      </c>
      <c r="AB54" s="20" t="s">
        <v>50</v>
      </c>
      <c r="AC54" s="20" t="s">
        <v>209</v>
      </c>
      <c r="AD54" s="20" t="s">
        <v>210</v>
      </c>
      <c r="AE54" s="20" t="s">
        <v>68</v>
      </c>
      <c r="AF54" s="20" t="s">
        <v>53</v>
      </c>
      <c r="AG54" s="20" t="s">
        <v>53</v>
      </c>
      <c r="AI54" s="20" t="s">
        <v>55</v>
      </c>
      <c r="AJ54" s="20" t="s">
        <v>47</v>
      </c>
      <c r="AK54" s="20" t="s">
        <v>74</v>
      </c>
      <c r="AL54" s="30">
        <v>534</v>
      </c>
      <c r="AM54" s="31">
        <v>116</v>
      </c>
      <c r="AN54" s="19"/>
      <c r="AO54" s="20"/>
      <c r="AP54" s="23"/>
      <c r="AQ54" s="23"/>
      <c r="AR54" s="23"/>
      <c r="AS54" s="23"/>
      <c r="AT54" s="23"/>
      <c r="AU54" s="23"/>
      <c r="AV54" s="23"/>
      <c r="AW54" s="23"/>
      <c r="AX54" s="23"/>
      <c r="AY54" s="23"/>
      <c r="AZ54" s="23"/>
      <c r="BA54" s="23"/>
      <c r="BB54" s="23"/>
      <c r="BC54" s="23"/>
      <c r="BD54" s="23"/>
      <c r="BE54" s="23"/>
      <c r="BF54" s="23"/>
      <c r="BG54" s="23"/>
      <c r="BH54" s="23"/>
      <c r="BI54" s="23"/>
      <c r="BJ54" s="23"/>
      <c r="BK54" s="23"/>
      <c r="BL54" s="23"/>
      <c r="BM54" s="23"/>
      <c r="BN54" s="23"/>
      <c r="BO54" s="23"/>
      <c r="BP54" s="23"/>
      <c r="BQ54" s="23"/>
      <c r="BR54" s="23"/>
      <c r="BS54" s="23"/>
      <c r="BT54" s="23"/>
      <c r="BU54" s="23"/>
      <c r="BV54" s="23"/>
      <c r="BW54" s="23"/>
      <c r="BX54" s="23"/>
    </row>
    <row r="55" spans="1:76" x14ac:dyDescent="0.25">
      <c r="A55" s="28" t="s">
        <v>248</v>
      </c>
      <c r="B55" s="20" t="s">
        <v>248</v>
      </c>
      <c r="C55" s="20" t="s">
        <v>249</v>
      </c>
      <c r="D55" s="20" t="s">
        <v>250</v>
      </c>
      <c r="E55" s="20" t="s">
        <v>251</v>
      </c>
      <c r="F55" s="20" t="s">
        <v>147</v>
      </c>
      <c r="G55" s="20">
        <v>2</v>
      </c>
      <c r="H55" s="20" t="s">
        <v>106</v>
      </c>
      <c r="K55" s="20" t="s">
        <v>152</v>
      </c>
      <c r="L55" s="20" t="s">
        <v>46</v>
      </c>
      <c r="M55" s="20">
        <v>87</v>
      </c>
      <c r="P55" s="29">
        <v>46</v>
      </c>
      <c r="Q55" s="29"/>
      <c r="R55" s="29">
        <v>44.3</v>
      </c>
      <c r="S55" s="29">
        <v>9.6</v>
      </c>
      <c r="T55" s="29">
        <v>30</v>
      </c>
      <c r="U55" s="29">
        <v>30</v>
      </c>
      <c r="V55" s="29">
        <v>19.2</v>
      </c>
      <c r="W55" s="30">
        <v>9900</v>
      </c>
      <c r="X55" s="30">
        <v>9500</v>
      </c>
      <c r="Y55" s="20" t="s">
        <v>48</v>
      </c>
      <c r="Z55" s="20" t="s">
        <v>154</v>
      </c>
      <c r="AA55" s="29">
        <v>2758</v>
      </c>
      <c r="AB55" s="20" t="s">
        <v>50</v>
      </c>
      <c r="AC55" s="20" t="s">
        <v>156</v>
      </c>
      <c r="AD55" s="20" t="s">
        <v>152</v>
      </c>
      <c r="AE55" s="20" t="s">
        <v>68</v>
      </c>
      <c r="AF55" s="20" t="s">
        <v>68</v>
      </c>
      <c r="AG55" s="20" t="s">
        <v>68</v>
      </c>
      <c r="AI55" s="20" t="s">
        <v>45</v>
      </c>
      <c r="AJ55" s="20">
        <v>1</v>
      </c>
      <c r="AK55" s="20" t="s">
        <v>74</v>
      </c>
      <c r="AL55" s="30">
        <v>3</v>
      </c>
      <c r="AM55" s="31">
        <v>462</v>
      </c>
      <c r="AN55" s="19"/>
      <c r="AO55" s="20"/>
      <c r="AP55" s="23"/>
      <c r="AQ55" s="23"/>
      <c r="AR55" s="23"/>
      <c r="AS55" s="23"/>
      <c r="AT55" s="23"/>
      <c r="AU55" s="23"/>
      <c r="AV55" s="23"/>
      <c r="AW55" s="23"/>
      <c r="AX55" s="23"/>
      <c r="AY55" s="23"/>
      <c r="AZ55" s="23"/>
      <c r="BA55" s="23"/>
      <c r="BB55" s="23"/>
      <c r="BC55" s="23"/>
      <c r="BD55" s="23"/>
      <c r="BE55" s="23"/>
      <c r="BF55" s="23"/>
      <c r="BG55" s="23"/>
      <c r="BH55" s="23"/>
      <c r="BI55" s="23"/>
      <c r="BJ55" s="23"/>
      <c r="BK55" s="23"/>
      <c r="BL55" s="23"/>
      <c r="BM55" s="23"/>
      <c r="BN55" s="23"/>
      <c r="BO55" s="23"/>
      <c r="BP55" s="23"/>
      <c r="BQ55" s="23"/>
      <c r="BR55" s="23"/>
      <c r="BS55" s="23"/>
      <c r="BT55" s="23"/>
      <c r="BU55" s="23"/>
      <c r="BV55" s="23"/>
      <c r="BW55" s="23"/>
      <c r="BX55" s="23"/>
    </row>
    <row r="56" spans="1:76" x14ac:dyDescent="0.25">
      <c r="A56" s="28" t="s">
        <v>252</v>
      </c>
      <c r="B56" s="20" t="s">
        <v>252</v>
      </c>
      <c r="C56" s="20" t="s">
        <v>249</v>
      </c>
      <c r="D56" s="20" t="s">
        <v>253</v>
      </c>
      <c r="E56" s="20" t="s">
        <v>254</v>
      </c>
      <c r="F56" s="20" t="s">
        <v>147</v>
      </c>
      <c r="G56" s="20">
        <v>2</v>
      </c>
      <c r="H56" s="20" t="s">
        <v>64</v>
      </c>
      <c r="I56" s="20" t="s">
        <v>64</v>
      </c>
      <c r="J56" s="20" t="s">
        <v>44</v>
      </c>
      <c r="K56" s="20" t="s">
        <v>45</v>
      </c>
      <c r="L56" s="20" t="s">
        <v>46</v>
      </c>
      <c r="M56" s="20">
        <v>121</v>
      </c>
      <c r="N56" s="20">
        <v>109</v>
      </c>
      <c r="O56" s="20">
        <v>121</v>
      </c>
      <c r="P56" s="29">
        <v>58</v>
      </c>
      <c r="Q56" s="29"/>
      <c r="R56" s="29">
        <v>57.7</v>
      </c>
      <c r="S56" s="29">
        <v>15.4</v>
      </c>
      <c r="T56" s="29">
        <v>23.8</v>
      </c>
      <c r="U56" s="29">
        <v>23.8</v>
      </c>
      <c r="V56" s="29">
        <v>19.2</v>
      </c>
      <c r="W56" s="30">
        <v>17120</v>
      </c>
      <c r="X56" s="30">
        <v>16000</v>
      </c>
      <c r="Y56" s="20" t="s">
        <v>54</v>
      </c>
      <c r="Z56" s="20" t="s">
        <v>49</v>
      </c>
      <c r="AA56" s="29">
        <v>4261.6000000000004</v>
      </c>
      <c r="AB56" s="20" t="s">
        <v>50</v>
      </c>
      <c r="AC56" s="20" t="s">
        <v>209</v>
      </c>
      <c r="AD56" s="20" t="s">
        <v>210</v>
      </c>
      <c r="AE56" s="20" t="s">
        <v>68</v>
      </c>
      <c r="AF56" s="20" t="s">
        <v>53</v>
      </c>
      <c r="AG56" s="20" t="s">
        <v>53</v>
      </c>
      <c r="AI56" s="20" t="s">
        <v>55</v>
      </c>
      <c r="AJ56" s="20">
        <v>7</v>
      </c>
      <c r="AK56" s="20" t="s">
        <v>74</v>
      </c>
      <c r="AL56" s="30">
        <v>143</v>
      </c>
      <c r="AM56" s="31">
        <v>125508</v>
      </c>
      <c r="AN56" s="19" t="s">
        <v>1397</v>
      </c>
      <c r="AO56" s="20"/>
      <c r="AP56" s="23"/>
      <c r="AQ56" s="23"/>
      <c r="AR56" s="23"/>
      <c r="AS56" s="23"/>
      <c r="AT56" s="23"/>
      <c r="AU56" s="23"/>
      <c r="AV56" s="23"/>
      <c r="AW56" s="23"/>
      <c r="AX56" s="23"/>
      <c r="AY56" s="23"/>
      <c r="AZ56" s="23"/>
      <c r="BA56" s="23"/>
      <c r="BB56" s="23"/>
      <c r="BC56" s="23"/>
      <c r="BD56" s="23"/>
      <c r="BE56" s="23"/>
      <c r="BF56" s="23"/>
      <c r="BG56" s="23"/>
      <c r="BH56" s="23"/>
      <c r="BI56" s="23"/>
      <c r="BJ56" s="23"/>
      <c r="BK56" s="23"/>
      <c r="BL56" s="23"/>
      <c r="BM56" s="23"/>
      <c r="BN56" s="23"/>
      <c r="BO56" s="23"/>
      <c r="BP56" s="23"/>
      <c r="BQ56" s="23"/>
      <c r="BR56" s="23"/>
      <c r="BS56" s="23"/>
      <c r="BT56" s="23"/>
      <c r="BU56" s="23"/>
      <c r="BV56" s="23"/>
      <c r="BW56" s="23"/>
      <c r="BX56" s="23"/>
    </row>
    <row r="57" spans="1:76" x14ac:dyDescent="0.25">
      <c r="A57" s="28" t="s">
        <v>255</v>
      </c>
      <c r="B57" s="20" t="s">
        <v>255</v>
      </c>
      <c r="C57" s="20" t="s">
        <v>256</v>
      </c>
      <c r="D57" s="20" t="s">
        <v>257</v>
      </c>
      <c r="E57" s="20" t="s">
        <v>257</v>
      </c>
      <c r="F57" s="20" t="s">
        <v>43</v>
      </c>
      <c r="G57" s="20">
        <v>4</v>
      </c>
      <c r="H57" s="20" t="s">
        <v>44</v>
      </c>
      <c r="K57" s="20" t="s">
        <v>105</v>
      </c>
      <c r="L57" s="20">
        <v>5</v>
      </c>
      <c r="M57" s="20">
        <v>140</v>
      </c>
      <c r="P57" s="29">
        <v>172</v>
      </c>
      <c r="Q57" s="29"/>
      <c r="R57" s="29">
        <v>69</v>
      </c>
      <c r="S57" s="29">
        <v>17</v>
      </c>
      <c r="T57" s="29">
        <v>43.2</v>
      </c>
      <c r="U57" s="29">
        <v>43.2</v>
      </c>
      <c r="V57" s="29">
        <v>47.4</v>
      </c>
      <c r="W57" s="30">
        <v>375998.38799999998</v>
      </c>
      <c r="X57" s="30" t="s">
        <v>47</v>
      </c>
      <c r="Y57" s="20" t="s">
        <v>82</v>
      </c>
      <c r="Z57" s="20" t="s">
        <v>63</v>
      </c>
      <c r="AA57" s="29">
        <v>13468</v>
      </c>
      <c r="AB57" s="20" t="s">
        <v>50</v>
      </c>
      <c r="AC57" s="20" t="s">
        <v>63</v>
      </c>
      <c r="AD57" s="20" t="s">
        <v>54</v>
      </c>
      <c r="AE57" s="20" t="s">
        <v>44</v>
      </c>
      <c r="AF57" s="20" t="s">
        <v>52</v>
      </c>
      <c r="AG57" s="20" t="s">
        <v>52</v>
      </c>
      <c r="AI57" s="20" t="s">
        <v>55</v>
      </c>
      <c r="AJ57" s="20" t="s">
        <v>47</v>
      </c>
      <c r="AK57" s="20" t="s">
        <v>74</v>
      </c>
      <c r="AL57" s="30">
        <v>21</v>
      </c>
      <c r="AM57" s="31">
        <v>1158</v>
      </c>
      <c r="AN57" s="19"/>
      <c r="AO57" s="20"/>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c r="BN57" s="23"/>
      <c r="BO57" s="23"/>
      <c r="BP57" s="23"/>
      <c r="BQ57" s="23"/>
      <c r="BR57" s="23"/>
      <c r="BS57" s="23"/>
      <c r="BT57" s="23"/>
      <c r="BU57" s="23"/>
      <c r="BV57" s="23"/>
      <c r="BW57" s="23"/>
      <c r="BX57" s="23"/>
    </row>
    <row r="58" spans="1:76" x14ac:dyDescent="0.25">
      <c r="A58" s="28" t="s">
        <v>258</v>
      </c>
      <c r="B58" s="20" t="s">
        <v>258</v>
      </c>
      <c r="C58" s="20" t="s">
        <v>249</v>
      </c>
      <c r="D58" s="20" t="s">
        <v>259</v>
      </c>
      <c r="E58" s="20" t="s">
        <v>260</v>
      </c>
      <c r="F58" s="20" t="s">
        <v>147</v>
      </c>
      <c r="G58" s="20">
        <v>2</v>
      </c>
      <c r="H58" s="20" t="s">
        <v>64</v>
      </c>
      <c r="K58" s="20" t="s">
        <v>45</v>
      </c>
      <c r="L58" s="20" t="s">
        <v>46</v>
      </c>
      <c r="M58" s="20">
        <v>107</v>
      </c>
      <c r="P58" s="29">
        <v>57.9</v>
      </c>
      <c r="Q58" s="29"/>
      <c r="R58" s="29">
        <v>46.7</v>
      </c>
      <c r="S58" s="29">
        <v>14.3</v>
      </c>
      <c r="T58" s="29">
        <v>16.3</v>
      </c>
      <c r="U58" s="29">
        <v>16.3</v>
      </c>
      <c r="V58" s="29">
        <v>17.2</v>
      </c>
      <c r="W58" s="30">
        <v>15000</v>
      </c>
      <c r="X58" s="30">
        <v>15000</v>
      </c>
      <c r="Y58" s="20" t="s">
        <v>54</v>
      </c>
      <c r="Z58" s="20" t="s">
        <v>247</v>
      </c>
      <c r="AA58" s="29">
        <v>3509</v>
      </c>
      <c r="AB58" s="20" t="s">
        <v>50</v>
      </c>
      <c r="AC58" s="20" t="s">
        <v>209</v>
      </c>
      <c r="AD58" s="20" t="s">
        <v>210</v>
      </c>
      <c r="AE58" s="20" t="s">
        <v>68</v>
      </c>
      <c r="AF58" s="20" t="s">
        <v>53</v>
      </c>
      <c r="AG58" s="20" t="s">
        <v>53</v>
      </c>
      <c r="AI58" s="20" t="s">
        <v>55</v>
      </c>
      <c r="AJ58" s="20">
        <v>7</v>
      </c>
      <c r="AK58" s="20" t="s">
        <v>74</v>
      </c>
      <c r="AL58" s="30">
        <v>1201</v>
      </c>
      <c r="AM58" s="31">
        <v>233806</v>
      </c>
      <c r="AN58" s="19"/>
      <c r="AO58" s="20"/>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c r="BN58" s="23"/>
      <c r="BO58" s="23"/>
      <c r="BP58" s="23"/>
      <c r="BQ58" s="23"/>
      <c r="BR58" s="23"/>
      <c r="BS58" s="23"/>
      <c r="BT58" s="23"/>
      <c r="BU58" s="23"/>
      <c r="BV58" s="23"/>
      <c r="BW58" s="23"/>
      <c r="BX58" s="23"/>
    </row>
    <row r="59" spans="1:76" x14ac:dyDescent="0.25">
      <c r="A59" s="28" t="s">
        <v>261</v>
      </c>
      <c r="B59" s="20" t="s">
        <v>261</v>
      </c>
      <c r="C59" s="20" t="s">
        <v>262</v>
      </c>
      <c r="D59" s="20" t="s">
        <v>263</v>
      </c>
      <c r="E59" s="20" t="s">
        <v>264</v>
      </c>
      <c r="F59" s="20" t="s">
        <v>151</v>
      </c>
      <c r="G59" s="20">
        <v>1</v>
      </c>
      <c r="H59" s="20" t="s">
        <v>106</v>
      </c>
      <c r="K59" s="20" t="s">
        <v>152</v>
      </c>
      <c r="L59" s="20" t="s">
        <v>153</v>
      </c>
      <c r="M59" s="20">
        <v>73</v>
      </c>
      <c r="P59" s="29">
        <v>33.5</v>
      </c>
      <c r="Q59" s="29"/>
      <c r="R59" s="29">
        <v>29.2</v>
      </c>
      <c r="S59" s="29">
        <v>8.6</v>
      </c>
      <c r="T59" s="29">
        <v>7</v>
      </c>
      <c r="U59" s="29">
        <v>7</v>
      </c>
      <c r="V59" s="29">
        <v>10</v>
      </c>
      <c r="W59" s="30">
        <v>3650</v>
      </c>
      <c r="X59" s="30">
        <v>3650</v>
      </c>
      <c r="Y59" s="20" t="s">
        <v>48</v>
      </c>
      <c r="Z59" s="20" t="s">
        <v>154</v>
      </c>
      <c r="AA59" s="29">
        <v>1487.7</v>
      </c>
      <c r="AB59" s="20" t="s">
        <v>50</v>
      </c>
      <c r="AC59" s="20" t="s">
        <v>156</v>
      </c>
      <c r="AD59" s="20" t="s">
        <v>152</v>
      </c>
      <c r="AE59" s="20" t="s">
        <v>68</v>
      </c>
      <c r="AF59" s="20" t="s">
        <v>68</v>
      </c>
      <c r="AG59" s="20" t="s">
        <v>68</v>
      </c>
      <c r="AI59" s="20" t="s">
        <v>152</v>
      </c>
      <c r="AJ59" s="20">
        <v>1</v>
      </c>
      <c r="AK59" s="20" t="s">
        <v>74</v>
      </c>
      <c r="AL59" s="30">
        <v>110</v>
      </c>
      <c r="AM59" s="31">
        <v>1068</v>
      </c>
      <c r="AN59" s="19"/>
      <c r="AO59" s="20"/>
      <c r="AP59" s="23"/>
      <c r="AQ59" s="23"/>
      <c r="AR59" s="23"/>
      <c r="AS59" s="23"/>
      <c r="AT59" s="23"/>
      <c r="AU59" s="23"/>
      <c r="AV59" s="23"/>
      <c r="AW59" s="23"/>
      <c r="AX59" s="23"/>
      <c r="AY59" s="23"/>
      <c r="AZ59" s="23"/>
      <c r="BA59" s="23"/>
      <c r="BB59" s="23"/>
      <c r="BC59" s="23"/>
      <c r="BD59" s="23"/>
      <c r="BE59" s="23"/>
      <c r="BF59" s="23"/>
      <c r="BG59" s="23"/>
      <c r="BH59" s="23"/>
      <c r="BI59" s="23"/>
      <c r="BJ59" s="23"/>
      <c r="BK59" s="23"/>
      <c r="BL59" s="23"/>
      <c r="BM59" s="23"/>
      <c r="BN59" s="23"/>
      <c r="BO59" s="23"/>
      <c r="BP59" s="23"/>
      <c r="BQ59" s="23"/>
      <c r="BR59" s="23"/>
      <c r="BS59" s="23"/>
      <c r="BT59" s="23"/>
      <c r="BU59" s="23"/>
      <c r="BV59" s="23"/>
      <c r="BW59" s="23"/>
      <c r="BX59" s="23"/>
    </row>
    <row r="60" spans="1:76" x14ac:dyDescent="0.25">
      <c r="A60" s="28" t="s">
        <v>265</v>
      </c>
      <c r="B60" s="20" t="s">
        <v>265</v>
      </c>
      <c r="C60" s="20" t="s">
        <v>266</v>
      </c>
      <c r="D60" s="20" t="s">
        <v>267</v>
      </c>
      <c r="E60" s="20" t="s">
        <v>268</v>
      </c>
      <c r="F60" s="20" t="s">
        <v>43</v>
      </c>
      <c r="G60" s="20">
        <v>2</v>
      </c>
      <c r="H60" s="20" t="s">
        <v>54</v>
      </c>
      <c r="I60" s="20" t="s">
        <v>44</v>
      </c>
      <c r="J60" s="20" t="s">
        <v>54</v>
      </c>
      <c r="K60" s="20" t="s">
        <v>55</v>
      </c>
      <c r="L60" s="20">
        <v>3</v>
      </c>
      <c r="M60" s="20">
        <v>145</v>
      </c>
      <c r="N60" s="20">
        <v>140</v>
      </c>
      <c r="O60" s="20">
        <v>145</v>
      </c>
      <c r="P60" s="29">
        <v>117.8</v>
      </c>
      <c r="Q60" s="29"/>
      <c r="R60" s="29">
        <v>116.7</v>
      </c>
      <c r="S60" s="29">
        <v>41</v>
      </c>
      <c r="T60" s="29">
        <v>43.8</v>
      </c>
      <c r="U60" s="29">
        <v>49.3</v>
      </c>
      <c r="V60" s="29">
        <v>23.1</v>
      </c>
      <c r="W60" s="30">
        <v>177000</v>
      </c>
      <c r="X60" s="30">
        <v>145600</v>
      </c>
      <c r="Y60" s="20" t="s">
        <v>54</v>
      </c>
      <c r="Z60" s="20" t="s">
        <v>49</v>
      </c>
      <c r="AA60" s="29">
        <v>15553.3</v>
      </c>
      <c r="AB60" s="20" t="s">
        <v>50</v>
      </c>
      <c r="AC60" s="20" t="s">
        <v>51</v>
      </c>
      <c r="AD60" s="20" t="s">
        <v>68</v>
      </c>
      <c r="AE60" s="20" t="s">
        <v>54</v>
      </c>
      <c r="AF60" s="20" t="s">
        <v>54</v>
      </c>
      <c r="AG60" s="20" t="s">
        <v>44</v>
      </c>
      <c r="AI60" s="20" t="s">
        <v>55</v>
      </c>
      <c r="AJ60" s="20" t="s">
        <v>47</v>
      </c>
      <c r="AK60" s="20" t="s">
        <v>74</v>
      </c>
      <c r="AL60" s="30">
        <v>7</v>
      </c>
      <c r="AM60" s="31">
        <v>94</v>
      </c>
      <c r="AN60" s="19" t="s">
        <v>269</v>
      </c>
      <c r="AO60" s="20"/>
      <c r="AP60" s="23"/>
      <c r="AQ60" s="23"/>
      <c r="AR60" s="23"/>
      <c r="AS60" s="23"/>
      <c r="AT60" s="23"/>
      <c r="AU60" s="23"/>
      <c r="AV60" s="23"/>
      <c r="AW60" s="23"/>
      <c r="AX60" s="23"/>
      <c r="AY60" s="23"/>
      <c r="AZ60" s="23"/>
      <c r="BA60" s="23"/>
      <c r="BB60" s="23"/>
      <c r="BC60" s="23"/>
      <c r="BD60" s="23"/>
      <c r="BE60" s="23"/>
      <c r="BF60" s="23"/>
      <c r="BG60" s="23"/>
      <c r="BH60" s="23"/>
      <c r="BI60" s="23"/>
      <c r="BJ60" s="23"/>
      <c r="BK60" s="23"/>
      <c r="BL60" s="23"/>
      <c r="BM60" s="23"/>
      <c r="BN60" s="23"/>
      <c r="BO60" s="23"/>
      <c r="BP60" s="23"/>
      <c r="BQ60" s="23"/>
      <c r="BR60" s="23"/>
      <c r="BS60" s="23"/>
      <c r="BT60" s="23"/>
      <c r="BU60" s="23"/>
      <c r="BV60" s="23"/>
      <c r="BW60" s="23"/>
      <c r="BX60" s="23"/>
    </row>
    <row r="61" spans="1:76" x14ac:dyDescent="0.25">
      <c r="A61" s="28" t="s">
        <v>270</v>
      </c>
      <c r="B61" s="20" t="s">
        <v>270</v>
      </c>
      <c r="C61" s="20" t="s">
        <v>266</v>
      </c>
      <c r="D61" s="20" t="s">
        <v>271</v>
      </c>
      <c r="E61" s="20" t="s">
        <v>272</v>
      </c>
      <c r="F61" s="20" t="s">
        <v>43</v>
      </c>
      <c r="G61" s="20">
        <v>2</v>
      </c>
      <c r="H61" s="20" t="s">
        <v>54</v>
      </c>
      <c r="I61" s="20" t="s">
        <v>44</v>
      </c>
      <c r="J61" s="20" t="s">
        <v>54</v>
      </c>
      <c r="K61" s="20" t="s">
        <v>55</v>
      </c>
      <c r="L61" s="20" t="s">
        <v>196</v>
      </c>
      <c r="M61" s="20">
        <v>145</v>
      </c>
      <c r="N61" s="20">
        <v>140</v>
      </c>
      <c r="O61" s="20">
        <v>145</v>
      </c>
      <c r="P61" s="29">
        <v>117.8</v>
      </c>
      <c r="Q61" s="29"/>
      <c r="R61" s="29">
        <v>129.69999999999999</v>
      </c>
      <c r="S61" s="29">
        <v>40.299999999999997</v>
      </c>
      <c r="T61" s="29">
        <v>51.2</v>
      </c>
      <c r="U61" s="29">
        <v>56.5</v>
      </c>
      <c r="V61" s="29">
        <v>18.8</v>
      </c>
      <c r="W61" s="30">
        <v>181200</v>
      </c>
      <c r="X61" s="30">
        <v>152800</v>
      </c>
      <c r="Y61" s="20" t="s">
        <v>54</v>
      </c>
      <c r="Z61" s="20" t="s">
        <v>49</v>
      </c>
      <c r="AA61" s="29">
        <v>17214.7</v>
      </c>
      <c r="AB61" s="20" t="s">
        <v>50</v>
      </c>
      <c r="AC61" s="20" t="s">
        <v>51</v>
      </c>
      <c r="AD61" s="20" t="s">
        <v>68</v>
      </c>
      <c r="AE61" s="20" t="s">
        <v>54</v>
      </c>
      <c r="AF61" s="20" t="s">
        <v>54</v>
      </c>
      <c r="AG61" s="20" t="s">
        <v>44</v>
      </c>
      <c r="AI61" s="20" t="s">
        <v>55</v>
      </c>
      <c r="AJ61" s="20">
        <v>8</v>
      </c>
      <c r="AK61" s="20" t="s">
        <v>74</v>
      </c>
      <c r="AL61" s="30">
        <v>148</v>
      </c>
      <c r="AM61" s="31">
        <v>1020032</v>
      </c>
      <c r="AN61" s="19" t="s">
        <v>269</v>
      </c>
      <c r="AO61" s="20"/>
      <c r="AP61" s="23"/>
      <c r="AQ61" s="23"/>
      <c r="AR61" s="23"/>
      <c r="AS61" s="23"/>
      <c r="AT61" s="23"/>
      <c r="AU61" s="23"/>
      <c r="AV61" s="23"/>
      <c r="AW61" s="23"/>
      <c r="AX61" s="23"/>
      <c r="AY61" s="23"/>
      <c r="AZ61" s="23"/>
      <c r="BA61" s="23"/>
      <c r="BB61" s="23"/>
      <c r="BC61" s="23"/>
      <c r="BD61" s="23"/>
      <c r="BE61" s="23"/>
      <c r="BF61" s="23"/>
      <c r="BG61" s="23"/>
      <c r="BH61" s="23"/>
      <c r="BI61" s="23"/>
      <c r="BJ61" s="23"/>
      <c r="BK61" s="23"/>
      <c r="BL61" s="23"/>
      <c r="BM61" s="23"/>
      <c r="BN61" s="23"/>
      <c r="BO61" s="23"/>
      <c r="BP61" s="23"/>
      <c r="BQ61" s="23"/>
      <c r="BR61" s="23"/>
      <c r="BS61" s="23"/>
      <c r="BT61" s="23"/>
      <c r="BU61" s="23"/>
      <c r="BV61" s="23"/>
      <c r="BW61" s="23"/>
      <c r="BX61" s="23"/>
    </row>
    <row r="62" spans="1:76" x14ac:dyDescent="0.25">
      <c r="A62" s="28" t="s">
        <v>273</v>
      </c>
      <c r="B62" s="20" t="s">
        <v>273</v>
      </c>
      <c r="C62" s="20" t="s">
        <v>266</v>
      </c>
      <c r="D62" s="20" t="s">
        <v>274</v>
      </c>
      <c r="E62" s="20" t="s">
        <v>275</v>
      </c>
      <c r="F62" s="20" t="s">
        <v>43</v>
      </c>
      <c r="G62" s="20">
        <v>2</v>
      </c>
      <c r="H62" s="20" t="s">
        <v>54</v>
      </c>
      <c r="I62" s="20" t="s">
        <v>44</v>
      </c>
      <c r="J62" s="20" t="s">
        <v>54</v>
      </c>
      <c r="K62" s="20" t="s">
        <v>55</v>
      </c>
      <c r="L62" s="20">
        <v>3</v>
      </c>
      <c r="M62" s="20">
        <v>150</v>
      </c>
      <c r="N62" s="20">
        <v>140</v>
      </c>
      <c r="O62" s="20">
        <v>150</v>
      </c>
      <c r="P62" s="29">
        <v>117.8</v>
      </c>
      <c r="Q62" s="29"/>
      <c r="R62" s="29">
        <v>138.30000000000001</v>
      </c>
      <c r="S62" s="29">
        <v>40.799999999999997</v>
      </c>
      <c r="T62" s="29">
        <v>56.3</v>
      </c>
      <c r="U62" s="29">
        <v>62.1</v>
      </c>
      <c r="V62" s="29">
        <v>23.1</v>
      </c>
      <c r="W62" s="30">
        <v>194700</v>
      </c>
      <c r="X62" s="30">
        <v>163900</v>
      </c>
      <c r="Y62" s="20" t="s">
        <v>54</v>
      </c>
      <c r="Z62" s="20" t="s">
        <v>49</v>
      </c>
      <c r="AA62" s="29">
        <v>18313.7</v>
      </c>
      <c r="AB62" s="20" t="s">
        <v>50</v>
      </c>
      <c r="AC62" s="20" t="s">
        <v>51</v>
      </c>
      <c r="AD62" s="20" t="s">
        <v>68</v>
      </c>
      <c r="AE62" s="20" t="s">
        <v>54</v>
      </c>
      <c r="AF62" s="20" t="s">
        <v>54</v>
      </c>
      <c r="AG62" s="20" t="s">
        <v>44</v>
      </c>
      <c r="AI62" s="20" t="s">
        <v>55</v>
      </c>
      <c r="AJ62" s="20">
        <v>8</v>
      </c>
      <c r="AK62" s="20" t="s">
        <v>74</v>
      </c>
      <c r="AL62" s="30">
        <v>53</v>
      </c>
      <c r="AM62" s="31">
        <v>291234</v>
      </c>
      <c r="AN62" s="19" t="s">
        <v>269</v>
      </c>
      <c r="AO62" s="20"/>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c r="BN62" s="23"/>
      <c r="BO62" s="23"/>
      <c r="BP62" s="23"/>
      <c r="BQ62" s="23"/>
      <c r="BR62" s="23"/>
      <c r="BS62" s="23"/>
      <c r="BT62" s="23"/>
      <c r="BU62" s="23"/>
      <c r="BV62" s="23"/>
      <c r="BW62" s="23"/>
      <c r="BX62" s="23"/>
    </row>
    <row r="63" spans="1:76" x14ac:dyDescent="0.25">
      <c r="A63" s="28" t="s">
        <v>276</v>
      </c>
      <c r="B63" s="20" t="s">
        <v>276</v>
      </c>
      <c r="C63" s="20" t="s">
        <v>277</v>
      </c>
      <c r="D63" s="20" t="s">
        <v>278</v>
      </c>
      <c r="E63" s="20" t="s">
        <v>279</v>
      </c>
      <c r="F63" s="20" t="s">
        <v>43</v>
      </c>
      <c r="G63" s="20">
        <v>4</v>
      </c>
      <c r="H63" s="20" t="s">
        <v>44</v>
      </c>
      <c r="K63" s="20" t="s">
        <v>55</v>
      </c>
      <c r="L63" s="20" t="s">
        <v>46</v>
      </c>
      <c r="M63" s="20">
        <v>121</v>
      </c>
      <c r="P63" s="29">
        <v>86.4</v>
      </c>
      <c r="Q63" s="29"/>
      <c r="R63" s="29">
        <v>85.9</v>
      </c>
      <c r="S63" s="29">
        <v>28.3</v>
      </c>
      <c r="T63" s="29">
        <v>36.799999999999997</v>
      </c>
      <c r="U63" s="29">
        <v>36.799999999999997</v>
      </c>
      <c r="V63" s="29">
        <v>18</v>
      </c>
      <c r="W63" s="30">
        <v>84000</v>
      </c>
      <c r="X63" s="30">
        <v>77500</v>
      </c>
      <c r="Y63" s="20" t="s">
        <v>54</v>
      </c>
      <c r="Z63" s="20" t="s">
        <v>49</v>
      </c>
      <c r="AA63" s="29">
        <v>8766.5</v>
      </c>
      <c r="AB63" s="20" t="s">
        <v>50</v>
      </c>
      <c r="AC63" s="20" t="s">
        <v>51</v>
      </c>
      <c r="AD63" s="20" t="s">
        <v>52</v>
      </c>
      <c r="AE63" s="20" t="s">
        <v>53</v>
      </c>
      <c r="AF63" s="20" t="s">
        <v>54</v>
      </c>
      <c r="AG63" s="20" t="s">
        <v>54</v>
      </c>
      <c r="AI63" s="20" t="s">
        <v>55</v>
      </c>
      <c r="AJ63" s="20">
        <v>7</v>
      </c>
      <c r="AK63" s="20" t="s">
        <v>74</v>
      </c>
      <c r="AL63" s="30">
        <v>2</v>
      </c>
      <c r="AM63" s="31">
        <v>6</v>
      </c>
      <c r="AN63" s="19"/>
      <c r="AO63" s="20"/>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c r="BN63" s="23"/>
      <c r="BO63" s="23"/>
      <c r="BP63" s="23"/>
      <c r="BQ63" s="23"/>
      <c r="BR63" s="23"/>
      <c r="BS63" s="23"/>
      <c r="BT63" s="23"/>
      <c r="BU63" s="23"/>
      <c r="BV63" s="23"/>
      <c r="BW63" s="23"/>
      <c r="BX63" s="23"/>
    </row>
    <row r="64" spans="1:76" x14ac:dyDescent="0.25">
      <c r="A64" s="28" t="s">
        <v>280</v>
      </c>
      <c r="B64" s="20" t="s">
        <v>280</v>
      </c>
      <c r="C64" s="20" t="s">
        <v>277</v>
      </c>
      <c r="D64" s="20" t="s">
        <v>281</v>
      </c>
      <c r="E64" s="20" t="s">
        <v>282</v>
      </c>
      <c r="F64" s="20" t="s">
        <v>43</v>
      </c>
      <c r="G64" s="20">
        <v>4</v>
      </c>
      <c r="H64" s="20" t="s">
        <v>44</v>
      </c>
      <c r="K64" s="20" t="s">
        <v>55</v>
      </c>
      <c r="L64" s="20" t="s">
        <v>46</v>
      </c>
      <c r="M64" s="20">
        <v>122</v>
      </c>
      <c r="P64" s="29">
        <v>86.4</v>
      </c>
      <c r="Q64" s="29"/>
      <c r="R64" s="29">
        <v>93.7</v>
      </c>
      <c r="S64" s="29">
        <v>28.3</v>
      </c>
      <c r="T64" s="29">
        <v>36.799999999999997</v>
      </c>
      <c r="U64" s="29">
        <v>36.799999999999997</v>
      </c>
      <c r="V64" s="29">
        <v>18</v>
      </c>
      <c r="W64" s="30">
        <v>93000</v>
      </c>
      <c r="X64" s="30">
        <v>8100</v>
      </c>
      <c r="Y64" s="20" t="s">
        <v>54</v>
      </c>
      <c r="Z64" s="20" t="s">
        <v>49</v>
      </c>
      <c r="AA64" s="29">
        <v>9513.7999999999993</v>
      </c>
      <c r="AB64" s="20" t="s">
        <v>50</v>
      </c>
      <c r="AC64" s="20" t="s">
        <v>51</v>
      </c>
      <c r="AD64" s="20" t="s">
        <v>52</v>
      </c>
      <c r="AE64" s="20" t="s">
        <v>53</v>
      </c>
      <c r="AF64" s="20" t="s">
        <v>54</v>
      </c>
      <c r="AG64" s="20" t="s">
        <v>54</v>
      </c>
      <c r="AI64" s="20" t="s">
        <v>55</v>
      </c>
      <c r="AJ64" s="20">
        <v>7</v>
      </c>
      <c r="AK64" s="20" t="s">
        <v>74</v>
      </c>
      <c r="AL64" s="30">
        <v>11</v>
      </c>
      <c r="AM64" s="31">
        <v>274</v>
      </c>
      <c r="AN64" s="19"/>
      <c r="AO64" s="20"/>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c r="BN64" s="23"/>
      <c r="BO64" s="23"/>
      <c r="BP64" s="23"/>
      <c r="BQ64" s="23"/>
      <c r="BR64" s="23"/>
      <c r="BS64" s="23"/>
      <c r="BT64" s="23"/>
      <c r="BU64" s="23"/>
      <c r="BV64" s="23"/>
      <c r="BW64" s="23"/>
      <c r="BX64" s="23"/>
    </row>
    <row r="65" spans="1:76" x14ac:dyDescent="0.25">
      <c r="A65" s="28" t="s">
        <v>283</v>
      </c>
      <c r="B65" s="20" t="s">
        <v>283</v>
      </c>
      <c r="C65" s="20" t="s">
        <v>266</v>
      </c>
      <c r="D65" s="20" t="s">
        <v>284</v>
      </c>
      <c r="E65" s="20" t="s">
        <v>284</v>
      </c>
      <c r="F65" s="20" t="s">
        <v>43</v>
      </c>
      <c r="G65" s="20">
        <v>8</v>
      </c>
      <c r="H65" s="20" t="s">
        <v>54</v>
      </c>
      <c r="K65" s="20" t="s">
        <v>105</v>
      </c>
      <c r="L65" s="20">
        <v>4</v>
      </c>
      <c r="M65" s="20">
        <v>141</v>
      </c>
      <c r="P65" s="29">
        <v>185</v>
      </c>
      <c r="Q65" s="29"/>
      <c r="R65" s="29">
        <v>160.9</v>
      </c>
      <c r="S65" s="29">
        <v>40.799999999999997</v>
      </c>
      <c r="T65" s="29">
        <v>49.2</v>
      </c>
      <c r="U65" s="29">
        <v>81.400000000000006</v>
      </c>
      <c r="V65" s="29">
        <v>16.3</v>
      </c>
      <c r="W65" s="30">
        <v>488000</v>
      </c>
      <c r="X65" s="30" t="s">
        <v>47</v>
      </c>
      <c r="Y65" s="20" t="s">
        <v>285</v>
      </c>
      <c r="Z65" s="20" t="s">
        <v>63</v>
      </c>
      <c r="AA65" s="29">
        <v>32350.5</v>
      </c>
      <c r="AB65" s="20" t="s">
        <v>50</v>
      </c>
      <c r="AC65" s="20" t="s">
        <v>63</v>
      </c>
      <c r="AD65" s="20" t="s">
        <v>54</v>
      </c>
      <c r="AE65" s="20" t="s">
        <v>64</v>
      </c>
      <c r="AF65" s="20" t="s">
        <v>52</v>
      </c>
      <c r="AG65" s="20" t="s">
        <v>52</v>
      </c>
      <c r="AI65" s="20" t="s">
        <v>55</v>
      </c>
      <c r="AJ65" s="20" t="s">
        <v>47</v>
      </c>
      <c r="AK65" s="20" t="s">
        <v>56</v>
      </c>
      <c r="AL65" s="30">
        <v>80</v>
      </c>
      <c r="AM65" s="31">
        <v>5540</v>
      </c>
      <c r="AN65" s="19"/>
      <c r="AO65" s="20"/>
      <c r="AP65" s="23"/>
      <c r="AQ65" s="23"/>
      <c r="AR65" s="23"/>
      <c r="AS65" s="23"/>
      <c r="AT65" s="23"/>
      <c r="AU65" s="23"/>
      <c r="AV65" s="23"/>
      <c r="AW65" s="23"/>
      <c r="AX65" s="23"/>
      <c r="AY65" s="23"/>
      <c r="AZ65" s="23"/>
      <c r="BA65" s="23"/>
      <c r="BB65" s="23"/>
      <c r="BC65" s="23"/>
      <c r="BD65" s="23"/>
      <c r="BE65" s="23"/>
      <c r="BF65" s="23"/>
      <c r="BG65" s="23"/>
      <c r="BH65" s="23"/>
      <c r="BI65" s="23"/>
      <c r="BJ65" s="23"/>
      <c r="BK65" s="23"/>
      <c r="BL65" s="23"/>
      <c r="BM65" s="23"/>
      <c r="BN65" s="23"/>
      <c r="BO65" s="23"/>
      <c r="BP65" s="23"/>
      <c r="BQ65" s="23"/>
      <c r="BR65" s="23"/>
      <c r="BS65" s="23"/>
      <c r="BT65" s="23"/>
      <c r="BU65" s="23"/>
      <c r="BV65" s="23"/>
      <c r="BW65" s="23"/>
      <c r="BX65" s="23"/>
    </row>
    <row r="66" spans="1:76" x14ac:dyDescent="0.25">
      <c r="A66" s="28" t="s">
        <v>286</v>
      </c>
      <c r="B66" s="20" t="s">
        <v>286</v>
      </c>
      <c r="C66" s="20" t="s">
        <v>266</v>
      </c>
      <c r="D66" s="20" t="s">
        <v>287</v>
      </c>
      <c r="E66" s="20" t="s">
        <v>288</v>
      </c>
      <c r="F66" s="20" t="s">
        <v>43</v>
      </c>
      <c r="G66" s="20">
        <v>4</v>
      </c>
      <c r="H66" s="20" t="s">
        <v>44</v>
      </c>
      <c r="K66" s="20" t="s">
        <v>81</v>
      </c>
      <c r="L66" s="20">
        <v>4</v>
      </c>
      <c r="M66" s="20">
        <v>128</v>
      </c>
      <c r="P66" s="29">
        <v>145.80000000000001</v>
      </c>
      <c r="Q66" s="29"/>
      <c r="R66" s="29">
        <v>152.9</v>
      </c>
      <c r="S66" s="29">
        <v>42.1</v>
      </c>
      <c r="T66" s="29">
        <v>59</v>
      </c>
      <c r="U66" s="29">
        <v>68.400000000000006</v>
      </c>
      <c r="V66" s="29">
        <v>25</v>
      </c>
      <c r="W66" s="30">
        <v>333600</v>
      </c>
      <c r="X66" s="30">
        <v>215000</v>
      </c>
      <c r="Y66" s="20" t="s">
        <v>82</v>
      </c>
      <c r="Z66" s="20" t="s">
        <v>63</v>
      </c>
      <c r="AA66" s="29">
        <v>24603.9</v>
      </c>
      <c r="AB66" s="20" t="s">
        <v>50</v>
      </c>
      <c r="AC66" s="20" t="s">
        <v>63</v>
      </c>
      <c r="AD66" s="20" t="s">
        <v>54</v>
      </c>
      <c r="AE66" s="20" t="s">
        <v>44</v>
      </c>
      <c r="AF66" s="20" t="s">
        <v>52</v>
      </c>
      <c r="AG66" s="20" t="s">
        <v>52</v>
      </c>
      <c r="AI66" s="20" t="s">
        <v>55</v>
      </c>
      <c r="AJ66" s="20">
        <v>9</v>
      </c>
      <c r="AK66" s="20" t="s">
        <v>74</v>
      </c>
      <c r="AL66" s="30">
        <v>9</v>
      </c>
      <c r="AM66" s="31">
        <v>1230</v>
      </c>
      <c r="AN66" s="19"/>
      <c r="AO66" s="20"/>
      <c r="AP66" s="23"/>
      <c r="AQ66" s="23"/>
      <c r="AR66" s="23"/>
      <c r="AS66" s="23"/>
      <c r="AT66" s="23"/>
      <c r="AU66" s="23"/>
      <c r="AV66" s="23"/>
      <c r="AW66" s="23"/>
      <c r="AX66" s="23"/>
      <c r="AY66" s="23"/>
      <c r="AZ66" s="23"/>
      <c r="BA66" s="23"/>
      <c r="BB66" s="23"/>
      <c r="BC66" s="23"/>
      <c r="BD66" s="23"/>
      <c r="BE66" s="23"/>
      <c r="BF66" s="23"/>
      <c r="BG66" s="23"/>
      <c r="BH66" s="23"/>
      <c r="BI66" s="23"/>
      <c r="BJ66" s="23"/>
      <c r="BK66" s="23"/>
      <c r="BL66" s="23"/>
      <c r="BM66" s="23"/>
      <c r="BN66" s="23"/>
      <c r="BO66" s="23"/>
      <c r="BP66" s="23"/>
      <c r="BQ66" s="23"/>
      <c r="BR66" s="23"/>
      <c r="BS66" s="23"/>
      <c r="BT66" s="23"/>
      <c r="BU66" s="23"/>
      <c r="BV66" s="23"/>
      <c r="BW66" s="23"/>
      <c r="BX66" s="23"/>
    </row>
    <row r="67" spans="1:76" x14ac:dyDescent="0.25">
      <c r="A67" s="28" t="s">
        <v>289</v>
      </c>
      <c r="B67" s="20" t="s">
        <v>289</v>
      </c>
      <c r="C67" s="20" t="s">
        <v>266</v>
      </c>
      <c r="D67" s="20" t="s">
        <v>290</v>
      </c>
      <c r="E67" s="20" t="s">
        <v>291</v>
      </c>
      <c r="F67" s="20" t="s">
        <v>43</v>
      </c>
      <c r="G67" s="20">
        <v>2</v>
      </c>
      <c r="H67" s="20" t="s">
        <v>44</v>
      </c>
      <c r="K67" s="20" t="s">
        <v>55</v>
      </c>
      <c r="L67" s="20" t="s">
        <v>196</v>
      </c>
      <c r="M67" s="20">
        <v>139</v>
      </c>
      <c r="P67" s="29">
        <v>93.3</v>
      </c>
      <c r="Q67" s="29"/>
      <c r="R67" s="29">
        <v>124</v>
      </c>
      <c r="S67" s="29">
        <v>29.7</v>
      </c>
      <c r="T67" s="29">
        <v>57.8</v>
      </c>
      <c r="U67" s="29">
        <v>55.8</v>
      </c>
      <c r="V67" s="29">
        <v>19.399999999999999</v>
      </c>
      <c r="W67" s="30">
        <v>118000</v>
      </c>
      <c r="X67" s="30">
        <v>100000</v>
      </c>
      <c r="Y67" s="20" t="s">
        <v>54</v>
      </c>
      <c r="Z67" s="20" t="s">
        <v>49</v>
      </c>
      <c r="AA67" s="29">
        <v>13330</v>
      </c>
      <c r="AB67" s="20" t="s">
        <v>50</v>
      </c>
      <c r="AC67" s="20" t="s">
        <v>51</v>
      </c>
      <c r="AD67" s="20" t="s">
        <v>68</v>
      </c>
      <c r="AE67" s="20" t="s">
        <v>54</v>
      </c>
      <c r="AF67" s="20" t="s">
        <v>54</v>
      </c>
      <c r="AG67" s="20" t="s">
        <v>44</v>
      </c>
      <c r="AI67" s="20" t="s">
        <v>55</v>
      </c>
      <c r="AJ67" s="20">
        <v>7</v>
      </c>
      <c r="AK67" s="20" t="s">
        <v>74</v>
      </c>
      <c r="AL67" s="30">
        <v>122</v>
      </c>
      <c r="AM67" s="31">
        <v>371276</v>
      </c>
      <c r="AN67" s="19" t="s">
        <v>70</v>
      </c>
      <c r="AO67" s="20"/>
      <c r="AP67" s="23"/>
      <c r="AQ67" s="23"/>
      <c r="AR67" s="23"/>
      <c r="AS67" s="23"/>
      <c r="AT67" s="23"/>
      <c r="AU67" s="23"/>
      <c r="AV67" s="23"/>
      <c r="AW67" s="23"/>
      <c r="AX67" s="23"/>
      <c r="AY67" s="23"/>
      <c r="AZ67" s="23"/>
      <c r="BA67" s="23"/>
      <c r="BB67" s="23"/>
      <c r="BC67" s="23"/>
      <c r="BD67" s="23"/>
      <c r="BE67" s="23"/>
      <c r="BF67" s="23"/>
      <c r="BG67" s="23"/>
      <c r="BH67" s="23"/>
      <c r="BI67" s="23"/>
      <c r="BJ67" s="23"/>
      <c r="BK67" s="23"/>
      <c r="BL67" s="23"/>
      <c r="BM67" s="23"/>
      <c r="BN67" s="23"/>
      <c r="BO67" s="23"/>
      <c r="BP67" s="23"/>
      <c r="BQ67" s="23"/>
      <c r="BR67" s="23"/>
      <c r="BS67" s="23"/>
      <c r="BT67" s="23"/>
      <c r="BU67" s="23"/>
      <c r="BV67" s="23"/>
      <c r="BW67" s="23"/>
      <c r="BX67" s="23"/>
    </row>
    <row r="68" spans="1:76" x14ac:dyDescent="0.25">
      <c r="A68" s="28" t="s">
        <v>292</v>
      </c>
      <c r="B68" s="20" t="s">
        <v>292</v>
      </c>
      <c r="C68" s="20" t="s">
        <v>266</v>
      </c>
      <c r="D68" s="20" t="s">
        <v>293</v>
      </c>
      <c r="E68" s="20" t="s">
        <v>294</v>
      </c>
      <c r="F68" s="20" t="s">
        <v>43</v>
      </c>
      <c r="G68" s="20">
        <v>2</v>
      </c>
      <c r="H68" s="20" t="s">
        <v>44</v>
      </c>
      <c r="K68" s="20" t="s">
        <v>55</v>
      </c>
      <c r="L68" s="20">
        <v>3</v>
      </c>
      <c r="M68" s="20">
        <v>124</v>
      </c>
      <c r="P68" s="29">
        <v>108</v>
      </c>
      <c r="Q68" s="29"/>
      <c r="R68" s="29">
        <v>133.19999999999999</v>
      </c>
      <c r="S68" s="29">
        <v>34.299999999999997</v>
      </c>
      <c r="T68" s="29">
        <v>53.3</v>
      </c>
      <c r="U68" s="29">
        <v>60.2</v>
      </c>
      <c r="V68" s="29">
        <v>21.6</v>
      </c>
      <c r="W68" s="30">
        <v>160000</v>
      </c>
      <c r="X68" s="30">
        <v>140000</v>
      </c>
      <c r="Y68" s="20" t="s">
        <v>54</v>
      </c>
      <c r="Z68" s="20" t="s">
        <v>49</v>
      </c>
      <c r="AA68" s="29">
        <v>16304.1</v>
      </c>
      <c r="AB68" s="20" t="s">
        <v>50</v>
      </c>
      <c r="AC68" s="20" t="s">
        <v>51</v>
      </c>
      <c r="AD68" s="20" t="s">
        <v>68</v>
      </c>
      <c r="AE68" s="20" t="s">
        <v>54</v>
      </c>
      <c r="AF68" s="20" t="s">
        <v>54</v>
      </c>
      <c r="AG68" s="20" t="s">
        <v>44</v>
      </c>
      <c r="AI68" s="20" t="s">
        <v>55</v>
      </c>
      <c r="AJ68" s="20">
        <v>7</v>
      </c>
      <c r="AK68" s="20" t="s">
        <v>74</v>
      </c>
      <c r="AL68" s="30">
        <v>1</v>
      </c>
      <c r="AM68" s="31">
        <v>16</v>
      </c>
      <c r="AN68" s="19"/>
      <c r="AO68" s="20"/>
      <c r="AP68" s="23"/>
      <c r="AQ68" s="23"/>
      <c r="AR68" s="23"/>
      <c r="AS68" s="23"/>
      <c r="AT68" s="23"/>
      <c r="AU68" s="23"/>
      <c r="AV68" s="23"/>
      <c r="AW68" s="23"/>
      <c r="AX68" s="23"/>
      <c r="AY68" s="23"/>
      <c r="AZ68" s="23"/>
      <c r="BA68" s="23"/>
      <c r="BB68" s="23"/>
      <c r="BC68" s="23"/>
      <c r="BD68" s="23"/>
      <c r="BE68" s="23"/>
      <c r="BF68" s="23"/>
      <c r="BG68" s="23"/>
      <c r="BH68" s="23"/>
      <c r="BI68" s="23"/>
      <c r="BJ68" s="23"/>
      <c r="BK68" s="23"/>
      <c r="BL68" s="23"/>
      <c r="BM68" s="23"/>
      <c r="BN68" s="23"/>
      <c r="BO68" s="23"/>
      <c r="BP68" s="23"/>
      <c r="BQ68" s="23"/>
      <c r="BR68" s="23"/>
      <c r="BS68" s="23"/>
      <c r="BT68" s="23"/>
      <c r="BU68" s="23"/>
      <c r="BV68" s="23"/>
      <c r="BW68" s="23"/>
      <c r="BX68" s="23"/>
    </row>
    <row r="69" spans="1:76" x14ac:dyDescent="0.25">
      <c r="A69" s="28" t="s">
        <v>295</v>
      </c>
      <c r="B69" s="20" t="s">
        <v>295</v>
      </c>
      <c r="C69" s="20" t="s">
        <v>266</v>
      </c>
      <c r="D69" s="20" t="s">
        <v>296</v>
      </c>
      <c r="E69" s="20" t="s">
        <v>297</v>
      </c>
      <c r="F69" s="20" t="s">
        <v>43</v>
      </c>
      <c r="G69" s="20">
        <v>2</v>
      </c>
      <c r="H69" s="20" t="s">
        <v>44</v>
      </c>
      <c r="K69" s="20" t="s">
        <v>55</v>
      </c>
      <c r="L69" s="20">
        <v>4</v>
      </c>
      <c r="M69" s="20">
        <v>133</v>
      </c>
      <c r="P69" s="29">
        <v>108</v>
      </c>
      <c r="Q69" s="29">
        <v>109.3</v>
      </c>
      <c r="R69" s="29">
        <v>153.19999999999999</v>
      </c>
      <c r="S69" s="29">
        <v>34.9</v>
      </c>
      <c r="T69" s="29">
        <v>63.3</v>
      </c>
      <c r="U69" s="29">
        <v>70.2</v>
      </c>
      <c r="V69" s="29">
        <v>21.6</v>
      </c>
      <c r="W69" s="30">
        <v>184800</v>
      </c>
      <c r="X69" s="30">
        <v>150000</v>
      </c>
      <c r="Y69" s="20" t="s">
        <v>54</v>
      </c>
      <c r="Z69" s="20" t="s">
        <v>49</v>
      </c>
      <c r="AA69" s="29">
        <v>18663.7</v>
      </c>
      <c r="AB69" s="20" t="s">
        <v>50</v>
      </c>
      <c r="AC69" s="20" t="s">
        <v>51</v>
      </c>
      <c r="AD69" s="20" t="s">
        <v>68</v>
      </c>
      <c r="AE69" s="20" t="s">
        <v>54</v>
      </c>
      <c r="AF69" s="20" t="s">
        <v>54</v>
      </c>
      <c r="AG69" s="20" t="s">
        <v>44</v>
      </c>
      <c r="AI69" s="20" t="s">
        <v>55</v>
      </c>
      <c r="AJ69" s="20">
        <v>7</v>
      </c>
      <c r="AK69" s="20" t="s">
        <v>74</v>
      </c>
      <c r="AL69" s="30">
        <v>41</v>
      </c>
      <c r="AM69" s="31">
        <v>4268</v>
      </c>
      <c r="AN69" s="19"/>
      <c r="AO69" s="20"/>
      <c r="AP69" s="23"/>
      <c r="AQ69" s="23"/>
      <c r="AR69" s="23"/>
      <c r="AS69" s="23"/>
      <c r="AT69" s="23"/>
      <c r="AU69" s="23"/>
      <c r="AV69" s="23"/>
      <c r="AW69" s="23"/>
      <c r="AX69" s="23"/>
      <c r="AY69" s="23"/>
      <c r="AZ69" s="23"/>
      <c r="BA69" s="23"/>
      <c r="BB69" s="23"/>
      <c r="BC69" s="23"/>
      <c r="BD69" s="23"/>
      <c r="BE69" s="23"/>
      <c r="BF69" s="23"/>
      <c r="BG69" s="23"/>
      <c r="BH69" s="23"/>
      <c r="BI69" s="23"/>
      <c r="BJ69" s="23"/>
      <c r="BK69" s="23"/>
      <c r="BL69" s="23"/>
      <c r="BM69" s="23"/>
      <c r="BN69" s="23"/>
      <c r="BO69" s="23"/>
      <c r="BP69" s="23"/>
      <c r="BQ69" s="23"/>
      <c r="BR69" s="23"/>
      <c r="BS69" s="23"/>
      <c r="BT69" s="23"/>
      <c r="BU69" s="23"/>
      <c r="BV69" s="23"/>
      <c r="BW69" s="23"/>
      <c r="BX69" s="23"/>
    </row>
    <row r="70" spans="1:76" x14ac:dyDescent="0.25">
      <c r="A70" s="28" t="s">
        <v>298</v>
      </c>
      <c r="B70" s="20" t="s">
        <v>298</v>
      </c>
      <c r="C70" s="20" t="s">
        <v>266</v>
      </c>
      <c r="D70" s="20" t="s">
        <v>299</v>
      </c>
      <c r="E70" s="20" t="s">
        <v>300</v>
      </c>
      <c r="F70" s="20" t="s">
        <v>43</v>
      </c>
      <c r="G70" s="20">
        <v>2</v>
      </c>
      <c r="H70" s="20" t="s">
        <v>44</v>
      </c>
      <c r="K70" s="20" t="s">
        <v>55</v>
      </c>
      <c r="L70" s="20">
        <v>3</v>
      </c>
      <c r="M70" s="20">
        <v>129</v>
      </c>
      <c r="P70" s="29">
        <v>93</v>
      </c>
      <c r="Q70" s="29"/>
      <c r="R70" s="29">
        <v>100.2</v>
      </c>
      <c r="S70" s="29">
        <v>36.799999999999997</v>
      </c>
      <c r="T70" s="29">
        <v>37.299999999999997</v>
      </c>
      <c r="U70" s="29">
        <v>42.6</v>
      </c>
      <c r="V70" s="29">
        <v>20.9</v>
      </c>
      <c r="W70" s="30">
        <v>115500</v>
      </c>
      <c r="X70" s="30">
        <v>103000</v>
      </c>
      <c r="Y70" s="20" t="s">
        <v>54</v>
      </c>
      <c r="Z70" s="20" t="s">
        <v>49</v>
      </c>
      <c r="AA70" s="29">
        <v>10832.2</v>
      </c>
      <c r="AB70" s="20" t="s">
        <v>50</v>
      </c>
      <c r="AC70" s="20" t="s">
        <v>51</v>
      </c>
      <c r="AD70" s="20" t="s">
        <v>68</v>
      </c>
      <c r="AE70" s="20" t="s">
        <v>54</v>
      </c>
      <c r="AF70" s="20" t="s">
        <v>54</v>
      </c>
      <c r="AG70" s="20" t="s">
        <v>44</v>
      </c>
      <c r="AI70" s="20" t="s">
        <v>55</v>
      </c>
      <c r="AJ70" s="20">
        <v>7</v>
      </c>
      <c r="AK70" s="20" t="s">
        <v>74</v>
      </c>
      <c r="AL70" s="30">
        <v>17</v>
      </c>
      <c r="AM70" s="31">
        <v>5202</v>
      </c>
      <c r="AN70" s="19" t="s">
        <v>70</v>
      </c>
      <c r="AO70" s="20"/>
      <c r="AP70" s="23"/>
      <c r="AQ70" s="23"/>
      <c r="AR70" s="23"/>
      <c r="AS70" s="23"/>
      <c r="AT70" s="23"/>
      <c r="AU70" s="23"/>
      <c r="AV70" s="23"/>
      <c r="AW70" s="23"/>
      <c r="AX70" s="23"/>
      <c r="AY70" s="23"/>
      <c r="AZ70" s="23"/>
      <c r="BA70" s="23"/>
      <c r="BB70" s="23"/>
      <c r="BC70" s="23"/>
      <c r="BD70" s="23"/>
      <c r="BE70" s="23"/>
      <c r="BF70" s="23"/>
      <c r="BG70" s="23"/>
      <c r="BH70" s="23"/>
      <c r="BI70" s="23"/>
      <c r="BJ70" s="23"/>
      <c r="BK70" s="23"/>
      <c r="BL70" s="23"/>
      <c r="BM70" s="23"/>
      <c r="BN70" s="23"/>
      <c r="BO70" s="23"/>
      <c r="BP70" s="23"/>
      <c r="BQ70" s="23"/>
      <c r="BR70" s="23"/>
      <c r="BS70" s="23"/>
      <c r="BT70" s="23"/>
      <c r="BU70" s="23"/>
      <c r="BV70" s="23"/>
      <c r="BW70" s="23"/>
      <c r="BX70" s="23"/>
    </row>
    <row r="71" spans="1:76" x14ac:dyDescent="0.25">
      <c r="A71" s="28" t="s">
        <v>301</v>
      </c>
      <c r="B71" s="20" t="s">
        <v>301</v>
      </c>
      <c r="C71" s="20" t="s">
        <v>266</v>
      </c>
      <c r="D71" s="20" t="s">
        <v>302</v>
      </c>
      <c r="E71" s="20" t="s">
        <v>303</v>
      </c>
      <c r="F71" s="20" t="s">
        <v>43</v>
      </c>
      <c r="G71" s="20">
        <v>2</v>
      </c>
      <c r="H71" s="20" t="s">
        <v>44</v>
      </c>
      <c r="K71" s="20" t="s">
        <v>55</v>
      </c>
      <c r="L71" s="20">
        <v>3</v>
      </c>
      <c r="M71" s="20">
        <v>135</v>
      </c>
      <c r="P71" s="29">
        <v>94.8</v>
      </c>
      <c r="Q71" s="29">
        <v>102.4</v>
      </c>
      <c r="R71" s="29">
        <v>109.6</v>
      </c>
      <c r="S71" s="29">
        <v>36.299999999999997</v>
      </c>
      <c r="T71" s="29">
        <v>40.799999999999997</v>
      </c>
      <c r="U71" s="29">
        <v>46.1</v>
      </c>
      <c r="V71" s="29">
        <v>20.9</v>
      </c>
      <c r="W71" s="30">
        <v>139500</v>
      </c>
      <c r="X71" s="30">
        <v>115800</v>
      </c>
      <c r="Y71" s="20" t="s">
        <v>54</v>
      </c>
      <c r="Z71" s="20" t="s">
        <v>49</v>
      </c>
      <c r="AA71" s="29">
        <v>12002.3</v>
      </c>
      <c r="AB71" s="20" t="s">
        <v>50</v>
      </c>
      <c r="AC71" s="20" t="s">
        <v>51</v>
      </c>
      <c r="AD71" s="20" t="s">
        <v>68</v>
      </c>
      <c r="AE71" s="20" t="s">
        <v>54</v>
      </c>
      <c r="AF71" s="20" t="s">
        <v>54</v>
      </c>
      <c r="AG71" s="20" t="s">
        <v>44</v>
      </c>
      <c r="AI71" s="20" t="s">
        <v>55</v>
      </c>
      <c r="AJ71" s="20">
        <v>7</v>
      </c>
      <c r="AK71" s="20" t="s">
        <v>74</v>
      </c>
      <c r="AL71" s="30">
        <v>70</v>
      </c>
      <c r="AM71" s="31">
        <v>39394</v>
      </c>
      <c r="AN71" s="19" t="s">
        <v>70</v>
      </c>
      <c r="AO71" s="20"/>
      <c r="AP71" s="23"/>
      <c r="AQ71" s="23"/>
      <c r="AR71" s="23"/>
      <c r="AS71" s="23"/>
      <c r="AT71" s="23"/>
      <c r="AU71" s="23"/>
      <c r="AV71" s="23"/>
      <c r="AW71" s="23"/>
      <c r="AX71" s="23"/>
      <c r="AY71" s="23"/>
      <c r="AZ71" s="23"/>
      <c r="BA71" s="23"/>
      <c r="BB71" s="23"/>
      <c r="BC71" s="23"/>
      <c r="BD71" s="23"/>
      <c r="BE71" s="23"/>
      <c r="BF71" s="23"/>
      <c r="BG71" s="23"/>
      <c r="BH71" s="23"/>
      <c r="BI71" s="23"/>
      <c r="BJ71" s="23"/>
      <c r="BK71" s="23"/>
      <c r="BL71" s="23"/>
      <c r="BM71" s="23"/>
      <c r="BN71" s="23"/>
      <c r="BO71" s="23"/>
      <c r="BP71" s="23"/>
      <c r="BQ71" s="23"/>
      <c r="BR71" s="23"/>
      <c r="BS71" s="23"/>
      <c r="BT71" s="23"/>
      <c r="BU71" s="23"/>
      <c r="BV71" s="23"/>
      <c r="BW71" s="23"/>
      <c r="BX71" s="23"/>
    </row>
    <row r="72" spans="1:76" x14ac:dyDescent="0.25">
      <c r="A72" s="28" t="s">
        <v>304</v>
      </c>
      <c r="B72" s="20" t="s">
        <v>304</v>
      </c>
      <c r="C72" s="20" t="s">
        <v>266</v>
      </c>
      <c r="D72" s="20" t="s">
        <v>305</v>
      </c>
      <c r="E72" s="20" t="s">
        <v>306</v>
      </c>
      <c r="F72" s="20" t="s">
        <v>43</v>
      </c>
      <c r="G72" s="20">
        <v>2</v>
      </c>
      <c r="H72" s="20" t="s">
        <v>44</v>
      </c>
      <c r="K72" s="20" t="s">
        <v>55</v>
      </c>
      <c r="L72" s="20">
        <v>3</v>
      </c>
      <c r="M72" s="20">
        <v>139</v>
      </c>
      <c r="P72" s="29">
        <v>94.8</v>
      </c>
      <c r="Q72" s="29"/>
      <c r="R72" s="29">
        <v>119.6</v>
      </c>
      <c r="S72" s="29">
        <v>36.299999999999997</v>
      </c>
      <c r="T72" s="29">
        <v>46.8</v>
      </c>
      <c r="U72" s="29">
        <v>52.1</v>
      </c>
      <c r="V72" s="29">
        <v>20.9</v>
      </c>
      <c r="W72" s="30">
        <v>150000</v>
      </c>
      <c r="X72" s="30">
        <v>123700</v>
      </c>
      <c r="Y72" s="20" t="s">
        <v>54</v>
      </c>
      <c r="Z72" s="20" t="s">
        <v>49</v>
      </c>
      <c r="AA72" s="29">
        <v>13049.8</v>
      </c>
      <c r="AB72" s="20" t="s">
        <v>50</v>
      </c>
      <c r="AC72" s="20" t="s">
        <v>51</v>
      </c>
      <c r="AD72" s="20" t="s">
        <v>68</v>
      </c>
      <c r="AE72" s="20" t="s">
        <v>54</v>
      </c>
      <c r="AF72" s="20" t="s">
        <v>54</v>
      </c>
      <c r="AG72" s="20" t="s">
        <v>44</v>
      </c>
      <c r="AI72" s="20" t="s">
        <v>55</v>
      </c>
      <c r="AJ72" s="20">
        <v>8</v>
      </c>
      <c r="AK72" s="20" t="s">
        <v>74</v>
      </c>
      <c r="AL72" s="30">
        <v>55</v>
      </c>
      <c r="AM72" s="31">
        <v>34514</v>
      </c>
      <c r="AN72" s="19" t="s">
        <v>70</v>
      </c>
      <c r="AO72" s="20"/>
      <c r="AP72" s="23"/>
      <c r="AQ72" s="23"/>
      <c r="AR72" s="23"/>
      <c r="AS72" s="23"/>
      <c r="AT72" s="23"/>
      <c r="AU72" s="23"/>
      <c r="AV72" s="23"/>
      <c r="AW72" s="23"/>
      <c r="AX72" s="23"/>
      <c r="AY72" s="23"/>
      <c r="AZ72" s="23"/>
      <c r="BA72" s="23"/>
      <c r="BB72" s="23"/>
      <c r="BC72" s="23"/>
      <c r="BD72" s="23"/>
      <c r="BE72" s="23"/>
      <c r="BF72" s="23"/>
      <c r="BG72" s="23"/>
      <c r="BH72" s="23"/>
      <c r="BI72" s="23"/>
      <c r="BJ72" s="23"/>
      <c r="BK72" s="23"/>
      <c r="BL72" s="23"/>
      <c r="BM72" s="23"/>
      <c r="BN72" s="23"/>
      <c r="BO72" s="23"/>
      <c r="BP72" s="23"/>
      <c r="BQ72" s="23"/>
      <c r="BR72" s="23"/>
      <c r="BS72" s="23"/>
      <c r="BT72" s="23"/>
      <c r="BU72" s="23"/>
      <c r="BV72" s="23"/>
      <c r="BW72" s="23"/>
      <c r="BX72" s="23"/>
    </row>
    <row r="73" spans="1:76" x14ac:dyDescent="0.25">
      <c r="A73" s="28" t="s">
        <v>307</v>
      </c>
      <c r="B73" s="20" t="s">
        <v>307</v>
      </c>
      <c r="C73" s="20" t="s">
        <v>266</v>
      </c>
      <c r="D73" s="20" t="s">
        <v>308</v>
      </c>
      <c r="E73" s="20" t="s">
        <v>309</v>
      </c>
      <c r="F73" s="20" t="s">
        <v>43</v>
      </c>
      <c r="G73" s="20">
        <v>2</v>
      </c>
      <c r="H73" s="20" t="s">
        <v>44</v>
      </c>
      <c r="K73" s="20" t="s">
        <v>55</v>
      </c>
      <c r="L73" s="20">
        <v>3</v>
      </c>
      <c r="M73" s="20">
        <v>128</v>
      </c>
      <c r="P73" s="29">
        <v>94.8</v>
      </c>
      <c r="Q73" s="29"/>
      <c r="R73" s="29">
        <v>101.8</v>
      </c>
      <c r="S73" s="29">
        <v>36.299999999999997</v>
      </c>
      <c r="T73" s="29">
        <v>36.299999999999997</v>
      </c>
      <c r="U73" s="29">
        <v>41.6</v>
      </c>
      <c r="V73" s="29">
        <v>20.9</v>
      </c>
      <c r="W73" s="30">
        <v>136000</v>
      </c>
      <c r="X73" s="30">
        <v>110000</v>
      </c>
      <c r="Y73" s="20" t="s">
        <v>54</v>
      </c>
      <c r="Z73" s="20" t="s">
        <v>49</v>
      </c>
      <c r="AA73" s="29">
        <v>11182.1</v>
      </c>
      <c r="AB73" s="20" t="s">
        <v>50</v>
      </c>
      <c r="AC73" s="20" t="s">
        <v>51</v>
      </c>
      <c r="AD73" s="20" t="s">
        <v>68</v>
      </c>
      <c r="AE73" s="20" t="s">
        <v>54</v>
      </c>
      <c r="AF73" s="20" t="s">
        <v>54</v>
      </c>
      <c r="AG73" s="20" t="s">
        <v>44</v>
      </c>
      <c r="AI73" s="20" t="s">
        <v>55</v>
      </c>
      <c r="AJ73" s="20">
        <v>7</v>
      </c>
      <c r="AK73" s="20" t="s">
        <v>74</v>
      </c>
      <c r="AL73" s="30">
        <v>22</v>
      </c>
      <c r="AM73" s="31">
        <v>2210</v>
      </c>
      <c r="AN73" s="19" t="s">
        <v>70</v>
      </c>
      <c r="AO73" s="20"/>
      <c r="AP73" s="23"/>
      <c r="AQ73" s="23"/>
      <c r="AR73" s="23"/>
      <c r="AS73" s="23"/>
      <c r="AT73" s="23"/>
      <c r="AU73" s="23"/>
      <c r="AV73" s="23"/>
      <c r="AW73" s="23"/>
      <c r="AX73" s="23"/>
      <c r="AY73" s="23"/>
      <c r="AZ73" s="23"/>
      <c r="BA73" s="23"/>
      <c r="BB73" s="23"/>
      <c r="BC73" s="23"/>
      <c r="BD73" s="23"/>
      <c r="BE73" s="23"/>
      <c r="BF73" s="23"/>
      <c r="BG73" s="23"/>
      <c r="BH73" s="23"/>
      <c r="BI73" s="23"/>
      <c r="BJ73" s="23"/>
      <c r="BK73" s="23"/>
      <c r="BL73" s="23"/>
      <c r="BM73" s="23"/>
      <c r="BN73" s="23"/>
      <c r="BO73" s="23"/>
      <c r="BP73" s="23"/>
      <c r="BQ73" s="23"/>
      <c r="BR73" s="23"/>
      <c r="BS73" s="23"/>
      <c r="BT73" s="23"/>
      <c r="BU73" s="23"/>
      <c r="BV73" s="23"/>
      <c r="BW73" s="23"/>
      <c r="BX73" s="23"/>
    </row>
    <row r="74" spans="1:76" x14ac:dyDescent="0.25">
      <c r="A74" s="28" t="s">
        <v>310</v>
      </c>
      <c r="B74" s="20" t="s">
        <v>310</v>
      </c>
      <c r="C74" s="20" t="s">
        <v>266</v>
      </c>
      <c r="D74" s="20" t="s">
        <v>311</v>
      </c>
      <c r="E74" s="20" t="s">
        <v>312</v>
      </c>
      <c r="F74" s="20" t="s">
        <v>43</v>
      </c>
      <c r="G74" s="20">
        <v>2</v>
      </c>
      <c r="H74" s="20" t="s">
        <v>44</v>
      </c>
      <c r="K74" s="20" t="s">
        <v>55</v>
      </c>
      <c r="L74" s="20">
        <v>3</v>
      </c>
      <c r="M74" s="20">
        <v>125</v>
      </c>
      <c r="P74" s="29">
        <v>112.6</v>
      </c>
      <c r="Q74" s="29">
        <v>117.4</v>
      </c>
      <c r="R74" s="29">
        <v>102.5</v>
      </c>
      <c r="S74" s="29">
        <v>41.7</v>
      </c>
      <c r="T74" s="29">
        <v>36.799999999999997</v>
      </c>
      <c r="U74" s="29">
        <v>42.1</v>
      </c>
      <c r="V74" s="29">
        <v>22.9</v>
      </c>
      <c r="W74" s="30">
        <v>144500</v>
      </c>
      <c r="X74" s="30">
        <v>121500</v>
      </c>
      <c r="Y74" s="20" t="s">
        <v>54</v>
      </c>
      <c r="Z74" s="20" t="s">
        <v>49</v>
      </c>
      <c r="AA74" s="29">
        <v>13177.4</v>
      </c>
      <c r="AB74" s="20" t="s">
        <v>50</v>
      </c>
      <c r="AC74" s="20" t="s">
        <v>51</v>
      </c>
      <c r="AD74" s="20" t="s">
        <v>68</v>
      </c>
      <c r="AE74" s="20" t="s">
        <v>54</v>
      </c>
      <c r="AF74" s="20" t="s">
        <v>54</v>
      </c>
      <c r="AG74" s="20" t="s">
        <v>44</v>
      </c>
      <c r="AI74" s="20" t="s">
        <v>55</v>
      </c>
      <c r="AJ74" s="20">
        <v>7</v>
      </c>
      <c r="AK74" s="20" t="s">
        <v>74</v>
      </c>
      <c r="AL74" s="30">
        <v>6</v>
      </c>
      <c r="AM74" s="31">
        <v>16720</v>
      </c>
      <c r="AN74" s="19" t="s">
        <v>70</v>
      </c>
      <c r="AO74" s="20"/>
      <c r="AP74" s="23"/>
      <c r="AQ74" s="23"/>
      <c r="AR74" s="23"/>
      <c r="AS74" s="23"/>
      <c r="AT74" s="23"/>
      <c r="AU74" s="23"/>
      <c r="AV74" s="23"/>
      <c r="AW74" s="23"/>
      <c r="AX74" s="23"/>
      <c r="AY74" s="23"/>
      <c r="AZ74" s="23"/>
      <c r="BA74" s="23"/>
      <c r="BB74" s="23"/>
      <c r="BC74" s="23"/>
      <c r="BD74" s="23"/>
      <c r="BE74" s="23"/>
      <c r="BF74" s="23"/>
      <c r="BG74" s="23"/>
      <c r="BH74" s="23"/>
      <c r="BI74" s="23"/>
      <c r="BJ74" s="23"/>
      <c r="BK74" s="23"/>
      <c r="BL74" s="23"/>
      <c r="BM74" s="23"/>
      <c r="BN74" s="23"/>
      <c r="BO74" s="23"/>
      <c r="BP74" s="23"/>
      <c r="BQ74" s="23"/>
      <c r="BR74" s="23"/>
      <c r="BS74" s="23"/>
      <c r="BT74" s="23"/>
      <c r="BU74" s="23"/>
      <c r="BV74" s="23"/>
      <c r="BW74" s="23"/>
      <c r="BX74" s="23"/>
    </row>
    <row r="75" spans="1:76" x14ac:dyDescent="0.25">
      <c r="A75" s="28" t="s">
        <v>313</v>
      </c>
      <c r="B75" s="20" t="s">
        <v>313</v>
      </c>
      <c r="C75" s="20" t="s">
        <v>266</v>
      </c>
      <c r="D75" s="20" t="s">
        <v>314</v>
      </c>
      <c r="E75" s="20" t="s">
        <v>315</v>
      </c>
      <c r="F75" s="20" t="s">
        <v>43</v>
      </c>
      <c r="G75" s="20">
        <v>2</v>
      </c>
      <c r="H75" s="20" t="s">
        <v>44</v>
      </c>
      <c r="K75" s="20" t="s">
        <v>55</v>
      </c>
      <c r="L75" s="20">
        <v>3</v>
      </c>
      <c r="M75" s="20">
        <v>130</v>
      </c>
      <c r="P75" s="29">
        <v>112.6</v>
      </c>
      <c r="Q75" s="29">
        <v>117.4</v>
      </c>
      <c r="R75" s="29">
        <v>110.3</v>
      </c>
      <c r="S75" s="29">
        <v>41.6</v>
      </c>
      <c r="T75" s="29">
        <v>41.3</v>
      </c>
      <c r="U75" s="29">
        <v>46.6</v>
      </c>
      <c r="V75" s="29">
        <v>22.9</v>
      </c>
      <c r="W75" s="30">
        <v>154500</v>
      </c>
      <c r="X75" s="30">
        <v>145600</v>
      </c>
      <c r="Y75" s="20" t="s">
        <v>54</v>
      </c>
      <c r="Z75" s="20" t="s">
        <v>49</v>
      </c>
      <c r="AA75" s="29">
        <v>14137.2</v>
      </c>
      <c r="AB75" s="20" t="s">
        <v>50</v>
      </c>
      <c r="AC75" s="20" t="s">
        <v>51</v>
      </c>
      <c r="AD75" s="20" t="s">
        <v>68</v>
      </c>
      <c r="AE75" s="20" t="s">
        <v>54</v>
      </c>
      <c r="AF75" s="20" t="s">
        <v>54</v>
      </c>
      <c r="AG75" s="20" t="s">
        <v>44</v>
      </c>
      <c r="AI75" s="20" t="s">
        <v>55</v>
      </c>
      <c r="AJ75" s="20">
        <v>8</v>
      </c>
      <c r="AK75" s="20" t="s">
        <v>74</v>
      </c>
      <c r="AL75" s="30">
        <v>633</v>
      </c>
      <c r="AM75" s="31">
        <v>1720060</v>
      </c>
      <c r="AN75" s="19" t="s">
        <v>70</v>
      </c>
      <c r="AO75" s="20"/>
      <c r="AP75" s="23"/>
      <c r="AQ75" s="23"/>
      <c r="AR75" s="23"/>
      <c r="AS75" s="23"/>
      <c r="AT75" s="23"/>
      <c r="AU75" s="23"/>
      <c r="AV75" s="23"/>
      <c r="AW75" s="23"/>
      <c r="AX75" s="23"/>
      <c r="AY75" s="23"/>
      <c r="AZ75" s="23"/>
      <c r="BA75" s="23"/>
      <c r="BB75" s="23"/>
      <c r="BC75" s="23"/>
      <c r="BD75" s="23"/>
      <c r="BE75" s="23"/>
      <c r="BF75" s="23"/>
      <c r="BG75" s="23"/>
      <c r="BH75" s="23"/>
      <c r="BI75" s="23"/>
      <c r="BJ75" s="23"/>
      <c r="BK75" s="23"/>
      <c r="BL75" s="23"/>
      <c r="BM75" s="23"/>
      <c r="BN75" s="23"/>
      <c r="BO75" s="23"/>
      <c r="BP75" s="23"/>
      <c r="BQ75" s="23"/>
      <c r="BR75" s="23"/>
      <c r="BS75" s="23"/>
      <c r="BT75" s="23"/>
      <c r="BU75" s="23"/>
      <c r="BV75" s="23"/>
      <c r="BW75" s="23"/>
      <c r="BX75" s="23"/>
    </row>
    <row r="76" spans="1:76" x14ac:dyDescent="0.25">
      <c r="A76" s="28" t="s">
        <v>316</v>
      </c>
      <c r="B76" s="20" t="s">
        <v>316</v>
      </c>
      <c r="C76" s="20" t="s">
        <v>266</v>
      </c>
      <c r="D76" s="20" t="s">
        <v>317</v>
      </c>
      <c r="E76" s="20" t="s">
        <v>318</v>
      </c>
      <c r="F76" s="20" t="s">
        <v>43</v>
      </c>
      <c r="G76" s="20">
        <v>2</v>
      </c>
      <c r="H76" s="20" t="s">
        <v>54</v>
      </c>
      <c r="I76" s="20" t="s">
        <v>44</v>
      </c>
      <c r="J76" s="20" t="s">
        <v>54</v>
      </c>
      <c r="K76" s="20" t="s">
        <v>55</v>
      </c>
      <c r="L76" s="20">
        <v>3</v>
      </c>
      <c r="M76" s="20">
        <v>144</v>
      </c>
      <c r="N76" s="20">
        <v>140</v>
      </c>
      <c r="O76" s="20">
        <v>144</v>
      </c>
      <c r="P76" s="29">
        <v>112.6</v>
      </c>
      <c r="Q76" s="29">
        <v>117.4</v>
      </c>
      <c r="R76" s="29">
        <v>129.5</v>
      </c>
      <c r="S76" s="29">
        <v>41.4</v>
      </c>
      <c r="T76" s="29">
        <v>51.2</v>
      </c>
      <c r="U76" s="29">
        <v>56.4</v>
      </c>
      <c r="V76" s="29">
        <v>23</v>
      </c>
      <c r="W76" s="30">
        <v>174200</v>
      </c>
      <c r="X76" s="30">
        <v>146275</v>
      </c>
      <c r="Y76" s="20" t="s">
        <v>54</v>
      </c>
      <c r="Z76" s="20" t="s">
        <v>49</v>
      </c>
      <c r="AA76" s="29">
        <v>16487</v>
      </c>
      <c r="AB76" s="20" t="s">
        <v>50</v>
      </c>
      <c r="AC76" s="20" t="s">
        <v>51</v>
      </c>
      <c r="AD76" s="20" t="s">
        <v>68</v>
      </c>
      <c r="AE76" s="20" t="s">
        <v>54</v>
      </c>
      <c r="AF76" s="20" t="s">
        <v>54</v>
      </c>
      <c r="AG76" s="20" t="s">
        <v>44</v>
      </c>
      <c r="AI76" s="20" t="s">
        <v>55</v>
      </c>
      <c r="AJ76" s="20">
        <v>8</v>
      </c>
      <c r="AK76" s="20" t="s">
        <v>74</v>
      </c>
      <c r="AL76" s="30">
        <v>971</v>
      </c>
      <c r="AM76" s="31">
        <v>2484764</v>
      </c>
      <c r="AN76" s="19" t="s">
        <v>269</v>
      </c>
      <c r="AO76" s="20"/>
      <c r="AP76" s="23"/>
      <c r="AQ76" s="23"/>
      <c r="AR76" s="23"/>
      <c r="AS76" s="23"/>
      <c r="AT76" s="23"/>
      <c r="AU76" s="23"/>
      <c r="AV76" s="23"/>
      <c r="AW76" s="23"/>
      <c r="AX76" s="23"/>
      <c r="AY76" s="23"/>
      <c r="AZ76" s="23"/>
      <c r="BA76" s="23"/>
      <c r="BB76" s="23"/>
      <c r="BC76" s="23"/>
      <c r="BD76" s="23"/>
      <c r="BE76" s="23"/>
      <c r="BF76" s="23"/>
      <c r="BG76" s="23"/>
      <c r="BH76" s="23"/>
      <c r="BI76" s="23"/>
      <c r="BJ76" s="23"/>
      <c r="BK76" s="23"/>
      <c r="BL76" s="23"/>
      <c r="BM76" s="23"/>
      <c r="BN76" s="23"/>
      <c r="BO76" s="23"/>
      <c r="BP76" s="23"/>
      <c r="BQ76" s="23"/>
      <c r="BR76" s="23"/>
      <c r="BS76" s="23"/>
      <c r="BT76" s="23"/>
      <c r="BU76" s="23"/>
      <c r="BV76" s="23"/>
      <c r="BW76" s="23"/>
      <c r="BX76" s="23"/>
    </row>
    <row r="77" spans="1:76" x14ac:dyDescent="0.25">
      <c r="A77" s="28" t="s">
        <v>319</v>
      </c>
      <c r="B77" s="20" t="s">
        <v>319</v>
      </c>
      <c r="C77" s="20" t="s">
        <v>266</v>
      </c>
      <c r="D77" s="20" t="s">
        <v>320</v>
      </c>
      <c r="E77" s="20" t="s">
        <v>321</v>
      </c>
      <c r="F77" s="20" t="s">
        <v>43</v>
      </c>
      <c r="G77" s="20">
        <v>2</v>
      </c>
      <c r="H77" s="20" t="s">
        <v>54</v>
      </c>
      <c r="I77" s="20" t="s">
        <v>44</v>
      </c>
      <c r="J77" s="20" t="s">
        <v>54</v>
      </c>
      <c r="K77" s="20" t="s">
        <v>55</v>
      </c>
      <c r="L77" s="20">
        <v>3</v>
      </c>
      <c r="M77" s="20">
        <v>149</v>
      </c>
      <c r="N77" s="20">
        <v>140</v>
      </c>
      <c r="O77" s="20">
        <v>149</v>
      </c>
      <c r="P77" s="29">
        <v>112.6</v>
      </c>
      <c r="Q77" s="29">
        <v>117.4</v>
      </c>
      <c r="R77" s="29">
        <v>138.19999999999999</v>
      </c>
      <c r="S77" s="29">
        <v>41.4</v>
      </c>
      <c r="T77" s="29">
        <v>56.3</v>
      </c>
      <c r="U77" s="29">
        <v>61.6</v>
      </c>
      <c r="V77" s="29">
        <v>23</v>
      </c>
      <c r="W77" s="30">
        <v>187700</v>
      </c>
      <c r="X77" s="30">
        <v>71400</v>
      </c>
      <c r="Y77" s="20" t="s">
        <v>54</v>
      </c>
      <c r="Z77" s="20" t="s">
        <v>49</v>
      </c>
      <c r="AA77" s="29">
        <v>17549.400000000001</v>
      </c>
      <c r="AB77" s="20" t="s">
        <v>50</v>
      </c>
      <c r="AC77" s="20" t="s">
        <v>51</v>
      </c>
      <c r="AD77" s="20" t="s">
        <v>68</v>
      </c>
      <c r="AE77" s="20" t="s">
        <v>54</v>
      </c>
      <c r="AF77" s="20" t="s">
        <v>54</v>
      </c>
      <c r="AG77" s="20" t="s">
        <v>44</v>
      </c>
      <c r="AI77" s="20" t="s">
        <v>55</v>
      </c>
      <c r="AJ77" s="20">
        <v>8</v>
      </c>
      <c r="AK77" s="20" t="s">
        <v>74</v>
      </c>
      <c r="AL77" s="30">
        <v>296</v>
      </c>
      <c r="AM77" s="31">
        <v>962126</v>
      </c>
      <c r="AN77" s="19" t="s">
        <v>269</v>
      </c>
      <c r="AO77" s="20"/>
      <c r="AP77" s="23"/>
      <c r="AQ77" s="23"/>
      <c r="AR77" s="23"/>
      <c r="AS77" s="23"/>
      <c r="AT77" s="23"/>
      <c r="AU77" s="23"/>
      <c r="AV77" s="23"/>
      <c r="AW77" s="23"/>
      <c r="AX77" s="23"/>
      <c r="AY77" s="23"/>
      <c r="AZ77" s="23"/>
      <c r="BA77" s="23"/>
      <c r="BB77" s="23"/>
      <c r="BC77" s="23"/>
      <c r="BD77" s="23"/>
      <c r="BE77" s="23"/>
      <c r="BF77" s="23"/>
      <c r="BG77" s="23"/>
      <c r="BH77" s="23"/>
      <c r="BI77" s="23"/>
      <c r="BJ77" s="23"/>
      <c r="BK77" s="23"/>
      <c r="BL77" s="23"/>
      <c r="BM77" s="23"/>
      <c r="BN77" s="23"/>
      <c r="BO77" s="23"/>
      <c r="BP77" s="23"/>
      <c r="BQ77" s="23"/>
      <c r="BR77" s="23"/>
      <c r="BS77" s="23"/>
      <c r="BT77" s="23"/>
      <c r="BU77" s="23"/>
      <c r="BV77" s="23"/>
      <c r="BW77" s="23"/>
      <c r="BX77" s="23"/>
    </row>
    <row r="78" spans="1:76" x14ac:dyDescent="0.25">
      <c r="A78" s="28" t="s">
        <v>322</v>
      </c>
      <c r="B78" s="20" t="s">
        <v>322</v>
      </c>
      <c r="C78" s="20" t="s">
        <v>266</v>
      </c>
      <c r="D78" s="20" t="s">
        <v>323</v>
      </c>
      <c r="E78" s="20" t="s">
        <v>323</v>
      </c>
      <c r="F78" s="20" t="s">
        <v>43</v>
      </c>
      <c r="G78" s="20">
        <v>4</v>
      </c>
      <c r="H78" s="20" t="s">
        <v>54</v>
      </c>
      <c r="K78" s="20" t="s">
        <v>105</v>
      </c>
      <c r="L78" s="20">
        <v>5</v>
      </c>
      <c r="M78" s="20">
        <v>144</v>
      </c>
      <c r="P78" s="29">
        <v>195.7</v>
      </c>
      <c r="Q78" s="29"/>
      <c r="R78" s="29">
        <v>231.8</v>
      </c>
      <c r="S78" s="29">
        <v>64.3</v>
      </c>
      <c r="T78" s="29">
        <v>87.9</v>
      </c>
      <c r="U78" s="29">
        <v>94.4</v>
      </c>
      <c r="V78" s="29">
        <v>40.700000000000003</v>
      </c>
      <c r="W78" s="30">
        <v>750000</v>
      </c>
      <c r="X78" s="30">
        <v>585000</v>
      </c>
      <c r="Y78" s="20" t="s">
        <v>324</v>
      </c>
      <c r="Z78" s="20" t="s">
        <v>63</v>
      </c>
      <c r="AA78" s="29">
        <v>48709.5</v>
      </c>
      <c r="AB78" s="20" t="s">
        <v>50</v>
      </c>
      <c r="AC78" s="20" t="s">
        <v>63</v>
      </c>
      <c r="AD78" s="20" t="s">
        <v>54</v>
      </c>
      <c r="AE78" s="20" t="s">
        <v>64</v>
      </c>
      <c r="AF78" s="20" t="s">
        <v>52</v>
      </c>
      <c r="AG78" s="20" t="s">
        <v>52</v>
      </c>
      <c r="AI78" s="20" t="s">
        <v>55</v>
      </c>
      <c r="AJ78" s="20">
        <v>10</v>
      </c>
      <c r="AK78" s="20" t="s">
        <v>74</v>
      </c>
      <c r="AL78" s="30">
        <v>5</v>
      </c>
      <c r="AM78" s="31">
        <v>8</v>
      </c>
      <c r="AN78" s="19"/>
      <c r="AO78" s="20"/>
      <c r="AP78" s="23"/>
      <c r="AQ78" s="23"/>
      <c r="AR78" s="23"/>
      <c r="AS78" s="23"/>
      <c r="AT78" s="23"/>
      <c r="AU78" s="23"/>
      <c r="AV78" s="23"/>
      <c r="AW78" s="23"/>
      <c r="AX78" s="23"/>
      <c r="AY78" s="23"/>
      <c r="AZ78" s="23"/>
      <c r="BA78" s="23"/>
      <c r="BB78" s="23"/>
      <c r="BC78" s="23"/>
      <c r="BD78" s="23"/>
      <c r="BE78" s="23"/>
      <c r="BF78" s="23"/>
      <c r="BG78" s="23"/>
      <c r="BH78" s="23"/>
      <c r="BI78" s="23"/>
      <c r="BJ78" s="23"/>
      <c r="BK78" s="23"/>
      <c r="BL78" s="23"/>
      <c r="BM78" s="23"/>
      <c r="BN78" s="23"/>
      <c r="BO78" s="23"/>
      <c r="BP78" s="23"/>
      <c r="BQ78" s="23"/>
      <c r="BR78" s="23"/>
      <c r="BS78" s="23"/>
      <c r="BT78" s="23"/>
      <c r="BU78" s="23"/>
      <c r="BV78" s="23"/>
      <c r="BW78" s="23"/>
      <c r="BX78" s="23"/>
    </row>
    <row r="79" spans="1:76" x14ac:dyDescent="0.25">
      <c r="A79" s="28" t="s">
        <v>325</v>
      </c>
      <c r="B79" s="20" t="s">
        <v>325</v>
      </c>
      <c r="C79" s="20" t="s">
        <v>266</v>
      </c>
      <c r="D79" s="20" t="s">
        <v>326</v>
      </c>
      <c r="E79" s="20" t="s">
        <v>327</v>
      </c>
      <c r="F79" s="20" t="s">
        <v>43</v>
      </c>
      <c r="G79" s="20">
        <v>4</v>
      </c>
      <c r="H79" s="20" t="s">
        <v>54</v>
      </c>
      <c r="K79" s="20" t="s">
        <v>105</v>
      </c>
      <c r="L79" s="20">
        <v>5</v>
      </c>
      <c r="M79" s="20">
        <v>150</v>
      </c>
      <c r="P79" s="29">
        <v>195.7</v>
      </c>
      <c r="Q79" s="29"/>
      <c r="R79" s="29">
        <v>231.8</v>
      </c>
      <c r="S79" s="29">
        <v>64.7</v>
      </c>
      <c r="T79" s="29">
        <v>87.9</v>
      </c>
      <c r="U79" s="29">
        <v>94.4</v>
      </c>
      <c r="V79" s="29">
        <v>40.700000000000003</v>
      </c>
      <c r="W79" s="30">
        <v>833000</v>
      </c>
      <c r="X79" s="30">
        <v>630000</v>
      </c>
      <c r="Y79" s="20" t="s">
        <v>324</v>
      </c>
      <c r="Z79" s="20" t="s">
        <v>63</v>
      </c>
      <c r="AA79" s="29">
        <v>48708.800000000003</v>
      </c>
      <c r="AB79" s="20" t="s">
        <v>50</v>
      </c>
      <c r="AC79" s="20" t="s">
        <v>63</v>
      </c>
      <c r="AD79" s="20" t="s">
        <v>64</v>
      </c>
      <c r="AE79" s="20" t="s">
        <v>64</v>
      </c>
      <c r="AF79" s="20" t="s">
        <v>64</v>
      </c>
      <c r="AG79" s="20" t="s">
        <v>106</v>
      </c>
      <c r="AI79" s="20" t="s">
        <v>55</v>
      </c>
      <c r="AJ79" s="20">
        <v>10</v>
      </c>
      <c r="AK79" s="20" t="s">
        <v>74</v>
      </c>
      <c r="AL79" s="30">
        <v>13</v>
      </c>
      <c r="AM79" s="31">
        <v>1192</v>
      </c>
      <c r="AN79" s="19"/>
      <c r="AO79" s="20"/>
      <c r="AP79" s="23"/>
      <c r="AQ79" s="23"/>
      <c r="AR79" s="23"/>
      <c r="AS79" s="23"/>
      <c r="AT79" s="23"/>
      <c r="AU79" s="23"/>
      <c r="AV79" s="23"/>
      <c r="AW79" s="23"/>
      <c r="AX79" s="23"/>
      <c r="AY79" s="23"/>
      <c r="AZ79" s="23"/>
      <c r="BA79" s="23"/>
      <c r="BB79" s="23"/>
      <c r="BC79" s="23"/>
      <c r="BD79" s="23"/>
      <c r="BE79" s="23"/>
      <c r="BF79" s="23"/>
      <c r="BG79" s="23"/>
      <c r="BH79" s="23"/>
      <c r="BI79" s="23"/>
      <c r="BJ79" s="23"/>
      <c r="BK79" s="23"/>
      <c r="BL79" s="23"/>
      <c r="BM79" s="23"/>
      <c r="BN79" s="23"/>
      <c r="BO79" s="23"/>
      <c r="BP79" s="23"/>
      <c r="BQ79" s="23"/>
      <c r="BR79" s="23"/>
      <c r="BS79" s="23"/>
      <c r="BT79" s="23"/>
      <c r="BU79" s="23"/>
      <c r="BV79" s="23"/>
      <c r="BW79" s="23"/>
      <c r="BX79" s="23"/>
    </row>
    <row r="80" spans="1:76" x14ac:dyDescent="0.25">
      <c r="A80" s="28" t="s">
        <v>328</v>
      </c>
      <c r="B80" s="20" t="s">
        <v>328</v>
      </c>
      <c r="C80" s="20" t="s">
        <v>266</v>
      </c>
      <c r="D80" s="20" t="s">
        <v>329</v>
      </c>
      <c r="E80" s="20" t="s">
        <v>330</v>
      </c>
      <c r="F80" s="20" t="s">
        <v>43</v>
      </c>
      <c r="G80" s="20">
        <v>4</v>
      </c>
      <c r="H80" s="20" t="s">
        <v>54</v>
      </c>
      <c r="K80" s="20" t="s">
        <v>105</v>
      </c>
      <c r="L80" s="20">
        <v>5</v>
      </c>
      <c r="M80" s="20">
        <v>142</v>
      </c>
      <c r="P80" s="29">
        <v>195.7</v>
      </c>
      <c r="Q80" s="29"/>
      <c r="R80" s="29">
        <v>231.8</v>
      </c>
      <c r="S80" s="29">
        <v>64.3</v>
      </c>
      <c r="T80" s="29">
        <v>87.9</v>
      </c>
      <c r="U80" s="29">
        <v>94.4</v>
      </c>
      <c r="V80" s="29">
        <v>40.700000000000003</v>
      </c>
      <c r="W80" s="30">
        <v>833000</v>
      </c>
      <c r="X80" s="30">
        <v>574000</v>
      </c>
      <c r="Y80" s="20" t="s">
        <v>324</v>
      </c>
      <c r="Z80" s="20" t="s">
        <v>63</v>
      </c>
      <c r="AA80" s="29">
        <v>48709.5</v>
      </c>
      <c r="AB80" s="20" t="s">
        <v>50</v>
      </c>
      <c r="AC80" s="20" t="s">
        <v>63</v>
      </c>
      <c r="AD80" s="20" t="s">
        <v>54</v>
      </c>
      <c r="AE80" s="20" t="s">
        <v>64</v>
      </c>
      <c r="AF80" s="20" t="s">
        <v>52</v>
      </c>
      <c r="AG80" s="20" t="s">
        <v>52</v>
      </c>
      <c r="AI80" s="20" t="s">
        <v>55</v>
      </c>
      <c r="AJ80" s="20">
        <v>10</v>
      </c>
      <c r="AK80" s="20" t="s">
        <v>69</v>
      </c>
      <c r="AL80" s="30">
        <v>0</v>
      </c>
      <c r="AM80" s="31">
        <v>12</v>
      </c>
      <c r="AN80" s="19"/>
      <c r="AO80" s="20"/>
      <c r="AP80" s="23"/>
      <c r="AQ80" s="23"/>
      <c r="AR80" s="23"/>
      <c r="AS80" s="23"/>
      <c r="AT80" s="23"/>
      <c r="AU80" s="23"/>
      <c r="AV80" s="23"/>
      <c r="AW80" s="23"/>
      <c r="AX80" s="23"/>
      <c r="AY80" s="23"/>
      <c r="AZ80" s="23"/>
      <c r="BA80" s="23"/>
      <c r="BB80" s="23"/>
      <c r="BC80" s="23"/>
      <c r="BD80" s="23"/>
      <c r="BE80" s="23"/>
      <c r="BF80" s="23"/>
      <c r="BG80" s="23"/>
      <c r="BH80" s="23"/>
      <c r="BI80" s="23"/>
      <c r="BJ80" s="23"/>
      <c r="BK80" s="23"/>
      <c r="BL80" s="23"/>
      <c r="BM80" s="23"/>
      <c r="BN80" s="23"/>
      <c r="BO80" s="23"/>
      <c r="BP80" s="23"/>
      <c r="BQ80" s="23"/>
      <c r="BR80" s="23"/>
      <c r="BS80" s="23"/>
      <c r="BT80" s="23"/>
      <c r="BU80" s="23"/>
      <c r="BV80" s="23"/>
      <c r="BW80" s="23"/>
      <c r="BX80" s="23"/>
    </row>
    <row r="81" spans="1:76" x14ac:dyDescent="0.25">
      <c r="A81" s="28" t="s">
        <v>331</v>
      </c>
      <c r="B81" s="20" t="s">
        <v>331</v>
      </c>
      <c r="C81" s="20" t="s">
        <v>266</v>
      </c>
      <c r="D81" s="20" t="s">
        <v>332</v>
      </c>
      <c r="E81" s="20" t="s">
        <v>333</v>
      </c>
      <c r="F81" s="20" t="s">
        <v>43</v>
      </c>
      <c r="G81" s="20">
        <v>4</v>
      </c>
      <c r="H81" s="20" t="s">
        <v>54</v>
      </c>
      <c r="K81" s="20" t="s">
        <v>105</v>
      </c>
      <c r="L81" s="20">
        <v>5</v>
      </c>
      <c r="M81" s="20">
        <v>157</v>
      </c>
      <c r="P81" s="29">
        <v>195.7</v>
      </c>
      <c r="Q81" s="29"/>
      <c r="R81" s="29">
        <v>231.9</v>
      </c>
      <c r="S81" s="29">
        <v>64.3</v>
      </c>
      <c r="T81" s="29">
        <v>87.9</v>
      </c>
      <c r="U81" s="29">
        <v>94.4</v>
      </c>
      <c r="V81" s="29">
        <v>40.700000000000003</v>
      </c>
      <c r="W81" s="30">
        <v>910000</v>
      </c>
      <c r="X81" s="30">
        <v>630000</v>
      </c>
      <c r="Y81" s="20" t="s">
        <v>324</v>
      </c>
      <c r="Z81" s="20" t="s">
        <v>63</v>
      </c>
      <c r="AA81" s="29">
        <v>48713.8</v>
      </c>
      <c r="AB81" s="20" t="s">
        <v>50</v>
      </c>
      <c r="AC81" s="20" t="s">
        <v>63</v>
      </c>
      <c r="AD81" s="20" t="s">
        <v>64</v>
      </c>
      <c r="AE81" s="20" t="s">
        <v>64</v>
      </c>
      <c r="AF81" s="20" t="s">
        <v>64</v>
      </c>
      <c r="AG81" s="20" t="s">
        <v>106</v>
      </c>
      <c r="AI81" s="20" t="s">
        <v>55</v>
      </c>
      <c r="AJ81" s="20">
        <v>10</v>
      </c>
      <c r="AK81" s="20" t="s">
        <v>74</v>
      </c>
      <c r="AL81" s="30">
        <v>125</v>
      </c>
      <c r="AM81" s="31">
        <v>103516</v>
      </c>
      <c r="AN81" s="19" t="s">
        <v>70</v>
      </c>
      <c r="AO81" s="20"/>
      <c r="AP81" s="23"/>
      <c r="AQ81" s="23"/>
      <c r="AR81" s="23"/>
      <c r="AS81" s="23"/>
      <c r="AT81" s="23"/>
      <c r="AU81" s="23"/>
      <c r="AV81" s="23"/>
      <c r="AW81" s="23"/>
      <c r="AX81" s="23"/>
      <c r="AY81" s="23"/>
      <c r="AZ81" s="23"/>
      <c r="BA81" s="23"/>
      <c r="BB81" s="23"/>
      <c r="BC81" s="23"/>
      <c r="BD81" s="23"/>
      <c r="BE81" s="23"/>
      <c r="BF81" s="23"/>
      <c r="BG81" s="23"/>
      <c r="BH81" s="23"/>
      <c r="BI81" s="23"/>
      <c r="BJ81" s="23"/>
      <c r="BK81" s="23"/>
      <c r="BL81" s="23"/>
      <c r="BM81" s="23"/>
      <c r="BN81" s="23"/>
      <c r="BO81" s="23"/>
      <c r="BP81" s="23"/>
      <c r="BQ81" s="23"/>
      <c r="BR81" s="23"/>
      <c r="BS81" s="23"/>
      <c r="BT81" s="23"/>
      <c r="BU81" s="23"/>
      <c r="BV81" s="23"/>
      <c r="BW81" s="23"/>
      <c r="BX81" s="23"/>
    </row>
    <row r="82" spans="1:76" x14ac:dyDescent="0.25">
      <c r="A82" s="28" t="s">
        <v>334</v>
      </c>
      <c r="B82" s="20" t="s">
        <v>334</v>
      </c>
      <c r="C82" s="20" t="s">
        <v>266</v>
      </c>
      <c r="D82" s="20" t="s">
        <v>335</v>
      </c>
      <c r="E82" s="20" t="s">
        <v>336</v>
      </c>
      <c r="F82" s="20" t="s">
        <v>43</v>
      </c>
      <c r="G82" s="20">
        <v>4</v>
      </c>
      <c r="H82" s="20" t="s">
        <v>54</v>
      </c>
      <c r="K82" s="20" t="s">
        <v>61</v>
      </c>
      <c r="L82" s="20">
        <v>6</v>
      </c>
      <c r="M82" s="20">
        <v>159</v>
      </c>
      <c r="P82" s="29">
        <v>224.4</v>
      </c>
      <c r="Q82" s="29"/>
      <c r="R82" s="29">
        <v>250.2</v>
      </c>
      <c r="S82" s="29">
        <v>64.2</v>
      </c>
      <c r="T82" s="29">
        <v>97.3</v>
      </c>
      <c r="U82" s="29">
        <v>109</v>
      </c>
      <c r="V82" s="29">
        <v>41.8</v>
      </c>
      <c r="W82" s="30">
        <v>987000</v>
      </c>
      <c r="X82" s="30">
        <v>688000</v>
      </c>
      <c r="Y82" s="20" t="s">
        <v>324</v>
      </c>
      <c r="Z82" s="20" t="s">
        <v>63</v>
      </c>
      <c r="AA82" s="29">
        <v>59815.3</v>
      </c>
      <c r="AB82" s="20" t="s">
        <v>50</v>
      </c>
      <c r="AC82" s="20" t="s">
        <v>63</v>
      </c>
      <c r="AD82" s="20" t="s">
        <v>64</v>
      </c>
      <c r="AE82" s="20" t="s">
        <v>64</v>
      </c>
      <c r="AF82" s="20" t="s">
        <v>64</v>
      </c>
      <c r="AG82" s="20" t="s">
        <v>106</v>
      </c>
      <c r="AI82" s="20" t="s">
        <v>55</v>
      </c>
      <c r="AJ82" s="20">
        <v>8</v>
      </c>
      <c r="AK82" s="20" t="s">
        <v>74</v>
      </c>
      <c r="AL82" s="30">
        <v>41</v>
      </c>
      <c r="AM82" s="31">
        <v>78946</v>
      </c>
      <c r="AN82" s="19" t="s">
        <v>70</v>
      </c>
      <c r="AO82" s="20"/>
      <c r="AP82" s="23"/>
      <c r="AQ82" s="23"/>
      <c r="AR82" s="23"/>
      <c r="AS82" s="23"/>
      <c r="AT82" s="23"/>
      <c r="AU82" s="23"/>
      <c r="AV82" s="23"/>
      <c r="AW82" s="23"/>
      <c r="AX82" s="23"/>
      <c r="AY82" s="23"/>
      <c r="AZ82" s="23"/>
      <c r="BA82" s="23"/>
      <c r="BB82" s="23"/>
      <c r="BC82" s="23"/>
      <c r="BD82" s="23"/>
      <c r="BE82" s="23"/>
      <c r="BF82" s="23"/>
      <c r="BG82" s="23"/>
      <c r="BH82" s="23"/>
      <c r="BI82" s="23"/>
      <c r="BJ82" s="23"/>
      <c r="BK82" s="23"/>
      <c r="BL82" s="23"/>
      <c r="BM82" s="23"/>
      <c r="BN82" s="23"/>
      <c r="BO82" s="23"/>
      <c r="BP82" s="23"/>
      <c r="BQ82" s="23"/>
      <c r="BR82" s="23"/>
      <c r="BS82" s="23"/>
      <c r="BT82" s="23"/>
      <c r="BU82" s="23"/>
      <c r="BV82" s="23"/>
      <c r="BW82" s="23"/>
      <c r="BX82" s="23"/>
    </row>
    <row r="83" spans="1:76" x14ac:dyDescent="0.25">
      <c r="A83" s="28" t="s">
        <v>337</v>
      </c>
      <c r="B83" s="20" t="s">
        <v>337</v>
      </c>
      <c r="C83" s="20" t="s">
        <v>266</v>
      </c>
      <c r="D83" s="20" t="s">
        <v>338</v>
      </c>
      <c r="E83" s="20" t="s">
        <v>339</v>
      </c>
      <c r="F83" s="20" t="s">
        <v>43</v>
      </c>
      <c r="G83" s="20">
        <v>2</v>
      </c>
      <c r="H83" s="20" t="s">
        <v>44</v>
      </c>
      <c r="K83" s="20" t="s">
        <v>81</v>
      </c>
      <c r="L83" s="20">
        <v>4</v>
      </c>
      <c r="M83" s="20">
        <v>137</v>
      </c>
      <c r="P83" s="29">
        <v>124.8</v>
      </c>
      <c r="Q83" s="29">
        <v>134.80000000000001</v>
      </c>
      <c r="R83" s="29">
        <v>155.30000000000001</v>
      </c>
      <c r="S83" s="29">
        <v>45.1</v>
      </c>
      <c r="T83" s="29">
        <v>60</v>
      </c>
      <c r="U83" s="29">
        <v>72</v>
      </c>
      <c r="V83" s="29">
        <v>28</v>
      </c>
      <c r="W83" s="30">
        <v>255500</v>
      </c>
      <c r="X83" s="30">
        <v>198000</v>
      </c>
      <c r="Y83" s="20" t="s">
        <v>82</v>
      </c>
      <c r="Z83" s="20" t="s">
        <v>49</v>
      </c>
      <c r="AA83" s="29">
        <v>21601.7</v>
      </c>
      <c r="AB83" s="20" t="s">
        <v>50</v>
      </c>
      <c r="AC83" s="20" t="s">
        <v>51</v>
      </c>
      <c r="AD83" s="20" t="s">
        <v>53</v>
      </c>
      <c r="AE83" s="20" t="s">
        <v>54</v>
      </c>
      <c r="AF83" s="20" t="s">
        <v>54</v>
      </c>
      <c r="AG83" s="20" t="s">
        <v>44</v>
      </c>
      <c r="AI83" s="20" t="s">
        <v>55</v>
      </c>
      <c r="AJ83" s="20">
        <v>7</v>
      </c>
      <c r="AK83" s="20" t="s">
        <v>74</v>
      </c>
      <c r="AL83" s="30">
        <v>474</v>
      </c>
      <c r="AM83" s="31">
        <v>468496</v>
      </c>
      <c r="AN83" s="19"/>
      <c r="AO83" s="20"/>
      <c r="AP83" s="23"/>
      <c r="AQ83" s="23"/>
      <c r="AR83" s="23"/>
      <c r="AS83" s="23"/>
      <c r="AT83" s="23"/>
      <c r="AU83" s="23"/>
      <c r="AV83" s="23"/>
      <c r="AW83" s="23"/>
      <c r="AX83" s="23"/>
      <c r="AY83" s="23"/>
      <c r="AZ83" s="23"/>
      <c r="BA83" s="23"/>
      <c r="BB83" s="23"/>
      <c r="BC83" s="23"/>
      <c r="BD83" s="23"/>
      <c r="BE83" s="23"/>
      <c r="BF83" s="23"/>
      <c r="BG83" s="23"/>
      <c r="BH83" s="23"/>
      <c r="BI83" s="23"/>
      <c r="BJ83" s="23"/>
      <c r="BK83" s="23"/>
      <c r="BL83" s="23"/>
      <c r="BM83" s="23"/>
      <c r="BN83" s="23"/>
      <c r="BO83" s="23"/>
      <c r="BP83" s="23"/>
      <c r="BQ83" s="23"/>
      <c r="BR83" s="23"/>
      <c r="BS83" s="23"/>
      <c r="BT83" s="23"/>
      <c r="BU83" s="23"/>
      <c r="BV83" s="23"/>
      <c r="BW83" s="23"/>
      <c r="BX83" s="23"/>
    </row>
    <row r="84" spans="1:76" x14ac:dyDescent="0.25">
      <c r="A84" s="28" t="s">
        <v>340</v>
      </c>
      <c r="B84" s="20" t="s">
        <v>340</v>
      </c>
      <c r="C84" s="20" t="s">
        <v>266</v>
      </c>
      <c r="D84" s="20" t="s">
        <v>341</v>
      </c>
      <c r="E84" s="20" t="s">
        <v>342</v>
      </c>
      <c r="F84" s="20" t="s">
        <v>43</v>
      </c>
      <c r="G84" s="20">
        <v>2</v>
      </c>
      <c r="H84" s="20" t="s">
        <v>54</v>
      </c>
      <c r="K84" s="20" t="s">
        <v>81</v>
      </c>
      <c r="L84" s="20">
        <v>4</v>
      </c>
      <c r="M84" s="20">
        <v>143</v>
      </c>
      <c r="P84" s="29">
        <v>124.8</v>
      </c>
      <c r="Q84" s="29">
        <v>134.80000000000001</v>
      </c>
      <c r="R84" s="29">
        <v>178.6</v>
      </c>
      <c r="S84" s="29">
        <v>44.8</v>
      </c>
      <c r="T84" s="29">
        <v>73.3</v>
      </c>
      <c r="U84" s="29">
        <v>85.3</v>
      </c>
      <c r="V84" s="29">
        <v>28</v>
      </c>
      <c r="W84" s="30">
        <v>270000</v>
      </c>
      <c r="X84" s="30">
        <v>224000</v>
      </c>
      <c r="Y84" s="20" t="s">
        <v>82</v>
      </c>
      <c r="Z84" s="20" t="s">
        <v>49</v>
      </c>
      <c r="AA84" s="29">
        <v>24752.1</v>
      </c>
      <c r="AB84" s="20" t="s">
        <v>50</v>
      </c>
      <c r="AC84" s="20" t="s">
        <v>51</v>
      </c>
      <c r="AD84" s="20" t="s">
        <v>53</v>
      </c>
      <c r="AE84" s="20" t="s">
        <v>54</v>
      </c>
      <c r="AF84" s="20" t="s">
        <v>54</v>
      </c>
      <c r="AG84" s="20" t="s">
        <v>44</v>
      </c>
      <c r="AI84" s="20" t="s">
        <v>55</v>
      </c>
      <c r="AJ84" s="20">
        <v>8</v>
      </c>
      <c r="AK84" s="20" t="s">
        <v>74</v>
      </c>
      <c r="AL84" s="30">
        <v>37</v>
      </c>
      <c r="AM84" s="31">
        <v>71542</v>
      </c>
      <c r="AN84" s="19"/>
      <c r="AO84" s="20"/>
      <c r="AP84" s="23"/>
      <c r="AQ84" s="23"/>
      <c r="AR84" s="23"/>
      <c r="AS84" s="23"/>
      <c r="AT84" s="23"/>
      <c r="AU84" s="23"/>
      <c r="AV84" s="23"/>
      <c r="AW84" s="23"/>
      <c r="AX84" s="23"/>
      <c r="AY84" s="23"/>
      <c r="AZ84" s="23"/>
      <c r="BA84" s="23"/>
      <c r="BB84" s="23"/>
      <c r="BC84" s="23"/>
      <c r="BD84" s="23"/>
      <c r="BE84" s="23"/>
      <c r="BF84" s="23"/>
      <c r="BG84" s="23"/>
      <c r="BH84" s="23"/>
      <c r="BI84" s="23"/>
      <c r="BJ84" s="23"/>
      <c r="BK84" s="23"/>
      <c r="BL84" s="23"/>
      <c r="BM84" s="23"/>
      <c r="BN84" s="23"/>
      <c r="BO84" s="23"/>
      <c r="BP84" s="23"/>
      <c r="BQ84" s="23"/>
      <c r="BR84" s="23"/>
      <c r="BS84" s="23"/>
      <c r="BT84" s="23"/>
      <c r="BU84" s="23"/>
      <c r="BV84" s="23"/>
      <c r="BW84" s="23"/>
      <c r="BX84" s="23"/>
    </row>
    <row r="85" spans="1:76" x14ac:dyDescent="0.25">
      <c r="A85" s="28" t="s">
        <v>343</v>
      </c>
      <c r="B85" s="20" t="s">
        <v>343</v>
      </c>
      <c r="C85" s="20" t="s">
        <v>266</v>
      </c>
      <c r="D85" s="20" t="s">
        <v>344</v>
      </c>
      <c r="E85" s="20" t="s">
        <v>345</v>
      </c>
      <c r="F85" s="20" t="s">
        <v>43</v>
      </c>
      <c r="G85" s="20">
        <v>2</v>
      </c>
      <c r="H85" s="20" t="s">
        <v>44</v>
      </c>
      <c r="K85" s="20" t="s">
        <v>81</v>
      </c>
      <c r="L85" s="20">
        <v>5</v>
      </c>
      <c r="M85" s="20">
        <v>135</v>
      </c>
      <c r="P85" s="29">
        <v>156.1</v>
      </c>
      <c r="Q85" s="29"/>
      <c r="R85" s="29">
        <v>159.19999999999999</v>
      </c>
      <c r="S85" s="29">
        <v>52.9</v>
      </c>
      <c r="T85" s="29">
        <v>64.599999999999994</v>
      </c>
      <c r="U85" s="29">
        <v>72.099999999999994</v>
      </c>
      <c r="V85" s="29">
        <v>35.799999999999997</v>
      </c>
      <c r="W85" s="30">
        <v>315000</v>
      </c>
      <c r="X85" s="30">
        <v>260000</v>
      </c>
      <c r="Y85" s="20" t="s">
        <v>82</v>
      </c>
      <c r="Z85" s="20" t="s">
        <v>63</v>
      </c>
      <c r="AA85" s="29">
        <v>27265.3</v>
      </c>
      <c r="AB85" s="20" t="s">
        <v>50</v>
      </c>
      <c r="AC85" s="20" t="s">
        <v>63</v>
      </c>
      <c r="AD85" s="20" t="s">
        <v>44</v>
      </c>
      <c r="AE85" s="20" t="s">
        <v>44</v>
      </c>
      <c r="AF85" s="20" t="s">
        <v>44</v>
      </c>
      <c r="AG85" s="20" t="s">
        <v>64</v>
      </c>
      <c r="AI85" s="20" t="s">
        <v>55</v>
      </c>
      <c r="AJ85" s="20">
        <v>9</v>
      </c>
      <c r="AK85" s="20" t="s">
        <v>74</v>
      </c>
      <c r="AL85" s="30">
        <v>65</v>
      </c>
      <c r="AM85" s="31">
        <v>50342</v>
      </c>
      <c r="AN85" s="19"/>
      <c r="AO85" s="20"/>
      <c r="AP85" s="23"/>
      <c r="AQ85" s="23"/>
      <c r="AR85" s="23"/>
      <c r="AS85" s="23"/>
      <c r="AT85" s="23"/>
      <c r="AU85" s="23"/>
      <c r="AV85" s="23"/>
      <c r="AW85" s="23"/>
      <c r="AX85" s="23"/>
      <c r="AY85" s="23"/>
      <c r="AZ85" s="23"/>
      <c r="BA85" s="23"/>
      <c r="BB85" s="23"/>
      <c r="BC85" s="23"/>
      <c r="BD85" s="23"/>
      <c r="BE85" s="23"/>
      <c r="BF85" s="23"/>
      <c r="BG85" s="23"/>
      <c r="BH85" s="23"/>
      <c r="BI85" s="23"/>
      <c r="BJ85" s="23"/>
      <c r="BK85" s="23"/>
      <c r="BL85" s="23"/>
      <c r="BM85" s="23"/>
      <c r="BN85" s="23"/>
      <c r="BO85" s="23"/>
      <c r="BP85" s="23"/>
      <c r="BQ85" s="23"/>
      <c r="BR85" s="23"/>
      <c r="BS85" s="23"/>
      <c r="BT85" s="23"/>
      <c r="BU85" s="23"/>
      <c r="BV85" s="23"/>
      <c r="BW85" s="23"/>
      <c r="BX85" s="23"/>
    </row>
    <row r="86" spans="1:76" x14ac:dyDescent="0.25">
      <c r="A86" s="28" t="s">
        <v>346</v>
      </c>
      <c r="B86" s="20" t="s">
        <v>346</v>
      </c>
      <c r="C86" s="20" t="s">
        <v>266</v>
      </c>
      <c r="D86" s="20" t="s">
        <v>347</v>
      </c>
      <c r="E86" s="20" t="s">
        <v>348</v>
      </c>
      <c r="F86" s="20" t="s">
        <v>43</v>
      </c>
      <c r="G86" s="20">
        <v>2</v>
      </c>
      <c r="H86" s="20" t="s">
        <v>44</v>
      </c>
      <c r="K86" s="20" t="s">
        <v>81</v>
      </c>
      <c r="L86" s="20">
        <v>5</v>
      </c>
      <c r="M86" s="20">
        <v>140</v>
      </c>
      <c r="P86" s="29">
        <v>156.1</v>
      </c>
      <c r="Q86" s="29">
        <v>167</v>
      </c>
      <c r="R86" s="29">
        <v>180.3</v>
      </c>
      <c r="S86" s="29">
        <v>52.6</v>
      </c>
      <c r="T86" s="29">
        <v>74.7</v>
      </c>
      <c r="U86" s="29">
        <v>82.2</v>
      </c>
      <c r="V86" s="29">
        <v>35.799999999999997</v>
      </c>
      <c r="W86" s="30">
        <v>412000</v>
      </c>
      <c r="X86" s="30">
        <v>320000</v>
      </c>
      <c r="Y86" s="20" t="s">
        <v>82</v>
      </c>
      <c r="Z86" s="20" t="s">
        <v>63</v>
      </c>
      <c r="AA86" s="29">
        <v>30766.3</v>
      </c>
      <c r="AB86" s="20" t="s">
        <v>50</v>
      </c>
      <c r="AC86" s="20" t="s">
        <v>63</v>
      </c>
      <c r="AD86" s="20" t="s">
        <v>44</v>
      </c>
      <c r="AE86" s="20" t="s">
        <v>44</v>
      </c>
      <c r="AF86" s="20" t="s">
        <v>44</v>
      </c>
      <c r="AG86" s="20" t="s">
        <v>64</v>
      </c>
      <c r="AI86" s="20" t="s">
        <v>55</v>
      </c>
      <c r="AJ86" s="20">
        <v>9</v>
      </c>
      <c r="AK86" s="20" t="s">
        <v>74</v>
      </c>
      <c r="AL86" s="30">
        <v>462</v>
      </c>
      <c r="AM86" s="31">
        <v>564482</v>
      </c>
      <c r="AN86" s="19"/>
      <c r="AO86" s="20"/>
      <c r="AP86" s="23"/>
      <c r="AQ86" s="23"/>
      <c r="AR86" s="23"/>
      <c r="AS86" s="23"/>
      <c r="AT86" s="23"/>
      <c r="AU86" s="23"/>
      <c r="AV86" s="23"/>
      <c r="AW86" s="23"/>
      <c r="AX86" s="23"/>
      <c r="AY86" s="23"/>
      <c r="AZ86" s="23"/>
      <c r="BA86" s="23"/>
      <c r="BB86" s="23"/>
      <c r="BC86" s="23"/>
      <c r="BD86" s="23"/>
      <c r="BE86" s="23"/>
      <c r="BF86" s="23"/>
      <c r="BG86" s="23"/>
      <c r="BH86" s="23"/>
      <c r="BI86" s="23"/>
      <c r="BJ86" s="23"/>
      <c r="BK86" s="23"/>
      <c r="BL86" s="23"/>
      <c r="BM86" s="23"/>
      <c r="BN86" s="23"/>
      <c r="BO86" s="23"/>
      <c r="BP86" s="23"/>
      <c r="BQ86" s="23"/>
      <c r="BR86" s="23"/>
      <c r="BS86" s="23"/>
      <c r="BT86" s="23"/>
      <c r="BU86" s="23"/>
      <c r="BV86" s="23"/>
      <c r="BW86" s="23"/>
      <c r="BX86" s="23"/>
    </row>
    <row r="87" spans="1:76" x14ac:dyDescent="0.25">
      <c r="A87" s="28" t="s">
        <v>349</v>
      </c>
      <c r="B87" s="20" t="s">
        <v>349</v>
      </c>
      <c r="C87" s="20" t="s">
        <v>266</v>
      </c>
      <c r="D87" s="20" t="s">
        <v>350</v>
      </c>
      <c r="E87" s="20" t="s">
        <v>351</v>
      </c>
      <c r="F87" s="20" t="s">
        <v>43</v>
      </c>
      <c r="G87" s="20">
        <v>2</v>
      </c>
      <c r="H87" s="20" t="s">
        <v>54</v>
      </c>
      <c r="K87" s="20" t="s">
        <v>81</v>
      </c>
      <c r="L87" s="20">
        <v>5</v>
      </c>
      <c r="M87" s="20">
        <v>150</v>
      </c>
      <c r="P87" s="29">
        <v>170.3</v>
      </c>
      <c r="Q87" s="29"/>
      <c r="R87" s="29">
        <v>201.3</v>
      </c>
      <c r="S87" s="29">
        <v>55.8</v>
      </c>
      <c r="T87" s="29">
        <v>85.8</v>
      </c>
      <c r="U87" s="29">
        <v>92</v>
      </c>
      <c r="V87" s="29">
        <v>36</v>
      </c>
      <c r="W87" s="30">
        <v>450000</v>
      </c>
      <c r="X87" s="30">
        <v>350000</v>
      </c>
      <c r="Y87" s="20" t="s">
        <v>82</v>
      </c>
      <c r="Z87" s="20" t="s">
        <v>63</v>
      </c>
      <c r="AA87" s="29">
        <v>37207.5</v>
      </c>
      <c r="AB87" s="20" t="s">
        <v>50</v>
      </c>
      <c r="AC87" s="20" t="s">
        <v>63</v>
      </c>
      <c r="AD87" s="20" t="s">
        <v>44</v>
      </c>
      <c r="AE87" s="20" t="s">
        <v>44</v>
      </c>
      <c r="AF87" s="20" t="s">
        <v>44</v>
      </c>
      <c r="AG87" s="20" t="s">
        <v>64</v>
      </c>
      <c r="AI87" s="20" t="s">
        <v>55</v>
      </c>
      <c r="AJ87" s="20">
        <v>9</v>
      </c>
      <c r="AK87" s="20" t="s">
        <v>74</v>
      </c>
      <c r="AL87" s="30">
        <v>37</v>
      </c>
      <c r="AM87" s="31">
        <v>40362</v>
      </c>
      <c r="AN87" s="19"/>
      <c r="AO87" s="20"/>
      <c r="AP87" s="23"/>
      <c r="AQ87" s="23"/>
      <c r="AR87" s="23"/>
      <c r="AS87" s="23"/>
      <c r="AT87" s="23"/>
      <c r="AU87" s="23"/>
      <c r="AV87" s="23"/>
      <c r="AW87" s="23"/>
      <c r="AX87" s="23"/>
      <c r="AY87" s="23"/>
      <c r="AZ87" s="23"/>
      <c r="BA87" s="23"/>
      <c r="BB87" s="23"/>
      <c r="BC87" s="23"/>
      <c r="BD87" s="23"/>
      <c r="BE87" s="23"/>
      <c r="BF87" s="23"/>
      <c r="BG87" s="23"/>
      <c r="BH87" s="23"/>
      <c r="BI87" s="23"/>
      <c r="BJ87" s="23"/>
      <c r="BK87" s="23"/>
      <c r="BL87" s="23"/>
      <c r="BM87" s="23"/>
      <c r="BN87" s="23"/>
      <c r="BO87" s="23"/>
      <c r="BP87" s="23"/>
      <c r="BQ87" s="23"/>
      <c r="BR87" s="23"/>
      <c r="BS87" s="23"/>
      <c r="BT87" s="23"/>
      <c r="BU87" s="23"/>
      <c r="BV87" s="23"/>
      <c r="BW87" s="23"/>
      <c r="BX87" s="23"/>
    </row>
    <row r="88" spans="1:76" x14ac:dyDescent="0.25">
      <c r="A88" s="28" t="s">
        <v>352</v>
      </c>
      <c r="B88" s="20" t="s">
        <v>352</v>
      </c>
      <c r="C88" s="20" t="s">
        <v>266</v>
      </c>
      <c r="D88" s="20" t="s">
        <v>353</v>
      </c>
      <c r="E88" s="20" t="s">
        <v>354</v>
      </c>
      <c r="F88" s="20" t="s">
        <v>43</v>
      </c>
      <c r="G88" s="20">
        <v>2</v>
      </c>
      <c r="H88" s="20" t="s">
        <v>44</v>
      </c>
      <c r="K88" s="20" t="s">
        <v>105</v>
      </c>
      <c r="L88" s="20">
        <v>5</v>
      </c>
      <c r="M88" s="20">
        <v>140</v>
      </c>
      <c r="P88" s="29">
        <v>199.9</v>
      </c>
      <c r="Q88" s="29"/>
      <c r="R88" s="29">
        <v>209.1</v>
      </c>
      <c r="S88" s="29">
        <v>61.5</v>
      </c>
      <c r="T88" s="29">
        <v>84.9</v>
      </c>
      <c r="U88" s="29">
        <v>96.8</v>
      </c>
      <c r="V88" s="29">
        <v>42.3</v>
      </c>
      <c r="W88" s="30">
        <v>656000</v>
      </c>
      <c r="X88" s="30">
        <v>470000</v>
      </c>
      <c r="Y88" s="20" t="s">
        <v>138</v>
      </c>
      <c r="Z88" s="20" t="s">
        <v>63</v>
      </c>
      <c r="AA88" s="29">
        <v>44939.7</v>
      </c>
      <c r="AB88" s="20" t="s">
        <v>50</v>
      </c>
      <c r="AC88" s="20" t="s">
        <v>63</v>
      </c>
      <c r="AD88" s="20" t="s">
        <v>64</v>
      </c>
      <c r="AE88" s="20" t="s">
        <v>64</v>
      </c>
      <c r="AF88" s="20" t="s">
        <v>64</v>
      </c>
      <c r="AG88" s="20" t="s">
        <v>106</v>
      </c>
      <c r="AI88" s="20" t="s">
        <v>55</v>
      </c>
      <c r="AJ88" s="20">
        <v>9</v>
      </c>
      <c r="AK88" s="20" t="s">
        <v>74</v>
      </c>
      <c r="AL88" s="30">
        <v>169</v>
      </c>
      <c r="AM88" s="31">
        <v>169660</v>
      </c>
      <c r="AN88" s="19" t="s">
        <v>70</v>
      </c>
      <c r="AO88" s="20"/>
      <c r="AP88" s="23"/>
      <c r="AQ88" s="23"/>
      <c r="AR88" s="23"/>
      <c r="AS88" s="23"/>
      <c r="AT88" s="23"/>
      <c r="AU88" s="23"/>
      <c r="AV88" s="23"/>
      <c r="AW88" s="23"/>
      <c r="AX88" s="23"/>
      <c r="AY88" s="23"/>
      <c r="AZ88" s="23"/>
      <c r="BA88" s="23"/>
      <c r="BB88" s="23"/>
      <c r="BC88" s="23"/>
      <c r="BD88" s="23"/>
      <c r="BE88" s="23"/>
      <c r="BF88" s="23"/>
      <c r="BG88" s="23"/>
      <c r="BH88" s="23"/>
      <c r="BI88" s="23"/>
      <c r="BJ88" s="23"/>
      <c r="BK88" s="23"/>
      <c r="BL88" s="23"/>
      <c r="BM88" s="23"/>
      <c r="BN88" s="23"/>
      <c r="BO88" s="23"/>
      <c r="BP88" s="23"/>
      <c r="BQ88" s="23"/>
      <c r="BR88" s="23"/>
      <c r="BS88" s="23"/>
      <c r="BT88" s="23"/>
      <c r="BU88" s="23"/>
      <c r="BV88" s="23"/>
      <c r="BW88" s="23"/>
      <c r="BX88" s="23"/>
    </row>
    <row r="89" spans="1:76" x14ac:dyDescent="0.25">
      <c r="A89" s="28" t="s">
        <v>355</v>
      </c>
      <c r="B89" s="20" t="s">
        <v>355</v>
      </c>
      <c r="C89" s="20" t="s">
        <v>266</v>
      </c>
      <c r="D89" s="20" t="s">
        <v>356</v>
      </c>
      <c r="E89" s="20" t="s">
        <v>357</v>
      </c>
      <c r="F89" s="20" t="s">
        <v>43</v>
      </c>
      <c r="G89" s="20">
        <v>2</v>
      </c>
      <c r="H89" s="20" t="s">
        <v>54</v>
      </c>
      <c r="K89" s="20" t="s">
        <v>105</v>
      </c>
      <c r="L89" s="20">
        <v>6</v>
      </c>
      <c r="M89" s="20">
        <v>149</v>
      </c>
      <c r="P89" s="29">
        <v>199.9</v>
      </c>
      <c r="Q89" s="29"/>
      <c r="R89" s="29">
        <v>209.1</v>
      </c>
      <c r="S89" s="29">
        <v>61.5</v>
      </c>
      <c r="T89" s="29">
        <v>102.4</v>
      </c>
      <c r="U89" s="29">
        <v>112.3</v>
      </c>
      <c r="V89" s="29">
        <v>42.3</v>
      </c>
      <c r="W89" s="30">
        <v>660000</v>
      </c>
      <c r="X89" s="30">
        <v>524000</v>
      </c>
      <c r="Y89" s="20" t="s">
        <v>138</v>
      </c>
      <c r="Z89" s="20" t="s">
        <v>63</v>
      </c>
      <c r="AA89" s="29">
        <v>44939.7</v>
      </c>
      <c r="AB89" s="20" t="s">
        <v>50</v>
      </c>
      <c r="AC89" s="20" t="s">
        <v>63</v>
      </c>
      <c r="AD89" s="20" t="s">
        <v>64</v>
      </c>
      <c r="AE89" s="20" t="s">
        <v>64</v>
      </c>
      <c r="AF89" s="20" t="s">
        <v>64</v>
      </c>
      <c r="AG89" s="20" t="s">
        <v>106</v>
      </c>
      <c r="AI89" s="20" t="s">
        <v>55</v>
      </c>
      <c r="AJ89" s="20">
        <v>9</v>
      </c>
      <c r="AK89" s="20" t="s">
        <v>74</v>
      </c>
      <c r="AL89" s="30">
        <v>6</v>
      </c>
      <c r="AM89" s="31">
        <v>134</v>
      </c>
      <c r="AN89" s="19" t="s">
        <v>70</v>
      </c>
      <c r="AO89" s="20"/>
      <c r="AP89" s="23"/>
      <c r="AQ89" s="23"/>
      <c r="AR89" s="23"/>
      <c r="AS89" s="23"/>
      <c r="AT89" s="23"/>
      <c r="AU89" s="23"/>
      <c r="AV89" s="23"/>
      <c r="AW89" s="23"/>
      <c r="AX89" s="23"/>
      <c r="AY89" s="23"/>
      <c r="AZ89" s="23"/>
      <c r="BA89" s="23"/>
      <c r="BB89" s="23"/>
      <c r="BC89" s="23"/>
      <c r="BD89" s="23"/>
      <c r="BE89" s="23"/>
      <c r="BF89" s="23"/>
      <c r="BG89" s="23"/>
      <c r="BH89" s="23"/>
      <c r="BI89" s="23"/>
      <c r="BJ89" s="23"/>
      <c r="BK89" s="23"/>
      <c r="BL89" s="23"/>
      <c r="BM89" s="23"/>
      <c r="BN89" s="23"/>
      <c r="BO89" s="23"/>
      <c r="BP89" s="23"/>
      <c r="BQ89" s="23"/>
      <c r="BR89" s="23"/>
      <c r="BS89" s="23"/>
      <c r="BT89" s="23"/>
      <c r="BU89" s="23"/>
      <c r="BV89" s="23"/>
      <c r="BW89" s="23"/>
      <c r="BX89" s="23"/>
    </row>
    <row r="90" spans="1:76" x14ac:dyDescent="0.25">
      <c r="A90" s="28" t="s">
        <v>358</v>
      </c>
      <c r="B90" s="20" t="s">
        <v>358</v>
      </c>
      <c r="C90" s="20" t="s">
        <v>266</v>
      </c>
      <c r="D90" s="20" t="s">
        <v>359</v>
      </c>
      <c r="E90" s="20" t="s">
        <v>360</v>
      </c>
      <c r="F90" s="20" t="s">
        <v>43</v>
      </c>
      <c r="G90" s="20">
        <v>2</v>
      </c>
      <c r="H90" s="20" t="s">
        <v>54</v>
      </c>
      <c r="K90" s="20" t="s">
        <v>61</v>
      </c>
      <c r="L90" s="20">
        <v>6</v>
      </c>
      <c r="M90" s="20">
        <v>152</v>
      </c>
      <c r="P90" s="29">
        <v>235.4</v>
      </c>
      <c r="Q90" s="29"/>
      <c r="R90" s="29">
        <v>229</v>
      </c>
      <c r="S90" s="29">
        <v>63.9</v>
      </c>
      <c r="T90" s="29">
        <v>93.7</v>
      </c>
      <c r="U90" s="29">
        <v>105.2</v>
      </c>
      <c r="V90" s="29">
        <v>42.1</v>
      </c>
      <c r="W90" s="30">
        <v>775000</v>
      </c>
      <c r="X90" s="30">
        <v>587000</v>
      </c>
      <c r="Y90" s="20" t="s">
        <v>138</v>
      </c>
      <c r="Z90" s="20" t="s">
        <v>63</v>
      </c>
      <c r="AA90" s="29">
        <v>57423.6</v>
      </c>
      <c r="AB90" s="20" t="s">
        <v>50</v>
      </c>
      <c r="AC90" s="20" t="s">
        <v>63</v>
      </c>
      <c r="AD90" s="20" t="s">
        <v>54</v>
      </c>
      <c r="AE90" s="20" t="s">
        <v>64</v>
      </c>
      <c r="AF90" s="20" t="s">
        <v>47</v>
      </c>
      <c r="AG90" s="20" t="s">
        <v>47</v>
      </c>
      <c r="AI90" s="20" t="s">
        <v>55</v>
      </c>
      <c r="AJ90" s="20" t="s">
        <v>47</v>
      </c>
      <c r="AK90" s="20" t="s">
        <v>69</v>
      </c>
      <c r="AL90" s="30">
        <v>0</v>
      </c>
      <c r="AM90" s="31">
        <v>2</v>
      </c>
      <c r="AN90" s="19" t="s">
        <v>1396</v>
      </c>
      <c r="AO90" s="20"/>
      <c r="AP90" s="23"/>
      <c r="AQ90" s="23"/>
      <c r="AR90" s="23"/>
      <c r="AS90" s="23"/>
      <c r="AT90" s="23"/>
      <c r="AU90" s="23"/>
      <c r="AV90" s="23"/>
      <c r="AW90" s="23"/>
      <c r="AX90" s="23"/>
      <c r="AY90" s="23"/>
      <c r="AZ90" s="23"/>
      <c r="BA90" s="23"/>
      <c r="BB90" s="23"/>
      <c r="BC90" s="23"/>
      <c r="BD90" s="23"/>
      <c r="BE90" s="23"/>
      <c r="BF90" s="23"/>
      <c r="BG90" s="23"/>
      <c r="BH90" s="23"/>
      <c r="BI90" s="23"/>
      <c r="BJ90" s="23"/>
      <c r="BK90" s="23"/>
      <c r="BL90" s="23"/>
      <c r="BM90" s="23"/>
      <c r="BN90" s="23"/>
      <c r="BO90" s="23"/>
      <c r="BP90" s="23"/>
      <c r="BQ90" s="23"/>
      <c r="BR90" s="23"/>
      <c r="BS90" s="23"/>
      <c r="BT90" s="23"/>
      <c r="BU90" s="23"/>
      <c r="BV90" s="23"/>
      <c r="BW90" s="23"/>
      <c r="BX90" s="23"/>
    </row>
    <row r="91" spans="1:76" x14ac:dyDescent="0.25">
      <c r="A91" s="28" t="s">
        <v>361</v>
      </c>
      <c r="B91" s="20" t="s">
        <v>361</v>
      </c>
      <c r="C91" s="20" t="s">
        <v>266</v>
      </c>
      <c r="D91" s="20" t="s">
        <v>362</v>
      </c>
      <c r="E91" s="20" t="s">
        <v>362</v>
      </c>
      <c r="F91" s="20" t="s">
        <v>43</v>
      </c>
      <c r="G91" s="20">
        <v>2</v>
      </c>
      <c r="H91" s="20" t="s">
        <v>54</v>
      </c>
      <c r="K91" s="20" t="s">
        <v>61</v>
      </c>
      <c r="L91" s="20">
        <v>6</v>
      </c>
      <c r="M91" s="20">
        <v>154</v>
      </c>
      <c r="P91" s="29">
        <v>235.4</v>
      </c>
      <c r="Q91" s="29"/>
      <c r="R91" s="29">
        <v>251.8</v>
      </c>
      <c r="S91" s="29">
        <v>64.599999999999994</v>
      </c>
      <c r="T91" s="29">
        <v>106.1</v>
      </c>
      <c r="U91" s="29">
        <v>118.7</v>
      </c>
      <c r="V91" s="29">
        <v>42.1</v>
      </c>
      <c r="W91" s="30">
        <v>775000</v>
      </c>
      <c r="X91" s="30">
        <v>587000</v>
      </c>
      <c r="Y91" s="20" t="s">
        <v>138</v>
      </c>
      <c r="Z91" s="20" t="s">
        <v>63</v>
      </c>
      <c r="AA91" s="29">
        <v>63018.7</v>
      </c>
      <c r="AB91" s="20" t="s">
        <v>50</v>
      </c>
      <c r="AC91" s="20" t="s">
        <v>63</v>
      </c>
      <c r="AD91" s="20" t="s">
        <v>54</v>
      </c>
      <c r="AE91" s="20" t="s">
        <v>64</v>
      </c>
      <c r="AF91" s="20" t="s">
        <v>47</v>
      </c>
      <c r="AG91" s="20" t="s">
        <v>47</v>
      </c>
      <c r="AI91" s="20" t="s">
        <v>55</v>
      </c>
      <c r="AJ91" s="20" t="s">
        <v>47</v>
      </c>
      <c r="AK91" s="20" t="s">
        <v>74</v>
      </c>
      <c r="AL91" s="30">
        <v>5</v>
      </c>
      <c r="AM91" s="31">
        <v>700</v>
      </c>
      <c r="AN91" s="19" t="s">
        <v>1396</v>
      </c>
      <c r="AO91" s="20"/>
      <c r="AP91" s="23"/>
      <c r="AQ91" s="23"/>
      <c r="AR91" s="23"/>
      <c r="AS91" s="23"/>
      <c r="AT91" s="23"/>
      <c r="AU91" s="23"/>
      <c r="AV91" s="23"/>
      <c r="AW91" s="23"/>
      <c r="AX91" s="23"/>
      <c r="AY91" s="23"/>
      <c r="AZ91" s="23"/>
      <c r="BA91" s="23"/>
      <c r="BB91" s="23"/>
      <c r="BC91" s="23"/>
      <c r="BD91" s="23"/>
      <c r="BE91" s="23"/>
      <c r="BF91" s="23"/>
      <c r="BG91" s="23"/>
      <c r="BH91" s="23"/>
      <c r="BI91" s="23"/>
      <c r="BJ91" s="23"/>
      <c r="BK91" s="23"/>
      <c r="BL91" s="23"/>
      <c r="BM91" s="23"/>
      <c r="BN91" s="23"/>
      <c r="BO91" s="23"/>
      <c r="BP91" s="23"/>
      <c r="BQ91" s="23"/>
      <c r="BR91" s="23"/>
      <c r="BS91" s="23"/>
      <c r="BT91" s="23"/>
      <c r="BU91" s="23"/>
      <c r="BV91" s="23"/>
      <c r="BW91" s="23"/>
      <c r="BX91" s="23"/>
    </row>
    <row r="92" spans="1:76" x14ac:dyDescent="0.25">
      <c r="A92" s="28" t="s">
        <v>363</v>
      </c>
      <c r="B92" s="20" t="s">
        <v>363</v>
      </c>
      <c r="C92" s="20" t="s">
        <v>266</v>
      </c>
      <c r="D92" s="20" t="s">
        <v>364</v>
      </c>
      <c r="E92" s="20" t="s">
        <v>365</v>
      </c>
      <c r="F92" s="20" t="s">
        <v>43</v>
      </c>
      <c r="G92" s="20">
        <v>2</v>
      </c>
      <c r="H92" s="20" t="s">
        <v>44</v>
      </c>
      <c r="K92" s="20" t="s">
        <v>105</v>
      </c>
      <c r="L92" s="20">
        <v>5</v>
      </c>
      <c r="M92" s="20">
        <v>140</v>
      </c>
      <c r="P92" s="29">
        <v>212.1</v>
      </c>
      <c r="Q92" s="29"/>
      <c r="R92" s="29">
        <v>209.1</v>
      </c>
      <c r="S92" s="29">
        <v>61.5</v>
      </c>
      <c r="T92" s="29">
        <v>90.5</v>
      </c>
      <c r="U92" s="29">
        <v>94.8</v>
      </c>
      <c r="V92" s="29">
        <v>46.2</v>
      </c>
      <c r="W92" s="30">
        <v>766106</v>
      </c>
      <c r="X92" s="30">
        <v>575000</v>
      </c>
      <c r="Y92" s="20" t="s">
        <v>138</v>
      </c>
      <c r="Z92" s="20" t="s">
        <v>63</v>
      </c>
      <c r="AA92" s="29">
        <v>47551.6</v>
      </c>
      <c r="AB92" s="20" t="s">
        <v>50</v>
      </c>
      <c r="AC92" s="20" t="s">
        <v>63</v>
      </c>
      <c r="AD92" s="20" t="s">
        <v>64</v>
      </c>
      <c r="AE92" s="20" t="s">
        <v>64</v>
      </c>
      <c r="AF92" s="20" t="s">
        <v>64</v>
      </c>
      <c r="AG92" s="20" t="s">
        <v>106</v>
      </c>
      <c r="AI92" s="20" t="s">
        <v>55</v>
      </c>
      <c r="AJ92" s="20">
        <v>7</v>
      </c>
      <c r="AK92" s="20" t="s">
        <v>74</v>
      </c>
      <c r="AL92" s="30">
        <v>12</v>
      </c>
      <c r="AM92" s="31">
        <v>124946</v>
      </c>
      <c r="AN92" s="19" t="s">
        <v>70</v>
      </c>
      <c r="AO92" s="20"/>
      <c r="AP92" s="23"/>
      <c r="AQ92" s="23"/>
      <c r="AR92" s="23"/>
      <c r="AS92" s="23"/>
      <c r="AT92" s="23"/>
      <c r="AU92" s="23"/>
      <c r="AV92" s="23"/>
      <c r="AW92" s="23"/>
      <c r="AX92" s="23"/>
      <c r="AY92" s="23"/>
      <c r="AZ92" s="23"/>
      <c r="BA92" s="23"/>
      <c r="BB92" s="23"/>
      <c r="BC92" s="23"/>
      <c r="BD92" s="23"/>
      <c r="BE92" s="23"/>
      <c r="BF92" s="23"/>
      <c r="BG92" s="23"/>
      <c r="BH92" s="23"/>
      <c r="BI92" s="23"/>
      <c r="BJ92" s="23"/>
      <c r="BK92" s="23"/>
      <c r="BL92" s="23"/>
      <c r="BM92" s="23"/>
      <c r="BN92" s="23"/>
      <c r="BO92" s="23"/>
      <c r="BP92" s="23"/>
      <c r="BQ92" s="23"/>
      <c r="BR92" s="23"/>
      <c r="BS92" s="23"/>
      <c r="BT92" s="23"/>
      <c r="BU92" s="23"/>
      <c r="BV92" s="23"/>
      <c r="BW92" s="23"/>
      <c r="BX92" s="23"/>
    </row>
    <row r="93" spans="1:76" x14ac:dyDescent="0.25">
      <c r="A93" s="28" t="s">
        <v>366</v>
      </c>
      <c r="B93" s="20" t="s">
        <v>366</v>
      </c>
      <c r="C93" s="20" t="s">
        <v>266</v>
      </c>
      <c r="D93" s="20" t="s">
        <v>367</v>
      </c>
      <c r="E93" s="20" t="s">
        <v>368</v>
      </c>
      <c r="F93" s="20" t="s">
        <v>43</v>
      </c>
      <c r="G93" s="20">
        <v>2</v>
      </c>
      <c r="H93" s="20" t="s">
        <v>54</v>
      </c>
      <c r="K93" s="20" t="s">
        <v>105</v>
      </c>
      <c r="L93" s="20">
        <v>6</v>
      </c>
      <c r="M93" s="20">
        <v>149</v>
      </c>
      <c r="P93" s="29">
        <v>212.6</v>
      </c>
      <c r="Q93" s="29"/>
      <c r="R93" s="29">
        <v>242.3</v>
      </c>
      <c r="S93" s="29">
        <v>61.8</v>
      </c>
      <c r="T93" s="29">
        <v>102.4</v>
      </c>
      <c r="U93" s="29">
        <v>114.4</v>
      </c>
      <c r="V93" s="29">
        <v>42.3</v>
      </c>
      <c r="W93" s="30">
        <v>775000</v>
      </c>
      <c r="X93" s="30">
        <v>554000</v>
      </c>
      <c r="Y93" s="20" t="s">
        <v>138</v>
      </c>
      <c r="Z93" s="20" t="s">
        <v>63</v>
      </c>
      <c r="AA93" s="29">
        <v>55052.3</v>
      </c>
      <c r="AB93" s="20" t="s">
        <v>50</v>
      </c>
      <c r="AC93" s="20" t="s">
        <v>63</v>
      </c>
      <c r="AD93" s="20" t="s">
        <v>64</v>
      </c>
      <c r="AE93" s="20" t="s">
        <v>64</v>
      </c>
      <c r="AF93" s="20" t="s">
        <v>64</v>
      </c>
      <c r="AG93" s="20" t="s">
        <v>106</v>
      </c>
      <c r="AI93" s="20" t="s">
        <v>55</v>
      </c>
      <c r="AJ93" s="20">
        <v>7</v>
      </c>
      <c r="AK93" s="20" t="s">
        <v>74</v>
      </c>
      <c r="AL93" s="30">
        <v>51</v>
      </c>
      <c r="AM93" s="31">
        <v>170308</v>
      </c>
      <c r="AN93" s="19" t="s">
        <v>70</v>
      </c>
      <c r="AO93" s="20"/>
      <c r="AP93" s="23"/>
      <c r="AQ93" s="23"/>
      <c r="AR93" s="23"/>
      <c r="AS93" s="23"/>
      <c r="AT93" s="23"/>
      <c r="AU93" s="23"/>
      <c r="AV93" s="23"/>
      <c r="AW93" s="23"/>
      <c r="AX93" s="23"/>
      <c r="AY93" s="23"/>
      <c r="AZ93" s="23"/>
      <c r="BA93" s="23"/>
      <c r="BB93" s="23"/>
      <c r="BC93" s="23"/>
      <c r="BD93" s="23"/>
      <c r="BE93" s="23"/>
      <c r="BF93" s="23"/>
      <c r="BG93" s="23"/>
      <c r="BH93" s="23"/>
      <c r="BI93" s="23"/>
      <c r="BJ93" s="23"/>
      <c r="BK93" s="23"/>
      <c r="BL93" s="23"/>
      <c r="BM93" s="23"/>
      <c r="BN93" s="23"/>
      <c r="BO93" s="23"/>
      <c r="BP93" s="23"/>
      <c r="BQ93" s="23"/>
      <c r="BR93" s="23"/>
      <c r="BS93" s="23"/>
      <c r="BT93" s="23"/>
      <c r="BU93" s="23"/>
      <c r="BV93" s="23"/>
      <c r="BW93" s="23"/>
      <c r="BX93" s="23"/>
    </row>
    <row r="94" spans="1:76" x14ac:dyDescent="0.25">
      <c r="A94" s="28" t="s">
        <v>369</v>
      </c>
      <c r="B94" s="20" t="s">
        <v>369</v>
      </c>
      <c r="C94" s="20" t="s">
        <v>266</v>
      </c>
      <c r="D94" s="20" t="s">
        <v>370</v>
      </c>
      <c r="E94" s="20" t="s">
        <v>371</v>
      </c>
      <c r="F94" s="20" t="s">
        <v>43</v>
      </c>
      <c r="G94" s="20">
        <v>2</v>
      </c>
      <c r="H94" s="20" t="s">
        <v>54</v>
      </c>
      <c r="I94" s="20" t="s">
        <v>44</v>
      </c>
      <c r="J94" s="20" t="s">
        <v>54</v>
      </c>
      <c r="K94" s="20" t="s">
        <v>105</v>
      </c>
      <c r="L94" s="20">
        <v>5</v>
      </c>
      <c r="M94" s="20">
        <v>144</v>
      </c>
      <c r="N94" s="20">
        <v>140</v>
      </c>
      <c r="O94" s="20">
        <v>144</v>
      </c>
      <c r="P94" s="29">
        <v>197.3</v>
      </c>
      <c r="Q94" s="29"/>
      <c r="R94" s="29">
        <v>186.1</v>
      </c>
      <c r="S94" s="29">
        <v>56.1</v>
      </c>
      <c r="T94" s="29">
        <v>74.8</v>
      </c>
      <c r="U94" s="29">
        <v>83.4</v>
      </c>
      <c r="V94" s="29">
        <v>38.1</v>
      </c>
      <c r="W94" s="30">
        <v>502500</v>
      </c>
      <c r="X94" s="30">
        <v>380000</v>
      </c>
      <c r="Y94" s="20" t="s">
        <v>82</v>
      </c>
      <c r="Z94" s="20" t="s">
        <v>63</v>
      </c>
      <c r="AA94" s="29">
        <v>39602</v>
      </c>
      <c r="AB94" s="20" t="s">
        <v>50</v>
      </c>
      <c r="AC94" s="20" t="s">
        <v>63</v>
      </c>
      <c r="AD94" s="20" t="s">
        <v>64</v>
      </c>
      <c r="AE94" s="20" t="s">
        <v>64</v>
      </c>
      <c r="AF94" s="20" t="s">
        <v>64</v>
      </c>
      <c r="AG94" s="20" t="s">
        <v>106</v>
      </c>
      <c r="AI94" s="20" t="s">
        <v>55</v>
      </c>
      <c r="AJ94" s="20">
        <v>7</v>
      </c>
      <c r="AK94" s="20" t="s">
        <v>74</v>
      </c>
      <c r="AL94" s="30">
        <v>69</v>
      </c>
      <c r="AM94" s="31">
        <v>95034</v>
      </c>
      <c r="AN94" s="19" t="s">
        <v>372</v>
      </c>
      <c r="AO94" s="20"/>
      <c r="AP94" s="23"/>
      <c r="AQ94" s="23"/>
      <c r="AR94" s="23"/>
      <c r="AS94" s="23"/>
      <c r="AT94" s="23"/>
      <c r="AU94" s="23"/>
      <c r="AV94" s="23"/>
      <c r="AW94" s="23"/>
      <c r="AX94" s="23"/>
      <c r="AY94" s="23"/>
      <c r="AZ94" s="23"/>
      <c r="BA94" s="23"/>
      <c r="BB94" s="23"/>
      <c r="BC94" s="23"/>
      <c r="BD94" s="23"/>
      <c r="BE94" s="23"/>
      <c r="BF94" s="23"/>
      <c r="BG94" s="23"/>
      <c r="BH94" s="23"/>
      <c r="BI94" s="23"/>
      <c r="BJ94" s="23"/>
      <c r="BK94" s="23"/>
      <c r="BL94" s="23"/>
      <c r="BM94" s="23"/>
      <c r="BN94" s="23"/>
      <c r="BO94" s="23"/>
      <c r="BP94" s="23"/>
      <c r="BQ94" s="23"/>
      <c r="BR94" s="23"/>
      <c r="BS94" s="23"/>
      <c r="BT94" s="23"/>
      <c r="BU94" s="23"/>
      <c r="BV94" s="23"/>
      <c r="BW94" s="23"/>
      <c r="BX94" s="23"/>
    </row>
    <row r="95" spans="1:76" x14ac:dyDescent="0.25">
      <c r="A95" s="28" t="s">
        <v>373</v>
      </c>
      <c r="B95" s="20" t="s">
        <v>373</v>
      </c>
      <c r="C95" s="20" t="s">
        <v>266</v>
      </c>
      <c r="D95" s="20" t="s">
        <v>374</v>
      </c>
      <c r="E95" s="20" t="s">
        <v>375</v>
      </c>
      <c r="F95" s="20" t="s">
        <v>43</v>
      </c>
      <c r="G95" s="20">
        <v>2</v>
      </c>
      <c r="H95" s="20" t="s">
        <v>54</v>
      </c>
      <c r="I95" s="20" t="s">
        <v>44</v>
      </c>
      <c r="J95" s="20" t="s">
        <v>54</v>
      </c>
      <c r="K95" s="20" t="s">
        <v>105</v>
      </c>
      <c r="L95" s="20">
        <v>5</v>
      </c>
      <c r="M95" s="20">
        <v>144</v>
      </c>
      <c r="N95" s="20">
        <v>140</v>
      </c>
      <c r="O95" s="20">
        <v>144</v>
      </c>
      <c r="P95" s="29">
        <v>197.3</v>
      </c>
      <c r="Q95" s="29"/>
      <c r="R95" s="29">
        <v>206.1</v>
      </c>
      <c r="S95" s="29">
        <v>56.1</v>
      </c>
      <c r="T95" s="29">
        <v>84.8</v>
      </c>
      <c r="U95" s="29">
        <v>93.4</v>
      </c>
      <c r="V95" s="29">
        <v>38.9</v>
      </c>
      <c r="W95" s="30">
        <v>560000</v>
      </c>
      <c r="X95" s="30">
        <v>425000</v>
      </c>
      <c r="Y95" s="20" t="s">
        <v>82</v>
      </c>
      <c r="Z95" s="20" t="s">
        <v>63</v>
      </c>
      <c r="AA95" s="29">
        <v>43747</v>
      </c>
      <c r="AB95" s="20" t="s">
        <v>50</v>
      </c>
      <c r="AC95" s="20" t="s">
        <v>63</v>
      </c>
      <c r="AD95" s="20" t="s">
        <v>64</v>
      </c>
      <c r="AE95" s="20" t="s">
        <v>64</v>
      </c>
      <c r="AF95" s="20" t="s">
        <v>64</v>
      </c>
      <c r="AG95" s="20" t="s">
        <v>106</v>
      </c>
      <c r="AI95" s="20" t="s">
        <v>55</v>
      </c>
      <c r="AJ95" s="20">
        <v>7</v>
      </c>
      <c r="AK95" s="20" t="s">
        <v>74</v>
      </c>
      <c r="AL95" s="30">
        <v>68</v>
      </c>
      <c r="AM95" s="31">
        <v>160374</v>
      </c>
      <c r="AN95" s="19" t="s">
        <v>372</v>
      </c>
      <c r="AO95" s="20"/>
      <c r="AP95" s="23"/>
      <c r="AQ95" s="23"/>
      <c r="AR95" s="23"/>
      <c r="AS95" s="23"/>
      <c r="AT95" s="23"/>
      <c r="AU95" s="23"/>
      <c r="AV95" s="23"/>
      <c r="AW95" s="23"/>
      <c r="AX95" s="23"/>
      <c r="AY95" s="23"/>
      <c r="AZ95" s="23"/>
      <c r="BA95" s="23"/>
      <c r="BB95" s="23"/>
      <c r="BC95" s="23"/>
      <c r="BD95" s="23"/>
      <c r="BE95" s="23"/>
      <c r="BF95" s="23"/>
      <c r="BG95" s="23"/>
      <c r="BH95" s="23"/>
      <c r="BI95" s="23"/>
      <c r="BJ95" s="23"/>
      <c r="BK95" s="23"/>
      <c r="BL95" s="23"/>
      <c r="BM95" s="23"/>
      <c r="BN95" s="23"/>
      <c r="BO95" s="23"/>
      <c r="BP95" s="23"/>
      <c r="BQ95" s="23"/>
      <c r="BR95" s="23"/>
      <c r="BS95" s="23"/>
      <c r="BT95" s="23"/>
      <c r="BU95" s="23"/>
      <c r="BV95" s="23"/>
      <c r="BW95" s="23"/>
      <c r="BX95" s="23"/>
    </row>
    <row r="96" spans="1:76" x14ac:dyDescent="0.25">
      <c r="A96" s="28" t="s">
        <v>376</v>
      </c>
      <c r="B96" s="20" t="s">
        <v>376</v>
      </c>
      <c r="C96" s="20" t="s">
        <v>266</v>
      </c>
      <c r="D96" s="20" t="s">
        <v>377</v>
      </c>
      <c r="E96" s="20" t="s">
        <v>378</v>
      </c>
      <c r="F96" s="20" t="s">
        <v>43</v>
      </c>
      <c r="G96" s="20">
        <v>2</v>
      </c>
      <c r="H96" s="20" t="s">
        <v>54</v>
      </c>
      <c r="K96" s="20" t="s">
        <v>105</v>
      </c>
      <c r="L96" s="20">
        <v>6</v>
      </c>
      <c r="M96" s="20">
        <v>149</v>
      </c>
      <c r="P96" s="29">
        <v>197.3</v>
      </c>
      <c r="Q96" s="29"/>
      <c r="R96" s="29">
        <v>224.1</v>
      </c>
      <c r="S96" s="29">
        <v>55.8</v>
      </c>
      <c r="T96" s="29">
        <v>94.8</v>
      </c>
      <c r="U96" s="29">
        <v>103.4</v>
      </c>
      <c r="V96" s="29">
        <v>38.9</v>
      </c>
      <c r="W96" s="30">
        <v>560000</v>
      </c>
      <c r="X96" s="30">
        <v>445000</v>
      </c>
      <c r="Y96" s="20" t="s">
        <v>82</v>
      </c>
      <c r="Z96" s="20" t="s">
        <v>63</v>
      </c>
      <c r="AA96" s="29">
        <v>47488.3</v>
      </c>
      <c r="AB96" s="20" t="s">
        <v>50</v>
      </c>
      <c r="AC96" s="20" t="s">
        <v>63</v>
      </c>
      <c r="AD96" s="20" t="s">
        <v>54</v>
      </c>
      <c r="AE96" s="20" t="s">
        <v>64</v>
      </c>
      <c r="AF96" s="20" t="s">
        <v>52</v>
      </c>
      <c r="AG96" s="20" t="s">
        <v>52</v>
      </c>
      <c r="AI96" s="20" t="s">
        <v>55</v>
      </c>
      <c r="AJ96" s="20" t="s">
        <v>47</v>
      </c>
      <c r="AK96" s="20" t="s">
        <v>74</v>
      </c>
      <c r="AL96" s="30">
        <v>16</v>
      </c>
      <c r="AM96" s="31">
        <v>37874</v>
      </c>
      <c r="AN96" s="19" t="s">
        <v>379</v>
      </c>
      <c r="AO96" s="20"/>
      <c r="AP96" s="23"/>
      <c r="AQ96" s="23"/>
      <c r="AR96" s="23"/>
      <c r="AS96" s="23"/>
      <c r="AT96" s="23"/>
      <c r="AU96" s="23"/>
      <c r="AV96" s="23"/>
      <c r="AW96" s="23"/>
      <c r="AX96" s="23"/>
      <c r="AY96" s="23"/>
      <c r="AZ96" s="23"/>
      <c r="BA96" s="23"/>
      <c r="BB96" s="23"/>
      <c r="BC96" s="23"/>
      <c r="BD96" s="23"/>
      <c r="BE96" s="23"/>
      <c r="BF96" s="23"/>
      <c r="BG96" s="23"/>
      <c r="BH96" s="23"/>
      <c r="BI96" s="23"/>
      <c r="BJ96" s="23"/>
      <c r="BK96" s="23"/>
      <c r="BL96" s="23"/>
      <c r="BM96" s="23"/>
      <c r="BN96" s="23"/>
      <c r="BO96" s="23"/>
      <c r="BP96" s="23"/>
      <c r="BQ96" s="23"/>
      <c r="BR96" s="23"/>
      <c r="BS96" s="23"/>
      <c r="BT96" s="23"/>
      <c r="BU96" s="23"/>
      <c r="BV96" s="23"/>
      <c r="BW96" s="23"/>
      <c r="BX96" s="23"/>
    </row>
    <row r="97" spans="1:76" x14ac:dyDescent="0.25">
      <c r="A97" s="28" t="s">
        <v>380</v>
      </c>
      <c r="B97" s="20" t="s">
        <v>380</v>
      </c>
      <c r="C97" s="20" t="s">
        <v>381</v>
      </c>
      <c r="D97" s="20" t="s">
        <v>382</v>
      </c>
      <c r="E97" s="20" t="s">
        <v>383</v>
      </c>
      <c r="F97" s="20" t="s">
        <v>43</v>
      </c>
      <c r="G97" s="20">
        <v>2</v>
      </c>
      <c r="H97" s="20" t="s">
        <v>44</v>
      </c>
      <c r="K97" s="20" t="s">
        <v>55</v>
      </c>
      <c r="L97" s="20" t="s">
        <v>196</v>
      </c>
      <c r="M97" s="20">
        <v>133</v>
      </c>
      <c r="P97" s="29">
        <v>88.5</v>
      </c>
      <c r="Q97" s="29"/>
      <c r="R97" s="29">
        <v>93.5</v>
      </c>
      <c r="S97" s="29">
        <v>24.5</v>
      </c>
      <c r="T97" s="29">
        <v>34.5</v>
      </c>
      <c r="U97" s="29">
        <v>42.3</v>
      </c>
      <c r="V97" s="29">
        <v>18.600000000000001</v>
      </c>
      <c r="W97" s="30">
        <v>87000</v>
      </c>
      <c r="X97" s="30">
        <v>86999</v>
      </c>
      <c r="Y97" s="20" t="s">
        <v>54</v>
      </c>
      <c r="Z97" s="20" t="s">
        <v>49</v>
      </c>
      <c r="AA97" s="29">
        <v>9702.2999999999993</v>
      </c>
      <c r="AB97" s="20" t="s">
        <v>50</v>
      </c>
      <c r="AC97" s="20" t="s">
        <v>51</v>
      </c>
      <c r="AD97" s="20" t="s">
        <v>68</v>
      </c>
      <c r="AE97" s="20" t="s">
        <v>54</v>
      </c>
      <c r="AF97" s="20" t="s">
        <v>54</v>
      </c>
      <c r="AG97" s="20" t="s">
        <v>44</v>
      </c>
      <c r="AI97" s="20" t="s">
        <v>55</v>
      </c>
      <c r="AJ97" s="20">
        <v>7</v>
      </c>
      <c r="AK97" s="20" t="s">
        <v>74</v>
      </c>
      <c r="AL97" s="30">
        <v>2</v>
      </c>
      <c r="AM97" s="31">
        <v>0</v>
      </c>
      <c r="AN97" s="19"/>
      <c r="AO97" s="20"/>
      <c r="AP97" s="23"/>
      <c r="AQ97" s="23"/>
      <c r="AR97" s="23"/>
      <c r="AS97" s="23"/>
      <c r="AT97" s="23"/>
      <c r="AU97" s="23"/>
      <c r="AV97" s="23"/>
      <c r="AW97" s="23"/>
      <c r="AX97" s="23"/>
      <c r="AY97" s="23"/>
      <c r="AZ97" s="23"/>
      <c r="BA97" s="23"/>
      <c r="BB97" s="23"/>
      <c r="BC97" s="23"/>
      <c r="BD97" s="23"/>
      <c r="BE97" s="23"/>
      <c r="BF97" s="23"/>
      <c r="BG97" s="23"/>
      <c r="BH97" s="23"/>
      <c r="BI97" s="23"/>
      <c r="BJ97" s="23"/>
      <c r="BK97" s="23"/>
      <c r="BL97" s="23"/>
      <c r="BM97" s="23"/>
      <c r="BN97" s="23"/>
      <c r="BO97" s="23"/>
      <c r="BP97" s="23"/>
      <c r="BQ97" s="23"/>
      <c r="BR97" s="23"/>
      <c r="BS97" s="23"/>
      <c r="BT97" s="23"/>
      <c r="BU97" s="23"/>
      <c r="BV97" s="23"/>
      <c r="BW97" s="23"/>
      <c r="BX97" s="23"/>
    </row>
    <row r="98" spans="1:76" x14ac:dyDescent="0.25">
      <c r="A98" s="28" t="s">
        <v>384</v>
      </c>
      <c r="B98" s="20" t="s">
        <v>384</v>
      </c>
      <c r="C98" s="20" t="s">
        <v>385</v>
      </c>
      <c r="D98" s="20" t="s">
        <v>386</v>
      </c>
      <c r="E98" s="20" t="s">
        <v>387</v>
      </c>
      <c r="F98" s="20" t="s">
        <v>43</v>
      </c>
      <c r="G98" s="20">
        <v>2</v>
      </c>
      <c r="H98" s="20" t="s">
        <v>44</v>
      </c>
      <c r="K98" s="20" t="s">
        <v>55</v>
      </c>
      <c r="L98" s="20">
        <v>3</v>
      </c>
      <c r="M98" s="20">
        <v>130</v>
      </c>
      <c r="P98" s="29">
        <v>115.1</v>
      </c>
      <c r="Q98" s="29"/>
      <c r="R98" s="29">
        <v>114.8</v>
      </c>
      <c r="S98" s="29">
        <v>38.700000000000003</v>
      </c>
      <c r="T98" s="29">
        <v>42.8</v>
      </c>
      <c r="U98" s="29">
        <v>45.4</v>
      </c>
      <c r="V98" s="29">
        <v>26.3</v>
      </c>
      <c r="W98" s="30">
        <v>139100</v>
      </c>
      <c r="X98" s="30">
        <v>119490</v>
      </c>
      <c r="Y98" s="20" t="s">
        <v>54</v>
      </c>
      <c r="Z98" s="20" t="s">
        <v>49</v>
      </c>
      <c r="AA98" s="29">
        <v>14978.3</v>
      </c>
      <c r="AB98" s="20" t="s">
        <v>50</v>
      </c>
      <c r="AC98" s="20" t="s">
        <v>51</v>
      </c>
      <c r="AD98" s="20" t="s">
        <v>68</v>
      </c>
      <c r="AE98" s="20" t="s">
        <v>54</v>
      </c>
      <c r="AF98" s="20" t="s">
        <v>54</v>
      </c>
      <c r="AG98" s="20" t="s">
        <v>44</v>
      </c>
      <c r="AI98" s="20" t="s">
        <v>55</v>
      </c>
      <c r="AJ98" s="20">
        <v>7</v>
      </c>
      <c r="AK98" s="20" t="s">
        <v>74</v>
      </c>
      <c r="AL98" s="30">
        <v>45</v>
      </c>
      <c r="AM98" s="31">
        <v>116980</v>
      </c>
      <c r="AN98" s="19" t="s">
        <v>70</v>
      </c>
      <c r="AO98" s="20"/>
      <c r="AP98" s="23"/>
      <c r="AQ98" s="23"/>
      <c r="AR98" s="23"/>
      <c r="AS98" s="23"/>
      <c r="AT98" s="23"/>
      <c r="AU98" s="23"/>
      <c r="AV98" s="23"/>
      <c r="AW98" s="23"/>
      <c r="AX98" s="23"/>
      <c r="AY98" s="23"/>
      <c r="AZ98" s="23"/>
      <c r="BA98" s="23"/>
      <c r="BB98" s="23"/>
      <c r="BC98" s="23"/>
      <c r="BD98" s="23"/>
      <c r="BE98" s="23"/>
      <c r="BF98" s="23"/>
      <c r="BG98" s="23"/>
      <c r="BH98" s="23"/>
      <c r="BI98" s="23"/>
      <c r="BJ98" s="23"/>
      <c r="BK98" s="23"/>
      <c r="BL98" s="23"/>
      <c r="BM98" s="23"/>
      <c r="BN98" s="23"/>
      <c r="BO98" s="23"/>
      <c r="BP98" s="23"/>
      <c r="BQ98" s="23"/>
      <c r="BR98" s="23"/>
      <c r="BS98" s="23"/>
      <c r="BT98" s="23"/>
      <c r="BU98" s="23"/>
      <c r="BV98" s="23"/>
      <c r="BW98" s="23"/>
      <c r="BX98" s="23"/>
    </row>
    <row r="99" spans="1:76" x14ac:dyDescent="0.25">
      <c r="A99" s="28" t="s">
        <v>388</v>
      </c>
      <c r="B99" s="20" t="s">
        <v>388</v>
      </c>
      <c r="C99" s="20" t="s">
        <v>385</v>
      </c>
      <c r="D99" s="20" t="s">
        <v>389</v>
      </c>
      <c r="E99" s="20" t="s">
        <v>390</v>
      </c>
      <c r="F99" s="20" t="s">
        <v>43</v>
      </c>
      <c r="G99" s="20">
        <v>2</v>
      </c>
      <c r="H99" s="20" t="s">
        <v>44</v>
      </c>
      <c r="K99" s="20" t="s">
        <v>55</v>
      </c>
      <c r="L99" s="20">
        <v>3</v>
      </c>
      <c r="M99" s="20">
        <v>135</v>
      </c>
      <c r="P99" s="29">
        <v>115.1</v>
      </c>
      <c r="Q99" s="29"/>
      <c r="R99" s="29">
        <v>127</v>
      </c>
      <c r="S99" s="29">
        <v>38.700000000000003</v>
      </c>
      <c r="T99" s="29">
        <v>48</v>
      </c>
      <c r="U99" s="29">
        <v>50.7</v>
      </c>
      <c r="V99" s="29">
        <v>26.3</v>
      </c>
      <c r="W99" s="30">
        <v>156307</v>
      </c>
      <c r="X99" s="30">
        <v>133600</v>
      </c>
      <c r="Y99" s="20" t="s">
        <v>54</v>
      </c>
      <c r="Z99" s="20" t="s">
        <v>49</v>
      </c>
      <c r="AA99" s="29">
        <v>16511.5</v>
      </c>
      <c r="AB99" s="20" t="s">
        <v>50</v>
      </c>
      <c r="AC99" s="20" t="s">
        <v>51</v>
      </c>
      <c r="AD99" s="20" t="s">
        <v>68</v>
      </c>
      <c r="AE99" s="20" t="s">
        <v>54</v>
      </c>
      <c r="AF99" s="20" t="s">
        <v>54</v>
      </c>
      <c r="AG99" s="20" t="s">
        <v>44</v>
      </c>
      <c r="AI99" s="20" t="s">
        <v>55</v>
      </c>
      <c r="AJ99" s="20">
        <v>7</v>
      </c>
      <c r="AK99" s="20" t="s">
        <v>74</v>
      </c>
      <c r="AL99" s="30">
        <v>42</v>
      </c>
      <c r="AM99" s="31">
        <v>153832</v>
      </c>
      <c r="AN99" s="19"/>
      <c r="AO99" s="20"/>
      <c r="AP99" s="23"/>
      <c r="AQ99" s="23"/>
      <c r="AR99" s="23"/>
      <c r="AS99" s="23"/>
      <c r="AT99" s="23"/>
      <c r="AU99" s="23"/>
      <c r="AV99" s="23"/>
      <c r="AW99" s="23"/>
      <c r="AX99" s="23"/>
      <c r="AY99" s="23"/>
      <c r="AZ99" s="23"/>
      <c r="BA99" s="23"/>
      <c r="BB99" s="23"/>
      <c r="BC99" s="23"/>
      <c r="BD99" s="23"/>
      <c r="BE99" s="23"/>
      <c r="BF99" s="23"/>
      <c r="BG99" s="23"/>
      <c r="BH99" s="23"/>
      <c r="BI99" s="23"/>
      <c r="BJ99" s="23"/>
      <c r="BK99" s="23"/>
      <c r="BL99" s="23"/>
      <c r="BM99" s="23"/>
      <c r="BN99" s="23"/>
      <c r="BO99" s="23"/>
      <c r="BP99" s="23"/>
      <c r="BQ99" s="23"/>
      <c r="BR99" s="23"/>
      <c r="BS99" s="23"/>
      <c r="BT99" s="23"/>
      <c r="BU99" s="23"/>
      <c r="BV99" s="23"/>
      <c r="BW99" s="23"/>
      <c r="BX99" s="23"/>
    </row>
    <row r="100" spans="1:76" x14ac:dyDescent="0.25">
      <c r="A100" s="28" t="s">
        <v>391</v>
      </c>
      <c r="B100" s="20" t="s">
        <v>391</v>
      </c>
      <c r="C100" s="20" t="s">
        <v>249</v>
      </c>
      <c r="D100" s="20" t="s">
        <v>392</v>
      </c>
      <c r="E100" s="20" t="s">
        <v>393</v>
      </c>
      <c r="F100" s="20" t="s">
        <v>147</v>
      </c>
      <c r="G100" s="20">
        <v>2</v>
      </c>
      <c r="H100" s="20" t="s">
        <v>64</v>
      </c>
      <c r="K100" s="20" t="s">
        <v>152</v>
      </c>
      <c r="L100" s="20" t="s">
        <v>153</v>
      </c>
      <c r="M100" s="20">
        <v>111</v>
      </c>
      <c r="P100" s="29">
        <v>45.9</v>
      </c>
      <c r="Q100" s="29"/>
      <c r="R100" s="29">
        <v>39.9</v>
      </c>
      <c r="S100" s="29">
        <v>15.4</v>
      </c>
      <c r="T100" s="29">
        <v>13.9</v>
      </c>
      <c r="U100" s="29">
        <v>15</v>
      </c>
      <c r="V100" s="29">
        <v>13.7</v>
      </c>
      <c r="W100" s="30">
        <v>11800</v>
      </c>
      <c r="X100" s="30">
        <v>11210</v>
      </c>
      <c r="Y100" s="20" t="s">
        <v>54</v>
      </c>
      <c r="Z100" s="20" t="s">
        <v>154</v>
      </c>
      <c r="AA100" s="29">
        <v>2511.6</v>
      </c>
      <c r="AB100" s="20" t="s">
        <v>50</v>
      </c>
      <c r="AC100" s="20" t="s">
        <v>156</v>
      </c>
      <c r="AD100" s="20" t="s">
        <v>152</v>
      </c>
      <c r="AE100" s="20" t="s">
        <v>68</v>
      </c>
      <c r="AF100" s="20" t="s">
        <v>68</v>
      </c>
      <c r="AG100" s="20" t="s">
        <v>68</v>
      </c>
      <c r="AI100" s="20" t="s">
        <v>45</v>
      </c>
      <c r="AJ100" s="20">
        <v>7</v>
      </c>
      <c r="AK100" s="20" t="s">
        <v>74</v>
      </c>
      <c r="AL100" s="30">
        <v>105</v>
      </c>
      <c r="AM100" s="31">
        <v>14424</v>
      </c>
      <c r="AN100" s="19"/>
      <c r="AO100" s="20"/>
      <c r="AP100" s="23"/>
      <c r="AQ100" s="23"/>
      <c r="AR100" s="23"/>
      <c r="AS100" s="23"/>
      <c r="AT100" s="23"/>
      <c r="AU100" s="23"/>
      <c r="AV100" s="23"/>
      <c r="AW100" s="23"/>
      <c r="AX100" s="23"/>
      <c r="AY100" s="23"/>
      <c r="AZ100" s="23"/>
      <c r="BA100" s="23"/>
      <c r="BB100" s="23"/>
      <c r="BC100" s="23"/>
      <c r="BD100" s="23"/>
      <c r="BE100" s="23"/>
      <c r="BF100" s="23"/>
      <c r="BG100" s="23"/>
      <c r="BH100" s="23"/>
      <c r="BI100" s="23"/>
      <c r="BJ100" s="23"/>
      <c r="BK100" s="23"/>
      <c r="BL100" s="23"/>
      <c r="BM100" s="23"/>
      <c r="BN100" s="23"/>
      <c r="BO100" s="23"/>
      <c r="BP100" s="23"/>
      <c r="BQ100" s="23"/>
      <c r="BR100" s="23"/>
      <c r="BS100" s="23"/>
      <c r="BT100" s="23"/>
      <c r="BU100" s="23"/>
      <c r="BV100" s="23"/>
      <c r="BW100" s="23"/>
      <c r="BX100" s="23"/>
    </row>
    <row r="101" spans="1:76" x14ac:dyDescent="0.25">
      <c r="A101" s="28" t="s">
        <v>394</v>
      </c>
      <c r="B101" s="20" t="s">
        <v>394</v>
      </c>
      <c r="C101" s="20" t="s">
        <v>249</v>
      </c>
      <c r="D101" s="20" t="s">
        <v>395</v>
      </c>
      <c r="E101" s="20" t="s">
        <v>396</v>
      </c>
      <c r="F101" s="20" t="s">
        <v>151</v>
      </c>
      <c r="G101" s="20">
        <v>2</v>
      </c>
      <c r="H101" s="20" t="s">
        <v>106</v>
      </c>
      <c r="K101" s="20" t="s">
        <v>45</v>
      </c>
      <c r="L101" s="20" t="s">
        <v>46</v>
      </c>
      <c r="M101" s="20">
        <v>87</v>
      </c>
      <c r="P101" s="29">
        <v>49.7</v>
      </c>
      <c r="Q101" s="29"/>
      <c r="R101" s="29">
        <v>35.299999999999997</v>
      </c>
      <c r="S101" s="29">
        <v>9.3000000000000007</v>
      </c>
      <c r="T101" s="29">
        <v>30</v>
      </c>
      <c r="U101" s="29">
        <v>30</v>
      </c>
      <c r="V101" s="29">
        <v>19.2</v>
      </c>
      <c r="W101" s="30">
        <v>9700</v>
      </c>
      <c r="X101" s="30">
        <v>9400</v>
      </c>
      <c r="Y101" s="20" t="s">
        <v>48</v>
      </c>
      <c r="Z101" s="20" t="s">
        <v>154</v>
      </c>
      <c r="AA101" s="29">
        <v>2401.6</v>
      </c>
      <c r="AB101" s="20" t="s">
        <v>50</v>
      </c>
      <c r="AC101" s="20" t="s">
        <v>156</v>
      </c>
      <c r="AD101" s="20" t="s">
        <v>152</v>
      </c>
      <c r="AE101" s="20" t="s">
        <v>68</v>
      </c>
      <c r="AF101" s="20" t="s">
        <v>68</v>
      </c>
      <c r="AG101" s="20" t="s">
        <v>68</v>
      </c>
      <c r="AI101" s="20" t="s">
        <v>45</v>
      </c>
      <c r="AJ101" s="20">
        <v>4</v>
      </c>
      <c r="AK101" s="20" t="s">
        <v>74</v>
      </c>
      <c r="AL101" s="30">
        <v>186</v>
      </c>
      <c r="AM101" s="31">
        <v>416</v>
      </c>
      <c r="AN101" s="19"/>
      <c r="AO101" s="20"/>
      <c r="AP101" s="23"/>
      <c r="AQ101" s="23"/>
      <c r="AR101" s="23"/>
      <c r="AS101" s="23"/>
      <c r="AT101" s="23"/>
      <c r="AU101" s="23"/>
      <c r="AV101" s="23"/>
      <c r="AW101" s="23"/>
      <c r="AX101" s="23"/>
      <c r="AY101" s="23"/>
      <c r="AZ101" s="23"/>
      <c r="BA101" s="23"/>
      <c r="BB101" s="23"/>
      <c r="BC101" s="23"/>
      <c r="BD101" s="23"/>
      <c r="BE101" s="23"/>
      <c r="BF101" s="23"/>
      <c r="BG101" s="23"/>
      <c r="BH101" s="23"/>
      <c r="BI101" s="23"/>
      <c r="BJ101" s="23"/>
      <c r="BK101" s="23"/>
      <c r="BL101" s="23"/>
      <c r="BM101" s="23"/>
      <c r="BN101" s="23"/>
      <c r="BO101" s="23"/>
      <c r="BP101" s="23"/>
      <c r="BQ101" s="23"/>
      <c r="BR101" s="23"/>
      <c r="BS101" s="23"/>
      <c r="BT101" s="23"/>
      <c r="BU101" s="23"/>
      <c r="BV101" s="23"/>
      <c r="BW101" s="23"/>
      <c r="BX101" s="23"/>
    </row>
    <row r="102" spans="1:76" x14ac:dyDescent="0.25">
      <c r="A102" s="28" t="s">
        <v>397</v>
      </c>
      <c r="B102" s="20" t="s">
        <v>397</v>
      </c>
      <c r="C102" s="20" t="s">
        <v>249</v>
      </c>
      <c r="D102" s="20" t="s">
        <v>398</v>
      </c>
      <c r="E102" s="20" t="s">
        <v>399</v>
      </c>
      <c r="F102" s="20" t="s">
        <v>151</v>
      </c>
      <c r="G102" s="20">
        <v>1</v>
      </c>
      <c r="H102" s="20" t="s">
        <v>106</v>
      </c>
      <c r="K102" s="20" t="s">
        <v>152</v>
      </c>
      <c r="L102" s="20" t="s">
        <v>153</v>
      </c>
      <c r="M102" s="20">
        <v>65</v>
      </c>
      <c r="P102" s="29">
        <v>32.799999999999997</v>
      </c>
      <c r="Q102" s="29"/>
      <c r="R102" s="29">
        <v>25.7</v>
      </c>
      <c r="S102" s="29">
        <v>8.3000000000000007</v>
      </c>
      <c r="T102" s="29">
        <v>6.2</v>
      </c>
      <c r="U102" s="29">
        <v>6.2</v>
      </c>
      <c r="V102" s="29">
        <v>12.3</v>
      </c>
      <c r="W102" s="30">
        <v>2150</v>
      </c>
      <c r="X102" s="30">
        <v>1999</v>
      </c>
      <c r="Y102" s="20" t="s">
        <v>48</v>
      </c>
      <c r="Z102" s="20" t="s">
        <v>154</v>
      </c>
      <c r="AA102" s="29">
        <v>1314</v>
      </c>
      <c r="AB102" s="20" t="s">
        <v>50</v>
      </c>
      <c r="AC102" s="20" t="s">
        <v>156</v>
      </c>
      <c r="AD102" s="20" t="s">
        <v>152</v>
      </c>
      <c r="AE102" s="20" t="s">
        <v>68</v>
      </c>
      <c r="AF102" s="20" t="s">
        <v>68</v>
      </c>
      <c r="AG102" s="20" t="s">
        <v>68</v>
      </c>
      <c r="AH102" s="22"/>
      <c r="AI102" s="20" t="s">
        <v>152</v>
      </c>
      <c r="AJ102" s="20">
        <v>1</v>
      </c>
      <c r="AK102" s="20" t="s">
        <v>74</v>
      </c>
      <c r="AL102" s="30">
        <v>265</v>
      </c>
      <c r="AM102" s="31">
        <v>248</v>
      </c>
      <c r="AN102" s="19"/>
      <c r="AO102" s="20"/>
      <c r="AP102" s="23"/>
      <c r="AQ102" s="23"/>
      <c r="AR102" s="23"/>
      <c r="AS102" s="23"/>
      <c r="AT102" s="23"/>
      <c r="AU102" s="23"/>
      <c r="AV102" s="23"/>
      <c r="AW102" s="23"/>
      <c r="AX102" s="23"/>
      <c r="AY102" s="23"/>
      <c r="AZ102" s="23"/>
      <c r="BA102" s="23"/>
      <c r="BB102" s="23"/>
      <c r="BC102" s="23"/>
      <c r="BD102" s="23"/>
      <c r="BE102" s="23"/>
      <c r="BF102" s="23"/>
      <c r="BG102" s="23"/>
      <c r="BH102" s="23"/>
      <c r="BI102" s="23"/>
      <c r="BJ102" s="23"/>
      <c r="BK102" s="23"/>
      <c r="BL102" s="23"/>
      <c r="BM102" s="23"/>
      <c r="BN102" s="23"/>
      <c r="BO102" s="23"/>
      <c r="BP102" s="23"/>
      <c r="BQ102" s="23"/>
      <c r="BR102" s="23"/>
      <c r="BS102" s="23"/>
      <c r="BT102" s="23"/>
      <c r="BU102" s="23"/>
      <c r="BV102" s="23"/>
      <c r="BW102" s="23"/>
      <c r="BX102" s="23"/>
    </row>
    <row r="103" spans="1:76" x14ac:dyDescent="0.25">
      <c r="A103" s="28" t="s">
        <v>400</v>
      </c>
      <c r="B103" s="20" t="s">
        <v>400</v>
      </c>
      <c r="C103" s="20" t="s">
        <v>249</v>
      </c>
      <c r="D103" s="20" t="s">
        <v>401</v>
      </c>
      <c r="E103" s="20" t="s">
        <v>402</v>
      </c>
      <c r="F103" s="20" t="s">
        <v>147</v>
      </c>
      <c r="G103" s="20">
        <v>2</v>
      </c>
      <c r="H103" s="20" t="s">
        <v>64</v>
      </c>
      <c r="K103" s="20" t="s">
        <v>45</v>
      </c>
      <c r="L103" s="20" t="s">
        <v>46</v>
      </c>
      <c r="M103" s="20">
        <v>107</v>
      </c>
      <c r="P103" s="29">
        <v>54.5</v>
      </c>
      <c r="Q103" s="29"/>
      <c r="R103" s="29">
        <v>43.8</v>
      </c>
      <c r="S103" s="29">
        <v>15</v>
      </c>
      <c r="T103" s="29">
        <v>15</v>
      </c>
      <c r="U103" s="29">
        <v>15</v>
      </c>
      <c r="V103" s="29">
        <v>17.2</v>
      </c>
      <c r="W103" s="30">
        <v>12500</v>
      </c>
      <c r="X103" s="30">
        <v>12500</v>
      </c>
      <c r="Y103" s="20" t="s">
        <v>54</v>
      </c>
      <c r="Z103" s="20" t="s">
        <v>247</v>
      </c>
      <c r="AA103" s="29">
        <v>3144.4</v>
      </c>
      <c r="AB103" s="20" t="s">
        <v>50</v>
      </c>
      <c r="AC103" s="20" t="s">
        <v>209</v>
      </c>
      <c r="AD103" s="20" t="s">
        <v>152</v>
      </c>
      <c r="AE103" s="20" t="s">
        <v>68</v>
      </c>
      <c r="AF103" s="20" t="s">
        <v>68</v>
      </c>
      <c r="AG103" s="20" t="s">
        <v>68</v>
      </c>
      <c r="AI103" s="20" t="s">
        <v>55</v>
      </c>
      <c r="AJ103" s="20">
        <v>7</v>
      </c>
      <c r="AK103" s="20" t="s">
        <v>74</v>
      </c>
      <c r="AL103" s="30">
        <v>764</v>
      </c>
      <c r="AM103" s="31">
        <v>370044</v>
      </c>
      <c r="AN103" s="19" t="s">
        <v>70</v>
      </c>
      <c r="AO103" s="20"/>
      <c r="AP103" s="23"/>
      <c r="AQ103" s="23"/>
      <c r="AR103" s="23"/>
      <c r="AS103" s="23"/>
      <c r="AT103" s="23"/>
      <c r="AU103" s="23"/>
      <c r="AV103" s="23"/>
      <c r="AW103" s="23"/>
      <c r="AX103" s="23"/>
      <c r="AY103" s="23"/>
      <c r="AZ103" s="23"/>
      <c r="BA103" s="23"/>
      <c r="BB103" s="23"/>
      <c r="BC103" s="23"/>
      <c r="BD103" s="23"/>
      <c r="BE103" s="23"/>
      <c r="BF103" s="23"/>
      <c r="BG103" s="23"/>
      <c r="BH103" s="23"/>
      <c r="BI103" s="23"/>
      <c r="BJ103" s="23"/>
      <c r="BK103" s="23"/>
      <c r="BL103" s="23"/>
      <c r="BM103" s="23"/>
      <c r="BN103" s="23"/>
      <c r="BO103" s="23"/>
      <c r="BP103" s="23"/>
      <c r="BQ103" s="23"/>
      <c r="BR103" s="23"/>
      <c r="BS103" s="23"/>
      <c r="BT103" s="23"/>
      <c r="BU103" s="23"/>
      <c r="BV103" s="23"/>
      <c r="BW103" s="23"/>
      <c r="BX103" s="23"/>
    </row>
    <row r="104" spans="1:76" x14ac:dyDescent="0.25">
      <c r="A104" s="28" t="s">
        <v>403</v>
      </c>
      <c r="B104" s="20" t="s">
        <v>403</v>
      </c>
      <c r="C104" s="20" t="s">
        <v>249</v>
      </c>
      <c r="D104" s="20" t="s">
        <v>404</v>
      </c>
      <c r="E104" s="20" t="s">
        <v>405</v>
      </c>
      <c r="F104" s="20" t="s">
        <v>151</v>
      </c>
      <c r="G104" s="20">
        <v>1</v>
      </c>
      <c r="H104" s="20" t="s">
        <v>106</v>
      </c>
      <c r="K104" s="20" t="s">
        <v>152</v>
      </c>
      <c r="L104" s="20" t="s">
        <v>153</v>
      </c>
      <c r="M104" s="20">
        <v>70</v>
      </c>
      <c r="P104" s="29">
        <v>32.799999999999997</v>
      </c>
      <c r="Q104" s="29"/>
      <c r="R104" s="29">
        <v>25.7</v>
      </c>
      <c r="S104" s="29">
        <v>8.3000000000000007</v>
      </c>
      <c r="T104" s="29">
        <v>5.9</v>
      </c>
      <c r="U104" s="29">
        <v>5.9</v>
      </c>
      <c r="V104" s="29">
        <v>11.8</v>
      </c>
      <c r="W104" s="30">
        <v>2450</v>
      </c>
      <c r="X104" s="30">
        <v>2450</v>
      </c>
      <c r="Y104" s="20" t="s">
        <v>48</v>
      </c>
      <c r="Z104" s="20" t="s">
        <v>154</v>
      </c>
      <c r="AA104" s="29">
        <v>1314</v>
      </c>
      <c r="AB104" s="20" t="s">
        <v>50</v>
      </c>
      <c r="AC104" s="20" t="s">
        <v>156</v>
      </c>
      <c r="AD104" s="20" t="s">
        <v>152</v>
      </c>
      <c r="AE104" s="20" t="s">
        <v>68</v>
      </c>
      <c r="AF104" s="20" t="s">
        <v>68</v>
      </c>
      <c r="AG104" s="20" t="s">
        <v>68</v>
      </c>
      <c r="AI104" s="20" t="s">
        <v>152</v>
      </c>
      <c r="AJ104" s="20">
        <v>2</v>
      </c>
      <c r="AK104" s="20" t="s">
        <v>74</v>
      </c>
      <c r="AL104" s="30">
        <v>467</v>
      </c>
      <c r="AM104" s="31">
        <v>2534</v>
      </c>
      <c r="AN104" s="19"/>
      <c r="AO104" s="20"/>
      <c r="AP104" s="23"/>
      <c r="AQ104" s="23"/>
      <c r="AR104" s="23"/>
      <c r="AS104" s="23"/>
      <c r="AT104" s="23"/>
      <c r="AU104" s="23"/>
      <c r="AV104" s="23"/>
      <c r="AW104" s="23"/>
      <c r="AX104" s="23"/>
      <c r="AY104" s="23"/>
      <c r="AZ104" s="23"/>
      <c r="BA104" s="23"/>
      <c r="BB104" s="23"/>
      <c r="BC104" s="23"/>
      <c r="BD104" s="23"/>
      <c r="BE104" s="23"/>
      <c r="BF104" s="23"/>
      <c r="BG104" s="23"/>
      <c r="BH104" s="23"/>
      <c r="BI104" s="23"/>
      <c r="BJ104" s="23"/>
      <c r="BK104" s="23"/>
      <c r="BL104" s="23"/>
      <c r="BM104" s="23"/>
      <c r="BN104" s="23"/>
      <c r="BO104" s="23"/>
      <c r="BP104" s="23"/>
      <c r="BQ104" s="23"/>
      <c r="BR104" s="23"/>
      <c r="BS104" s="23"/>
      <c r="BT104" s="23"/>
      <c r="BU104" s="23"/>
      <c r="BV104" s="23"/>
      <c r="BW104" s="23"/>
      <c r="BX104" s="23"/>
    </row>
    <row r="105" spans="1:76" x14ac:dyDescent="0.25">
      <c r="A105" s="28" t="s">
        <v>406</v>
      </c>
      <c r="B105" s="20" t="s">
        <v>406</v>
      </c>
      <c r="C105" s="20" t="s">
        <v>249</v>
      </c>
      <c r="D105" s="20" t="s">
        <v>407</v>
      </c>
      <c r="E105" s="20" t="s">
        <v>407</v>
      </c>
      <c r="F105" s="20" t="s">
        <v>151</v>
      </c>
      <c r="G105" s="20">
        <v>1</v>
      </c>
      <c r="H105" s="20" t="s">
        <v>106</v>
      </c>
      <c r="K105" s="20" t="s">
        <v>152</v>
      </c>
      <c r="L105" s="20" t="s">
        <v>153</v>
      </c>
      <c r="M105" s="20">
        <v>78</v>
      </c>
      <c r="P105" s="29">
        <v>32.799999999999997</v>
      </c>
      <c r="Q105" s="29"/>
      <c r="R105" s="29">
        <v>25.7</v>
      </c>
      <c r="S105" s="29">
        <v>8.3000000000000007</v>
      </c>
      <c r="T105" s="29">
        <v>5.9</v>
      </c>
      <c r="U105" s="29">
        <v>5.9</v>
      </c>
      <c r="V105" s="29">
        <v>13.6</v>
      </c>
      <c r="W105" s="30">
        <v>2750</v>
      </c>
      <c r="X105" s="30">
        <v>2750</v>
      </c>
      <c r="Y105" s="20" t="s">
        <v>48</v>
      </c>
      <c r="Z105" s="20" t="s">
        <v>154</v>
      </c>
      <c r="AA105" s="29">
        <v>1314</v>
      </c>
      <c r="AB105" s="20" t="s">
        <v>50</v>
      </c>
      <c r="AC105" s="20" t="s">
        <v>156</v>
      </c>
      <c r="AD105" s="20" t="s">
        <v>152</v>
      </c>
      <c r="AE105" s="20" t="s">
        <v>68</v>
      </c>
      <c r="AF105" s="20" t="s">
        <v>68</v>
      </c>
      <c r="AG105" s="20" t="s">
        <v>68</v>
      </c>
      <c r="AI105" s="20" t="s">
        <v>152</v>
      </c>
      <c r="AJ105" s="20">
        <v>3</v>
      </c>
      <c r="AK105" s="20" t="s">
        <v>74</v>
      </c>
      <c r="AL105" s="30">
        <v>177</v>
      </c>
      <c r="AM105" s="31">
        <v>2638</v>
      </c>
      <c r="AN105" s="19"/>
      <c r="AO105" s="20"/>
      <c r="AP105" s="23"/>
      <c r="AQ105" s="23"/>
      <c r="AR105" s="23"/>
      <c r="AS105" s="23"/>
      <c r="AT105" s="23"/>
      <c r="AU105" s="23"/>
      <c r="AV105" s="23"/>
      <c r="AW105" s="23"/>
      <c r="AX105" s="23"/>
      <c r="AY105" s="23"/>
      <c r="AZ105" s="23"/>
      <c r="BA105" s="23"/>
      <c r="BB105" s="23"/>
      <c r="BC105" s="23"/>
      <c r="BD105" s="23"/>
      <c r="BE105" s="23"/>
      <c r="BF105" s="23"/>
      <c r="BG105" s="23"/>
      <c r="BH105" s="23"/>
      <c r="BI105" s="23"/>
      <c r="BJ105" s="23"/>
      <c r="BK105" s="23"/>
      <c r="BL105" s="23"/>
      <c r="BM105" s="23"/>
      <c r="BN105" s="23"/>
      <c r="BO105" s="23"/>
      <c r="BP105" s="23"/>
      <c r="BQ105" s="23"/>
      <c r="BR105" s="23"/>
      <c r="BS105" s="23"/>
      <c r="BT105" s="23"/>
      <c r="BU105" s="23"/>
      <c r="BV105" s="23"/>
      <c r="BW105" s="23"/>
      <c r="BX105" s="23"/>
    </row>
    <row r="106" spans="1:76" x14ac:dyDescent="0.25">
      <c r="A106" s="28" t="s">
        <v>408</v>
      </c>
      <c r="B106" s="20" t="s">
        <v>408</v>
      </c>
      <c r="C106" s="20" t="s">
        <v>409</v>
      </c>
      <c r="D106" s="20" t="s">
        <v>410</v>
      </c>
      <c r="E106" s="20" t="s">
        <v>411</v>
      </c>
      <c r="F106" s="20" t="s">
        <v>147</v>
      </c>
      <c r="G106" s="20">
        <v>2</v>
      </c>
      <c r="H106" s="20" t="s">
        <v>64</v>
      </c>
      <c r="K106" s="20" t="s">
        <v>45</v>
      </c>
      <c r="L106" s="20" t="s">
        <v>46</v>
      </c>
      <c r="M106" s="20">
        <v>107</v>
      </c>
      <c r="P106" s="29">
        <v>57.9</v>
      </c>
      <c r="Q106" s="29"/>
      <c r="R106" s="29">
        <v>46.7</v>
      </c>
      <c r="S106" s="29">
        <v>14.3</v>
      </c>
      <c r="T106" s="29">
        <v>16.3</v>
      </c>
      <c r="U106" s="29">
        <v>16.3</v>
      </c>
      <c r="V106" s="29">
        <v>17.2</v>
      </c>
      <c r="W106" s="30">
        <v>14000</v>
      </c>
      <c r="X106" s="30">
        <v>14000</v>
      </c>
      <c r="Y106" s="20" t="s">
        <v>54</v>
      </c>
      <c r="Z106" s="20" t="s">
        <v>154</v>
      </c>
      <c r="AA106" s="29">
        <v>3509</v>
      </c>
      <c r="AB106" s="20" t="s">
        <v>50</v>
      </c>
      <c r="AC106" s="20" t="s">
        <v>209</v>
      </c>
      <c r="AD106" s="20" t="s">
        <v>152</v>
      </c>
      <c r="AE106" s="20" t="s">
        <v>68</v>
      </c>
      <c r="AF106" s="20" t="s">
        <v>68</v>
      </c>
      <c r="AG106" s="20" t="s">
        <v>68</v>
      </c>
      <c r="AI106" s="20" t="s">
        <v>55</v>
      </c>
      <c r="AJ106" s="20">
        <v>6</v>
      </c>
      <c r="AK106" s="20" t="s">
        <v>74</v>
      </c>
      <c r="AL106" s="30">
        <v>437</v>
      </c>
      <c r="AM106" s="31">
        <v>61714</v>
      </c>
      <c r="AN106" s="19" t="s">
        <v>70</v>
      </c>
      <c r="AO106" s="20"/>
      <c r="AP106" s="23"/>
      <c r="AQ106" s="23"/>
      <c r="AR106" s="23"/>
      <c r="AS106" s="23"/>
      <c r="AT106" s="23"/>
      <c r="AU106" s="23"/>
      <c r="AV106" s="23"/>
      <c r="AW106" s="23"/>
      <c r="AX106" s="23"/>
      <c r="AY106" s="23"/>
      <c r="AZ106" s="23"/>
      <c r="BA106" s="23"/>
      <c r="BB106" s="23"/>
      <c r="BC106" s="23"/>
      <c r="BD106" s="23"/>
      <c r="BE106" s="23"/>
      <c r="BF106" s="23"/>
      <c r="BG106" s="23"/>
      <c r="BH106" s="23"/>
      <c r="BI106" s="23"/>
      <c r="BJ106" s="23"/>
      <c r="BK106" s="23"/>
      <c r="BL106" s="23"/>
      <c r="BM106" s="23"/>
      <c r="BN106" s="23"/>
      <c r="BO106" s="23"/>
      <c r="BP106" s="23"/>
      <c r="BQ106" s="23"/>
      <c r="BR106" s="23"/>
      <c r="BS106" s="23"/>
      <c r="BT106" s="23"/>
      <c r="BU106" s="23"/>
      <c r="BV106" s="23"/>
      <c r="BW106" s="23"/>
      <c r="BX106" s="23"/>
    </row>
    <row r="107" spans="1:76" x14ac:dyDescent="0.25">
      <c r="A107" s="28" t="s">
        <v>412</v>
      </c>
      <c r="B107" s="20" t="s">
        <v>412</v>
      </c>
      <c r="C107" s="20" t="s">
        <v>249</v>
      </c>
      <c r="D107" s="20" t="s">
        <v>413</v>
      </c>
      <c r="E107" s="20" t="s">
        <v>414</v>
      </c>
      <c r="F107" s="20" t="s">
        <v>151</v>
      </c>
      <c r="G107" s="20">
        <v>1</v>
      </c>
      <c r="H107" s="20" t="s">
        <v>106</v>
      </c>
      <c r="K107" s="20" t="s">
        <v>152</v>
      </c>
      <c r="L107" s="20" t="s">
        <v>153</v>
      </c>
      <c r="M107" s="20">
        <v>69</v>
      </c>
      <c r="P107" s="29">
        <v>33.5</v>
      </c>
      <c r="Q107" s="29"/>
      <c r="R107" s="29">
        <v>26.7</v>
      </c>
      <c r="S107" s="29">
        <v>8.3000000000000007</v>
      </c>
      <c r="T107" s="29">
        <v>7.3</v>
      </c>
      <c r="U107" s="29">
        <v>7.3</v>
      </c>
      <c r="V107" s="29">
        <v>9.6</v>
      </c>
      <c r="W107" s="30">
        <v>3400</v>
      </c>
      <c r="X107" s="30">
        <v>3400</v>
      </c>
      <c r="Y107" s="20" t="s">
        <v>48</v>
      </c>
      <c r="Z107" s="20" t="s">
        <v>154</v>
      </c>
      <c r="AA107" s="29">
        <v>1377.6</v>
      </c>
      <c r="AB107" s="20" t="s">
        <v>50</v>
      </c>
      <c r="AC107" s="20" t="s">
        <v>156</v>
      </c>
      <c r="AD107" s="20" t="s">
        <v>152</v>
      </c>
      <c r="AE107" s="20" t="s">
        <v>68</v>
      </c>
      <c r="AF107" s="20" t="s">
        <v>68</v>
      </c>
      <c r="AG107" s="20" t="s">
        <v>68</v>
      </c>
      <c r="AI107" s="20" t="s">
        <v>152</v>
      </c>
      <c r="AJ107" s="20">
        <v>4</v>
      </c>
      <c r="AK107" s="20" t="s">
        <v>74</v>
      </c>
      <c r="AL107" s="30">
        <v>1997</v>
      </c>
      <c r="AM107" s="31">
        <v>32218</v>
      </c>
      <c r="AN107" s="19"/>
      <c r="AO107" s="20"/>
      <c r="AP107" s="23"/>
      <c r="AQ107" s="23"/>
      <c r="AR107" s="23"/>
      <c r="AS107" s="23"/>
      <c r="AT107" s="23"/>
      <c r="AU107" s="23"/>
      <c r="AV107" s="23"/>
      <c r="AW107" s="23"/>
      <c r="AX107" s="23"/>
      <c r="AY107" s="23"/>
      <c r="AZ107" s="23"/>
      <c r="BA107" s="23"/>
      <c r="BB107" s="23"/>
      <c r="BC107" s="23"/>
      <c r="BD107" s="23"/>
      <c r="BE107" s="23"/>
      <c r="BF107" s="23"/>
      <c r="BG107" s="23"/>
      <c r="BH107" s="23"/>
      <c r="BI107" s="23"/>
      <c r="BJ107" s="23"/>
      <c r="BK107" s="23"/>
      <c r="BL107" s="23"/>
      <c r="BM107" s="23"/>
      <c r="BN107" s="23"/>
      <c r="BO107" s="23"/>
      <c r="BP107" s="23"/>
      <c r="BQ107" s="23"/>
      <c r="BR107" s="23"/>
      <c r="BS107" s="23"/>
      <c r="BT107" s="23"/>
      <c r="BU107" s="23"/>
      <c r="BV107" s="23"/>
      <c r="BW107" s="23"/>
      <c r="BX107" s="23"/>
    </row>
    <row r="108" spans="1:76" x14ac:dyDescent="0.25">
      <c r="A108" s="28" t="s">
        <v>415</v>
      </c>
      <c r="B108" s="20" t="s">
        <v>415</v>
      </c>
      <c r="C108" s="20" t="s">
        <v>249</v>
      </c>
      <c r="D108" s="20" t="s">
        <v>416</v>
      </c>
      <c r="E108" s="20" t="s">
        <v>417</v>
      </c>
      <c r="F108" s="20" t="s">
        <v>151</v>
      </c>
      <c r="G108" s="20">
        <v>1</v>
      </c>
      <c r="H108" s="20" t="s">
        <v>106</v>
      </c>
      <c r="K108" s="20" t="s">
        <v>152</v>
      </c>
      <c r="L108" s="20" t="s">
        <v>153</v>
      </c>
      <c r="M108" s="20">
        <v>72</v>
      </c>
      <c r="P108" s="29">
        <v>35.5</v>
      </c>
      <c r="Q108" s="29"/>
      <c r="R108" s="29">
        <v>25.2</v>
      </c>
      <c r="S108" s="29">
        <v>7.6</v>
      </c>
      <c r="T108" s="29">
        <v>7.3</v>
      </c>
      <c r="U108" s="29">
        <v>7.3</v>
      </c>
      <c r="V108" s="29">
        <v>9.6</v>
      </c>
      <c r="W108" s="30">
        <v>3400</v>
      </c>
      <c r="X108" s="30">
        <v>3400</v>
      </c>
      <c r="Y108" s="20" t="s">
        <v>48</v>
      </c>
      <c r="Z108" s="20" t="s">
        <v>154</v>
      </c>
      <c r="AA108" s="29">
        <v>1372.7</v>
      </c>
      <c r="AB108" s="20" t="s">
        <v>50</v>
      </c>
      <c r="AC108" s="20" t="s">
        <v>156</v>
      </c>
      <c r="AD108" s="20" t="s">
        <v>152</v>
      </c>
      <c r="AE108" s="20" t="s">
        <v>68</v>
      </c>
      <c r="AF108" s="20" t="s">
        <v>68</v>
      </c>
      <c r="AG108" s="20" t="s">
        <v>68</v>
      </c>
      <c r="AI108" s="20" t="s">
        <v>152</v>
      </c>
      <c r="AJ108" s="20">
        <v>3</v>
      </c>
      <c r="AK108" s="20" t="s">
        <v>74</v>
      </c>
      <c r="AL108" s="30">
        <v>5071</v>
      </c>
      <c r="AM108" s="31">
        <v>43228</v>
      </c>
      <c r="AN108" s="19"/>
      <c r="AO108" s="20"/>
      <c r="AP108" s="23"/>
      <c r="AQ108" s="23"/>
      <c r="AR108" s="23"/>
      <c r="AS108" s="23"/>
      <c r="AT108" s="23"/>
      <c r="AU108" s="23"/>
      <c r="AV108" s="23"/>
      <c r="AW108" s="23"/>
      <c r="AX108" s="23"/>
      <c r="AY108" s="23"/>
      <c r="AZ108" s="23"/>
      <c r="BA108" s="23"/>
      <c r="BB108" s="23"/>
      <c r="BC108" s="23"/>
      <c r="BD108" s="23"/>
      <c r="BE108" s="23"/>
      <c r="BF108" s="23"/>
      <c r="BG108" s="23"/>
      <c r="BH108" s="23"/>
      <c r="BI108" s="23"/>
      <c r="BJ108" s="23"/>
      <c r="BK108" s="23"/>
      <c r="BL108" s="23"/>
      <c r="BM108" s="23"/>
      <c r="BN108" s="23"/>
      <c r="BO108" s="23"/>
      <c r="BP108" s="23"/>
      <c r="BQ108" s="23"/>
      <c r="BR108" s="23"/>
      <c r="BS108" s="23"/>
      <c r="BT108" s="23"/>
      <c r="BU108" s="23"/>
      <c r="BV108" s="23"/>
      <c r="BW108" s="23"/>
      <c r="BX108" s="23"/>
    </row>
    <row r="109" spans="1:76" x14ac:dyDescent="0.25">
      <c r="A109" s="28" t="s">
        <v>418</v>
      </c>
      <c r="B109" s="20" t="s">
        <v>418</v>
      </c>
      <c r="C109" s="20" t="s">
        <v>249</v>
      </c>
      <c r="D109" s="20" t="s">
        <v>419</v>
      </c>
      <c r="E109" s="20" t="s">
        <v>420</v>
      </c>
      <c r="F109" s="20" t="s">
        <v>151</v>
      </c>
      <c r="G109" s="20">
        <v>1</v>
      </c>
      <c r="H109" s="20" t="s">
        <v>106</v>
      </c>
      <c r="K109" s="20" t="s">
        <v>152</v>
      </c>
      <c r="L109" s="20" t="s">
        <v>153</v>
      </c>
      <c r="M109" s="20">
        <v>77</v>
      </c>
      <c r="P109" s="29">
        <v>33.5</v>
      </c>
      <c r="Q109" s="29"/>
      <c r="R109" s="29">
        <v>27.5</v>
      </c>
      <c r="S109" s="29">
        <v>8.6</v>
      </c>
      <c r="T109" s="29">
        <v>6.7</v>
      </c>
      <c r="U109" s="29">
        <v>6.7</v>
      </c>
      <c r="V109" s="29">
        <v>9.6</v>
      </c>
      <c r="W109" s="30">
        <v>3650</v>
      </c>
      <c r="X109" s="30">
        <v>3650</v>
      </c>
      <c r="Y109" s="20" t="s">
        <v>48</v>
      </c>
      <c r="Z109" s="20" t="s">
        <v>154</v>
      </c>
      <c r="AA109" s="29">
        <v>1413.8</v>
      </c>
      <c r="AB109" s="20" t="s">
        <v>50</v>
      </c>
      <c r="AC109" s="20" t="s">
        <v>156</v>
      </c>
      <c r="AD109" s="20" t="s">
        <v>152</v>
      </c>
      <c r="AE109" s="20" t="s">
        <v>68</v>
      </c>
      <c r="AF109" s="20" t="s">
        <v>68</v>
      </c>
      <c r="AG109" s="20" t="s">
        <v>68</v>
      </c>
      <c r="AI109" s="20" t="s">
        <v>152</v>
      </c>
      <c r="AJ109" s="20">
        <v>2</v>
      </c>
      <c r="AK109" s="20" t="s">
        <v>74</v>
      </c>
      <c r="AL109" s="30">
        <v>2533</v>
      </c>
      <c r="AM109" s="31">
        <v>99632</v>
      </c>
      <c r="AN109" s="19"/>
      <c r="AO109" s="20"/>
      <c r="AP109" s="23"/>
      <c r="AQ109" s="23"/>
      <c r="AR109" s="23"/>
      <c r="AS109" s="23"/>
      <c r="AT109" s="23"/>
      <c r="AU109" s="23"/>
      <c r="AV109" s="23"/>
      <c r="AW109" s="23"/>
      <c r="AX109" s="23"/>
      <c r="AY109" s="23"/>
      <c r="AZ109" s="23"/>
      <c r="BA109" s="23"/>
      <c r="BB109" s="23"/>
      <c r="BC109" s="23"/>
      <c r="BD109" s="23"/>
      <c r="BE109" s="23"/>
      <c r="BF109" s="23"/>
      <c r="BG109" s="23"/>
      <c r="BH109" s="23"/>
      <c r="BI109" s="23"/>
      <c r="BJ109" s="23"/>
      <c r="BK109" s="23"/>
      <c r="BL109" s="23"/>
      <c r="BM109" s="23"/>
      <c r="BN109" s="23"/>
      <c r="BO109" s="23"/>
      <c r="BP109" s="23"/>
      <c r="BQ109" s="23"/>
      <c r="BR109" s="23"/>
      <c r="BS109" s="23"/>
      <c r="BT109" s="23"/>
      <c r="BU109" s="23"/>
      <c r="BV109" s="23"/>
      <c r="BW109" s="23"/>
      <c r="BX109" s="23"/>
    </row>
    <row r="110" spans="1:76" x14ac:dyDescent="0.25">
      <c r="A110" s="28" t="s">
        <v>421</v>
      </c>
      <c r="B110" s="20" t="s">
        <v>421</v>
      </c>
      <c r="C110" s="20" t="s">
        <v>422</v>
      </c>
      <c r="D110" s="20" t="s">
        <v>423</v>
      </c>
      <c r="E110" s="20" t="s">
        <v>424</v>
      </c>
      <c r="F110" s="20" t="s">
        <v>43</v>
      </c>
      <c r="G110" s="20">
        <v>2</v>
      </c>
      <c r="H110" s="20" t="s">
        <v>64</v>
      </c>
      <c r="K110" s="20" t="s">
        <v>152</v>
      </c>
      <c r="L110" s="20" t="s">
        <v>153</v>
      </c>
      <c r="M110" s="20">
        <v>114</v>
      </c>
      <c r="P110" s="29">
        <v>43.5</v>
      </c>
      <c r="Q110" s="29"/>
      <c r="R110" s="29">
        <v>48.4</v>
      </c>
      <c r="S110" s="29">
        <v>13.9</v>
      </c>
      <c r="T110" s="29">
        <v>19.3</v>
      </c>
      <c r="U110" s="29">
        <v>19.3</v>
      </c>
      <c r="V110" s="29">
        <v>9.3000000000000007</v>
      </c>
      <c r="W110" s="30">
        <v>16100</v>
      </c>
      <c r="X110" s="30">
        <v>15700</v>
      </c>
      <c r="Y110" s="20" t="s">
        <v>48</v>
      </c>
      <c r="Z110" s="20" t="s">
        <v>49</v>
      </c>
      <c r="AA110" s="29">
        <v>2857.8</v>
      </c>
      <c r="AB110" s="20" t="s">
        <v>50</v>
      </c>
      <c r="AC110" s="20" t="s">
        <v>209</v>
      </c>
      <c r="AD110" s="20" t="s">
        <v>210</v>
      </c>
      <c r="AE110" s="20" t="s">
        <v>68</v>
      </c>
      <c r="AF110" s="20" t="s">
        <v>53</v>
      </c>
      <c r="AG110" s="20" t="s">
        <v>53</v>
      </c>
      <c r="AI110" s="20" t="s">
        <v>55</v>
      </c>
      <c r="AJ110" s="20">
        <v>8</v>
      </c>
      <c r="AK110" s="20" t="s">
        <v>74</v>
      </c>
      <c r="AL110" s="30">
        <v>399</v>
      </c>
      <c r="AM110" s="31">
        <v>194472</v>
      </c>
      <c r="AN110" s="19"/>
      <c r="AO110" s="20"/>
      <c r="AP110" s="23"/>
      <c r="AQ110" s="23"/>
      <c r="AR110" s="23"/>
      <c r="AS110" s="23"/>
      <c r="AT110" s="23"/>
      <c r="AU110" s="23"/>
      <c r="AV110" s="23"/>
      <c r="AW110" s="23"/>
      <c r="AX110" s="23"/>
      <c r="AY110" s="23"/>
      <c r="AZ110" s="23"/>
      <c r="BA110" s="23"/>
      <c r="BB110" s="23"/>
      <c r="BC110" s="23"/>
      <c r="BD110" s="23"/>
      <c r="BE110" s="23"/>
      <c r="BF110" s="23"/>
      <c r="BG110" s="23"/>
      <c r="BH110" s="23"/>
      <c r="BI110" s="23"/>
      <c r="BJ110" s="23"/>
      <c r="BK110" s="23"/>
      <c r="BL110" s="23"/>
      <c r="BM110" s="23"/>
      <c r="BN110" s="23"/>
      <c r="BO110" s="23"/>
      <c r="BP110" s="23"/>
      <c r="BQ110" s="23"/>
      <c r="BR110" s="23"/>
      <c r="BS110" s="23"/>
      <c r="BT110" s="23"/>
      <c r="BU110" s="23"/>
      <c r="BV110" s="23"/>
      <c r="BW110" s="23"/>
      <c r="BX110" s="23"/>
    </row>
    <row r="111" spans="1:76" x14ac:dyDescent="0.25">
      <c r="A111" s="28" t="s">
        <v>425</v>
      </c>
      <c r="B111" s="20" t="s">
        <v>425</v>
      </c>
      <c r="C111" s="20" t="s">
        <v>249</v>
      </c>
      <c r="D111" s="20" t="s">
        <v>426</v>
      </c>
      <c r="E111" s="20" t="s">
        <v>427</v>
      </c>
      <c r="F111" s="20" t="s">
        <v>151</v>
      </c>
      <c r="G111" s="20">
        <v>2</v>
      </c>
      <c r="H111" s="20" t="s">
        <v>106</v>
      </c>
      <c r="K111" s="20" t="s">
        <v>152</v>
      </c>
      <c r="L111" s="20" t="s">
        <v>153</v>
      </c>
      <c r="M111" s="20">
        <v>80</v>
      </c>
      <c r="P111" s="29">
        <v>45.3</v>
      </c>
      <c r="Q111" s="29"/>
      <c r="R111" s="29">
        <v>31.5</v>
      </c>
      <c r="S111" s="29">
        <v>11.3</v>
      </c>
      <c r="T111" s="29">
        <v>7.1</v>
      </c>
      <c r="U111" s="29">
        <v>7.1</v>
      </c>
      <c r="V111" s="29">
        <v>14</v>
      </c>
      <c r="W111" s="30">
        <v>6305</v>
      </c>
      <c r="X111" s="30" t="s">
        <v>47</v>
      </c>
      <c r="Y111" s="20" t="s">
        <v>48</v>
      </c>
      <c r="Z111" s="20" t="s">
        <v>154</v>
      </c>
      <c r="AA111" s="29">
        <v>2018.5</v>
      </c>
      <c r="AB111" s="20" t="s">
        <v>50</v>
      </c>
      <c r="AC111" s="20" t="s">
        <v>156</v>
      </c>
      <c r="AD111" s="20" t="s">
        <v>152</v>
      </c>
      <c r="AE111" s="20" t="s">
        <v>68</v>
      </c>
      <c r="AF111" s="20" t="s">
        <v>68</v>
      </c>
      <c r="AG111" s="20" t="s">
        <v>68</v>
      </c>
      <c r="AI111" s="20" t="s">
        <v>45</v>
      </c>
      <c r="AJ111" s="20">
        <v>4</v>
      </c>
      <c r="AK111" s="20" t="s">
        <v>74</v>
      </c>
      <c r="AL111" s="30">
        <v>123</v>
      </c>
      <c r="AM111" s="31">
        <v>986</v>
      </c>
      <c r="AN111" s="19"/>
      <c r="AO111" s="20"/>
      <c r="AP111" s="23"/>
      <c r="AQ111" s="23"/>
      <c r="AR111" s="23"/>
      <c r="AS111" s="23"/>
      <c r="AT111" s="23"/>
      <c r="AU111" s="23"/>
      <c r="AV111" s="23"/>
      <c r="AW111" s="23"/>
      <c r="AX111" s="23"/>
      <c r="AY111" s="23"/>
      <c r="AZ111" s="23"/>
      <c r="BA111" s="23"/>
      <c r="BB111" s="23"/>
      <c r="BC111" s="23"/>
      <c r="BD111" s="23"/>
      <c r="BE111" s="23"/>
      <c r="BF111" s="23"/>
      <c r="BG111" s="23"/>
      <c r="BH111" s="23"/>
      <c r="BI111" s="23"/>
      <c r="BJ111" s="23"/>
      <c r="BK111" s="23"/>
      <c r="BL111" s="23"/>
      <c r="BM111" s="23"/>
      <c r="BN111" s="23"/>
      <c r="BO111" s="23"/>
      <c r="BP111" s="23"/>
      <c r="BQ111" s="23"/>
      <c r="BR111" s="23"/>
      <c r="BS111" s="23"/>
      <c r="BT111" s="23"/>
      <c r="BU111" s="23"/>
      <c r="BV111" s="23"/>
      <c r="BW111" s="23"/>
      <c r="BX111" s="23"/>
    </row>
    <row r="112" spans="1:76" x14ac:dyDescent="0.25">
      <c r="A112" s="28" t="s">
        <v>428</v>
      </c>
      <c r="B112" s="20" t="s">
        <v>428</v>
      </c>
      <c r="C112" s="20" t="s">
        <v>249</v>
      </c>
      <c r="D112" s="20" t="s">
        <v>429</v>
      </c>
      <c r="E112" s="20" t="s">
        <v>430</v>
      </c>
      <c r="F112" s="20" t="s">
        <v>151</v>
      </c>
      <c r="G112" s="20">
        <v>2</v>
      </c>
      <c r="H112" s="20" t="s">
        <v>64</v>
      </c>
      <c r="K112" s="20" t="s">
        <v>152</v>
      </c>
      <c r="L112" s="20" t="s">
        <v>153</v>
      </c>
      <c r="M112" s="20">
        <v>95</v>
      </c>
      <c r="P112" s="29">
        <v>37.799999999999997</v>
      </c>
      <c r="Q112" s="29"/>
      <c r="R112" s="29">
        <v>28</v>
      </c>
      <c r="S112" s="29">
        <v>9.6</v>
      </c>
      <c r="T112" s="29">
        <v>7</v>
      </c>
      <c r="U112" s="29">
        <v>7</v>
      </c>
      <c r="V112" s="29">
        <v>9.6</v>
      </c>
      <c r="W112" s="30">
        <v>5100</v>
      </c>
      <c r="X112" s="30">
        <v>5100</v>
      </c>
      <c r="Y112" s="20" t="s">
        <v>48</v>
      </c>
      <c r="Z112" s="20" t="s">
        <v>154</v>
      </c>
      <c r="AA112" s="29">
        <v>1578.5</v>
      </c>
      <c r="AB112" s="20" t="s">
        <v>50</v>
      </c>
      <c r="AC112" s="20" t="s">
        <v>156</v>
      </c>
      <c r="AD112" s="20" t="s">
        <v>152</v>
      </c>
      <c r="AE112" s="20" t="s">
        <v>68</v>
      </c>
      <c r="AF112" s="20" t="s">
        <v>68</v>
      </c>
      <c r="AG112" s="20" t="s">
        <v>68</v>
      </c>
      <c r="AI112" s="20" t="s">
        <v>45</v>
      </c>
      <c r="AJ112" s="20">
        <v>6</v>
      </c>
      <c r="AK112" s="20" t="s">
        <v>74</v>
      </c>
      <c r="AL112" s="30">
        <v>1561</v>
      </c>
      <c r="AM112" s="31">
        <v>29312</v>
      </c>
      <c r="AN112" s="19"/>
      <c r="AO112" s="20"/>
      <c r="AP112" s="23"/>
      <c r="AQ112" s="23"/>
      <c r="AR112" s="23"/>
      <c r="AS112" s="23"/>
      <c r="AT112" s="23"/>
      <c r="AU112" s="23"/>
      <c r="AV112" s="23"/>
      <c r="AW112" s="23"/>
      <c r="AX112" s="23"/>
      <c r="AY112" s="23"/>
      <c r="AZ112" s="23"/>
      <c r="BA112" s="23"/>
      <c r="BB112" s="23"/>
      <c r="BC112" s="23"/>
      <c r="BD112" s="23"/>
      <c r="BE112" s="23"/>
      <c r="BF112" s="23"/>
      <c r="BG112" s="23"/>
      <c r="BH112" s="23"/>
      <c r="BI112" s="23"/>
      <c r="BJ112" s="23"/>
      <c r="BK112" s="23"/>
      <c r="BL112" s="23"/>
      <c r="BM112" s="23"/>
      <c r="BN112" s="23"/>
      <c r="BO112" s="23"/>
      <c r="BP112" s="23"/>
      <c r="BQ112" s="23"/>
      <c r="BR112" s="23"/>
      <c r="BS112" s="23"/>
      <c r="BT112" s="23"/>
      <c r="BU112" s="23"/>
      <c r="BV112" s="23"/>
      <c r="BW112" s="23"/>
      <c r="BX112" s="23"/>
    </row>
    <row r="113" spans="1:76" x14ac:dyDescent="0.25">
      <c r="A113" s="28" t="s">
        <v>431</v>
      </c>
      <c r="B113" s="20" t="s">
        <v>431</v>
      </c>
      <c r="C113" s="20" t="s">
        <v>249</v>
      </c>
      <c r="D113" s="20" t="s">
        <v>432</v>
      </c>
      <c r="E113" s="20" t="s">
        <v>433</v>
      </c>
      <c r="F113" s="20" t="s">
        <v>151</v>
      </c>
      <c r="G113" s="20">
        <v>2</v>
      </c>
      <c r="H113" s="20" t="s">
        <v>64</v>
      </c>
      <c r="K113" s="20" t="s">
        <v>152</v>
      </c>
      <c r="L113" s="20" t="s">
        <v>153</v>
      </c>
      <c r="M113" s="20">
        <v>95</v>
      </c>
      <c r="P113" s="29">
        <v>37.799999999999997</v>
      </c>
      <c r="Q113" s="29"/>
      <c r="R113" s="29">
        <v>29.8</v>
      </c>
      <c r="S113" s="29">
        <v>9.8000000000000007</v>
      </c>
      <c r="T113" s="29">
        <v>8</v>
      </c>
      <c r="U113" s="29">
        <v>8</v>
      </c>
      <c r="V113" s="29">
        <v>9.6</v>
      </c>
      <c r="W113" s="30">
        <v>5500</v>
      </c>
      <c r="X113" s="30">
        <v>5400</v>
      </c>
      <c r="Y113" s="20" t="s">
        <v>48</v>
      </c>
      <c r="Z113" s="20" t="s">
        <v>154</v>
      </c>
      <c r="AA113" s="29">
        <v>1666.2</v>
      </c>
      <c r="AB113" s="20" t="s">
        <v>50</v>
      </c>
      <c r="AC113" s="20" t="s">
        <v>156</v>
      </c>
      <c r="AD113" s="20" t="s">
        <v>152</v>
      </c>
      <c r="AE113" s="20" t="s">
        <v>68</v>
      </c>
      <c r="AF113" s="20" t="s">
        <v>68</v>
      </c>
      <c r="AG113" s="20" t="s">
        <v>68</v>
      </c>
      <c r="AI113" s="20" t="s">
        <v>45</v>
      </c>
      <c r="AJ113" s="20">
        <v>6</v>
      </c>
      <c r="AK113" s="20" t="s">
        <v>74</v>
      </c>
      <c r="AL113" s="30">
        <v>1224</v>
      </c>
      <c r="AM113" s="31">
        <v>88462</v>
      </c>
      <c r="AN113" s="19"/>
      <c r="AO113" s="20"/>
      <c r="AP113" s="23"/>
      <c r="AQ113" s="23"/>
      <c r="AR113" s="23"/>
      <c r="AS113" s="23"/>
      <c r="AT113" s="23"/>
      <c r="AU113" s="23"/>
      <c r="AV113" s="23"/>
      <c r="AW113" s="23"/>
      <c r="AX113" s="23"/>
      <c r="AY113" s="23"/>
      <c r="AZ113" s="23"/>
      <c r="BA113" s="23"/>
      <c r="BB113" s="23"/>
      <c r="BC113" s="23"/>
      <c r="BD113" s="23"/>
      <c r="BE113" s="23"/>
      <c r="BF113" s="23"/>
      <c r="BG113" s="23"/>
      <c r="BH113" s="23"/>
      <c r="BI113" s="23"/>
      <c r="BJ113" s="23"/>
      <c r="BK113" s="23"/>
      <c r="BL113" s="23"/>
      <c r="BM113" s="23"/>
      <c r="BN113" s="23"/>
      <c r="BO113" s="23"/>
      <c r="BP113" s="23"/>
      <c r="BQ113" s="23"/>
      <c r="BR113" s="23"/>
      <c r="BS113" s="23"/>
      <c r="BT113" s="23"/>
      <c r="BU113" s="23"/>
      <c r="BV113" s="23"/>
      <c r="BW113" s="23"/>
      <c r="BX113" s="23"/>
    </row>
    <row r="114" spans="1:76" x14ac:dyDescent="0.25">
      <c r="A114" s="28" t="s">
        <v>434</v>
      </c>
      <c r="B114" s="20" t="s">
        <v>434</v>
      </c>
      <c r="C114" s="20" t="s">
        <v>249</v>
      </c>
      <c r="D114" s="20" t="s">
        <v>435</v>
      </c>
      <c r="E114" s="20" t="s">
        <v>435</v>
      </c>
      <c r="F114" s="20" t="s">
        <v>151</v>
      </c>
      <c r="G114" s="20">
        <v>2</v>
      </c>
      <c r="H114" s="20" t="s">
        <v>64</v>
      </c>
      <c r="K114" s="20" t="s">
        <v>152</v>
      </c>
      <c r="L114" s="20" t="s">
        <v>153</v>
      </c>
      <c r="M114" s="20">
        <v>98</v>
      </c>
      <c r="P114" s="29">
        <v>39.299999999999997</v>
      </c>
      <c r="Q114" s="29"/>
      <c r="R114" s="29">
        <v>33.799999999999997</v>
      </c>
      <c r="S114" s="29">
        <v>12.3</v>
      </c>
      <c r="T114" s="29">
        <v>7</v>
      </c>
      <c r="U114" s="29">
        <v>7</v>
      </c>
      <c r="V114" s="29">
        <v>12</v>
      </c>
      <c r="W114" s="30">
        <v>6775</v>
      </c>
      <c r="X114" s="30">
        <v>6775</v>
      </c>
      <c r="Y114" s="20" t="s">
        <v>48</v>
      </c>
      <c r="Z114" s="20" t="s">
        <v>154</v>
      </c>
      <c r="AA114" s="29">
        <v>1912.5</v>
      </c>
      <c r="AB114" s="20" t="s">
        <v>50</v>
      </c>
      <c r="AC114" s="20" t="s">
        <v>156</v>
      </c>
      <c r="AD114" s="20" t="s">
        <v>152</v>
      </c>
      <c r="AE114" s="20" t="s">
        <v>68</v>
      </c>
      <c r="AF114" s="20" t="s">
        <v>68</v>
      </c>
      <c r="AG114" s="20" t="s">
        <v>68</v>
      </c>
      <c r="AI114" s="20" t="s">
        <v>45</v>
      </c>
      <c r="AJ114" s="20">
        <v>8</v>
      </c>
      <c r="AK114" s="20" t="s">
        <v>74</v>
      </c>
      <c r="AL114" s="30">
        <v>266</v>
      </c>
      <c r="AM114" s="31">
        <v>4128</v>
      </c>
      <c r="AN114" s="19"/>
      <c r="AO114" s="20"/>
      <c r="AP114" s="23"/>
      <c r="AQ114" s="23"/>
      <c r="AR114" s="23"/>
      <c r="AS114" s="23"/>
      <c r="AT114" s="23"/>
      <c r="AU114" s="23"/>
      <c r="AV114" s="23"/>
      <c r="AW114" s="23"/>
      <c r="AX114" s="23"/>
      <c r="AY114" s="23"/>
      <c r="AZ114" s="23"/>
      <c r="BA114" s="23"/>
      <c r="BB114" s="23"/>
      <c r="BC114" s="23"/>
      <c r="BD114" s="23"/>
      <c r="BE114" s="23"/>
      <c r="BF114" s="23"/>
      <c r="BG114" s="23"/>
      <c r="BH114" s="23"/>
      <c r="BI114" s="23"/>
      <c r="BJ114" s="23"/>
      <c r="BK114" s="23"/>
      <c r="BL114" s="23"/>
      <c r="BM114" s="23"/>
      <c r="BN114" s="23"/>
      <c r="BO114" s="23"/>
      <c r="BP114" s="23"/>
      <c r="BQ114" s="23"/>
      <c r="BR114" s="23"/>
      <c r="BS114" s="23"/>
      <c r="BT114" s="23"/>
      <c r="BU114" s="23"/>
      <c r="BV114" s="23"/>
      <c r="BW114" s="23"/>
      <c r="BX114" s="23"/>
    </row>
    <row r="115" spans="1:76" x14ac:dyDescent="0.25">
      <c r="A115" s="28" t="s">
        <v>436</v>
      </c>
      <c r="B115" s="20" t="s">
        <v>436</v>
      </c>
      <c r="C115" s="20" t="s">
        <v>249</v>
      </c>
      <c r="D115" s="20" t="s">
        <v>437</v>
      </c>
      <c r="E115" s="20" t="s">
        <v>437</v>
      </c>
      <c r="F115" s="20" t="s">
        <v>151</v>
      </c>
      <c r="G115" s="20">
        <v>2</v>
      </c>
      <c r="H115" s="20" t="s">
        <v>64</v>
      </c>
      <c r="K115" s="20" t="s">
        <v>152</v>
      </c>
      <c r="L115" s="20" t="s">
        <v>153</v>
      </c>
      <c r="M115" s="20">
        <v>92</v>
      </c>
      <c r="P115" s="29">
        <v>45.9</v>
      </c>
      <c r="Q115" s="29"/>
      <c r="R115" s="29">
        <v>35.5</v>
      </c>
      <c r="S115" s="29">
        <v>14.3</v>
      </c>
      <c r="T115" s="29">
        <v>12.3</v>
      </c>
      <c r="U115" s="29">
        <v>12.3</v>
      </c>
      <c r="V115" s="29">
        <v>13.8</v>
      </c>
      <c r="W115" s="30">
        <v>7700</v>
      </c>
      <c r="X115" s="30">
        <v>7700</v>
      </c>
      <c r="Y115" s="20" t="s">
        <v>48</v>
      </c>
      <c r="Z115" s="20" t="s">
        <v>154</v>
      </c>
      <c r="AA115" s="29">
        <v>2262.9</v>
      </c>
      <c r="AB115" s="20" t="s">
        <v>50</v>
      </c>
      <c r="AC115" s="20" t="s">
        <v>156</v>
      </c>
      <c r="AD115" s="20" t="s">
        <v>152</v>
      </c>
      <c r="AE115" s="20" t="s">
        <v>68</v>
      </c>
      <c r="AF115" s="20" t="s">
        <v>68</v>
      </c>
      <c r="AG115" s="20" t="s">
        <v>68</v>
      </c>
      <c r="AI115" s="20" t="s">
        <v>45</v>
      </c>
      <c r="AJ115" s="20">
        <v>5</v>
      </c>
      <c r="AK115" s="20" t="s">
        <v>74</v>
      </c>
      <c r="AL115" s="30">
        <v>37</v>
      </c>
      <c r="AM115" s="31">
        <v>8560</v>
      </c>
      <c r="AN115" s="19"/>
      <c r="AO115" s="20"/>
      <c r="AP115" s="23"/>
      <c r="AQ115" s="23"/>
      <c r="AR115" s="23"/>
      <c r="AS115" s="23"/>
      <c r="AT115" s="23"/>
      <c r="AU115" s="23"/>
      <c r="AV115" s="23"/>
      <c r="AW115" s="23"/>
      <c r="AX115" s="23"/>
      <c r="AY115" s="23"/>
      <c r="AZ115" s="23"/>
      <c r="BA115" s="23"/>
      <c r="BB115" s="23"/>
      <c r="BC115" s="23"/>
      <c r="BD115" s="23"/>
      <c r="BE115" s="23"/>
      <c r="BF115" s="23"/>
      <c r="BG115" s="23"/>
      <c r="BH115" s="23"/>
      <c r="BI115" s="23"/>
      <c r="BJ115" s="23"/>
      <c r="BK115" s="23"/>
      <c r="BL115" s="23"/>
      <c r="BM115" s="23"/>
      <c r="BN115" s="23"/>
      <c r="BO115" s="23"/>
      <c r="BP115" s="23"/>
      <c r="BQ115" s="23"/>
      <c r="BR115" s="23"/>
      <c r="BS115" s="23"/>
      <c r="BT115" s="23"/>
      <c r="BU115" s="23"/>
      <c r="BV115" s="23"/>
      <c r="BW115" s="23"/>
      <c r="BX115" s="23"/>
    </row>
    <row r="116" spans="1:76" x14ac:dyDescent="0.25">
      <c r="A116" s="28" t="s">
        <v>438</v>
      </c>
      <c r="B116" s="20" t="s">
        <v>438</v>
      </c>
      <c r="C116" s="20" t="s">
        <v>249</v>
      </c>
      <c r="D116" s="20" t="s">
        <v>439</v>
      </c>
      <c r="E116" s="20" t="s">
        <v>439</v>
      </c>
      <c r="F116" s="20" t="s">
        <v>151</v>
      </c>
      <c r="G116" s="20">
        <v>2</v>
      </c>
      <c r="H116" s="20" t="s">
        <v>64</v>
      </c>
      <c r="K116" s="20" t="s">
        <v>45</v>
      </c>
      <c r="L116" s="20" t="s">
        <v>153</v>
      </c>
      <c r="M116" s="20">
        <v>92</v>
      </c>
      <c r="P116" s="29">
        <v>50.3</v>
      </c>
      <c r="Q116" s="29"/>
      <c r="R116" s="29">
        <v>35.5</v>
      </c>
      <c r="S116" s="29">
        <v>14.3</v>
      </c>
      <c r="T116" s="29">
        <v>12.3</v>
      </c>
      <c r="U116" s="29">
        <v>12.3</v>
      </c>
      <c r="V116" s="29">
        <v>13.9</v>
      </c>
      <c r="W116" s="30">
        <v>8200</v>
      </c>
      <c r="X116" s="30">
        <v>8200</v>
      </c>
      <c r="Y116" s="20" t="s">
        <v>48</v>
      </c>
      <c r="Z116" s="20" t="s">
        <v>154</v>
      </c>
      <c r="AA116" s="29">
        <v>2440.1</v>
      </c>
      <c r="AB116" s="20" t="s">
        <v>50</v>
      </c>
      <c r="AC116" s="20" t="s">
        <v>156</v>
      </c>
      <c r="AD116" s="20" t="s">
        <v>152</v>
      </c>
      <c r="AE116" s="20" t="s">
        <v>68</v>
      </c>
      <c r="AF116" s="20" t="s">
        <v>68</v>
      </c>
      <c r="AG116" s="20" t="s">
        <v>68</v>
      </c>
      <c r="AI116" s="20" t="s">
        <v>45</v>
      </c>
      <c r="AJ116" s="20">
        <v>1</v>
      </c>
      <c r="AK116" s="20" t="s">
        <v>74</v>
      </c>
      <c r="AL116" s="30">
        <v>5</v>
      </c>
      <c r="AM116" s="31">
        <v>2</v>
      </c>
      <c r="AN116" s="19"/>
      <c r="AO116" s="20"/>
      <c r="AP116" s="23"/>
      <c r="AQ116" s="23"/>
      <c r="AR116" s="23"/>
      <c r="AS116" s="23"/>
      <c r="AT116" s="23"/>
      <c r="AU116" s="23"/>
      <c r="AV116" s="23"/>
      <c r="AW116" s="23"/>
      <c r="AX116" s="23"/>
      <c r="AY116" s="23"/>
      <c r="AZ116" s="23"/>
      <c r="BA116" s="23"/>
      <c r="BB116" s="23"/>
      <c r="BC116" s="23"/>
      <c r="BD116" s="23"/>
      <c r="BE116" s="23"/>
      <c r="BF116" s="23"/>
      <c r="BG116" s="23"/>
      <c r="BH116" s="23"/>
      <c r="BI116" s="23"/>
      <c r="BJ116" s="23"/>
      <c r="BK116" s="23"/>
      <c r="BL116" s="23"/>
      <c r="BM116" s="23"/>
      <c r="BN116" s="23"/>
      <c r="BO116" s="23"/>
      <c r="BP116" s="23"/>
      <c r="BQ116" s="23"/>
      <c r="BR116" s="23"/>
      <c r="BS116" s="23"/>
      <c r="BT116" s="23"/>
      <c r="BU116" s="23"/>
      <c r="BV116" s="23"/>
      <c r="BW116" s="23"/>
      <c r="BX116" s="23"/>
    </row>
    <row r="117" spans="1:76" x14ac:dyDescent="0.25">
      <c r="A117" s="28" t="s">
        <v>440</v>
      </c>
      <c r="B117" s="20" t="s">
        <v>440</v>
      </c>
      <c r="C117" s="20" t="s">
        <v>249</v>
      </c>
      <c r="D117" s="20" t="s">
        <v>441</v>
      </c>
      <c r="E117" s="20" t="s">
        <v>442</v>
      </c>
      <c r="F117" s="20" t="s">
        <v>151</v>
      </c>
      <c r="G117" s="20">
        <v>2</v>
      </c>
      <c r="H117" s="20" t="s">
        <v>106</v>
      </c>
      <c r="K117" s="20" t="s">
        <v>152</v>
      </c>
      <c r="L117" s="20" t="s">
        <v>153</v>
      </c>
      <c r="M117" s="20">
        <v>76</v>
      </c>
      <c r="P117" s="29">
        <v>38</v>
      </c>
      <c r="Q117" s="29"/>
      <c r="R117" s="29">
        <v>29</v>
      </c>
      <c r="S117" s="29">
        <v>9.5</v>
      </c>
      <c r="T117" s="29">
        <v>7.4</v>
      </c>
      <c r="U117" s="29">
        <v>7.4</v>
      </c>
      <c r="V117" s="29">
        <v>11.1</v>
      </c>
      <c r="W117" s="30">
        <v>3900</v>
      </c>
      <c r="X117" s="30">
        <v>3900</v>
      </c>
      <c r="Y117" s="20" t="s">
        <v>48</v>
      </c>
      <c r="Z117" s="20" t="s">
        <v>154</v>
      </c>
      <c r="AA117" s="29">
        <v>1632</v>
      </c>
      <c r="AB117" s="20" t="s">
        <v>50</v>
      </c>
      <c r="AC117" s="20" t="s">
        <v>156</v>
      </c>
      <c r="AD117" s="20" t="s">
        <v>152</v>
      </c>
      <c r="AE117" s="20" t="s">
        <v>68</v>
      </c>
      <c r="AF117" s="20" t="s">
        <v>68</v>
      </c>
      <c r="AG117" s="20" t="s">
        <v>68</v>
      </c>
      <c r="AI117" s="20" t="s">
        <v>45</v>
      </c>
      <c r="AJ117" s="20">
        <v>4</v>
      </c>
      <c r="AK117" s="20" t="s">
        <v>74</v>
      </c>
      <c r="AL117" s="30">
        <v>157</v>
      </c>
      <c r="AM117" s="31">
        <v>2054</v>
      </c>
      <c r="AN117" s="19"/>
      <c r="AO117" s="20"/>
      <c r="AP117" s="23"/>
      <c r="AQ117" s="23"/>
      <c r="AR117" s="23"/>
      <c r="AS117" s="23"/>
      <c r="AT117" s="23"/>
      <c r="AU117" s="23"/>
      <c r="AV117" s="23"/>
      <c r="AW117" s="23"/>
      <c r="AX117" s="23"/>
      <c r="AY117" s="23"/>
      <c r="AZ117" s="23"/>
      <c r="BA117" s="23"/>
      <c r="BB117" s="23"/>
      <c r="BC117" s="23"/>
      <c r="BD117" s="23"/>
      <c r="BE117" s="23"/>
      <c r="BF117" s="23"/>
      <c r="BG117" s="23"/>
      <c r="BH117" s="23"/>
      <c r="BI117" s="23"/>
      <c r="BJ117" s="23"/>
      <c r="BK117" s="23"/>
      <c r="BL117" s="23"/>
      <c r="BM117" s="23"/>
      <c r="BN117" s="23"/>
      <c r="BO117" s="23"/>
      <c r="BP117" s="23"/>
      <c r="BQ117" s="23"/>
      <c r="BR117" s="23"/>
      <c r="BS117" s="23"/>
      <c r="BT117" s="23"/>
      <c r="BU117" s="23"/>
      <c r="BV117" s="23"/>
      <c r="BW117" s="23"/>
      <c r="BX117" s="23"/>
    </row>
    <row r="118" spans="1:76" x14ac:dyDescent="0.25">
      <c r="A118" s="28" t="s">
        <v>443</v>
      </c>
      <c r="B118" s="20" t="s">
        <v>443</v>
      </c>
      <c r="C118" s="20" t="s">
        <v>249</v>
      </c>
      <c r="D118" s="20" t="s">
        <v>444</v>
      </c>
      <c r="E118" s="20" t="s">
        <v>444</v>
      </c>
      <c r="F118" s="20" t="s">
        <v>151</v>
      </c>
      <c r="G118" s="20">
        <v>1</v>
      </c>
      <c r="H118" s="20" t="s">
        <v>106</v>
      </c>
      <c r="K118" s="20" t="s">
        <v>152</v>
      </c>
      <c r="L118" s="20" t="s">
        <v>153</v>
      </c>
      <c r="M118" s="20">
        <v>63</v>
      </c>
      <c r="P118" s="29">
        <v>30</v>
      </c>
      <c r="Q118" s="29"/>
      <c r="R118" s="29">
        <v>24</v>
      </c>
      <c r="S118" s="29">
        <v>7.9</v>
      </c>
      <c r="T118" s="29">
        <v>4.9000000000000004</v>
      </c>
      <c r="U118" s="29">
        <v>4.9000000000000004</v>
      </c>
      <c r="V118" s="29">
        <v>8.8000000000000007</v>
      </c>
      <c r="W118" s="30">
        <v>1675</v>
      </c>
      <c r="X118" s="30">
        <v>1675</v>
      </c>
      <c r="Y118" s="20" t="s">
        <v>48</v>
      </c>
      <c r="Z118" s="20" t="s">
        <v>154</v>
      </c>
      <c r="AA118" s="29">
        <v>1160</v>
      </c>
      <c r="AB118" s="20" t="s">
        <v>50</v>
      </c>
      <c r="AC118" s="20" t="s">
        <v>156</v>
      </c>
      <c r="AD118" s="20" t="s">
        <v>152</v>
      </c>
      <c r="AE118" s="20" t="s">
        <v>68</v>
      </c>
      <c r="AF118" s="20" t="s">
        <v>68</v>
      </c>
      <c r="AG118" s="20" t="s">
        <v>68</v>
      </c>
      <c r="AI118" s="20" t="s">
        <v>152</v>
      </c>
      <c r="AJ118" s="20">
        <v>1</v>
      </c>
      <c r="AK118" s="20" t="s">
        <v>74</v>
      </c>
      <c r="AL118" s="30">
        <v>121</v>
      </c>
      <c r="AM118" s="31">
        <v>56</v>
      </c>
      <c r="AN118" s="19"/>
      <c r="AO118" s="20"/>
      <c r="AP118" s="23"/>
      <c r="AQ118" s="23"/>
      <c r="AR118" s="23"/>
      <c r="AS118" s="23"/>
      <c r="AT118" s="23"/>
      <c r="AU118" s="23"/>
      <c r="AV118" s="23"/>
      <c r="AW118" s="23"/>
      <c r="AX118" s="23"/>
      <c r="AY118" s="23"/>
      <c r="AZ118" s="23"/>
      <c r="BA118" s="23"/>
      <c r="BB118" s="23"/>
      <c r="BC118" s="23"/>
      <c r="BD118" s="23"/>
      <c r="BE118" s="23"/>
      <c r="BF118" s="23"/>
      <c r="BG118" s="23"/>
      <c r="BH118" s="23"/>
      <c r="BI118" s="23"/>
      <c r="BJ118" s="23"/>
      <c r="BK118" s="23"/>
      <c r="BL118" s="23"/>
      <c r="BM118" s="23"/>
      <c r="BN118" s="23"/>
      <c r="BO118" s="23"/>
      <c r="BP118" s="23"/>
      <c r="BQ118" s="23"/>
      <c r="BR118" s="23"/>
      <c r="BS118" s="23"/>
      <c r="BT118" s="23"/>
      <c r="BU118" s="23"/>
      <c r="BV118" s="23"/>
      <c r="BW118" s="23"/>
      <c r="BX118" s="23"/>
    </row>
    <row r="119" spans="1:76" x14ac:dyDescent="0.25">
      <c r="A119" s="28" t="s">
        <v>445</v>
      </c>
      <c r="B119" s="20" t="s">
        <v>445</v>
      </c>
      <c r="C119" s="20" t="s">
        <v>249</v>
      </c>
      <c r="D119" s="20" t="s">
        <v>446</v>
      </c>
      <c r="E119" s="20" t="s">
        <v>447</v>
      </c>
      <c r="F119" s="20" t="s">
        <v>151</v>
      </c>
      <c r="G119" s="20">
        <v>2</v>
      </c>
      <c r="H119" s="20" t="s">
        <v>64</v>
      </c>
      <c r="K119" s="20" t="s">
        <v>45</v>
      </c>
      <c r="L119" s="20" t="s">
        <v>153</v>
      </c>
      <c r="M119" s="20">
        <v>92</v>
      </c>
      <c r="P119" s="29">
        <v>50.3</v>
      </c>
      <c r="Q119" s="29"/>
      <c r="R119" s="29">
        <v>35.5</v>
      </c>
      <c r="S119" s="29">
        <v>14.3</v>
      </c>
      <c r="T119" s="29">
        <v>12.3</v>
      </c>
      <c r="U119" s="29">
        <v>12.3</v>
      </c>
      <c r="V119" s="29">
        <v>14</v>
      </c>
      <c r="W119" s="30">
        <v>8000</v>
      </c>
      <c r="X119" s="30">
        <v>8000</v>
      </c>
      <c r="Y119" s="20" t="s">
        <v>48</v>
      </c>
      <c r="Z119" s="20" t="s">
        <v>154</v>
      </c>
      <c r="AA119" s="29">
        <v>2442.1999999999998</v>
      </c>
      <c r="AB119" s="20" t="s">
        <v>50</v>
      </c>
      <c r="AC119" s="20" t="s">
        <v>156</v>
      </c>
      <c r="AD119" s="20" t="s">
        <v>152</v>
      </c>
      <c r="AE119" s="20" t="s">
        <v>68</v>
      </c>
      <c r="AF119" s="20" t="s">
        <v>68</v>
      </c>
      <c r="AG119" s="20" t="s">
        <v>68</v>
      </c>
      <c r="AI119" s="20" t="s">
        <v>45</v>
      </c>
      <c r="AJ119" s="20">
        <v>5</v>
      </c>
      <c r="AK119" s="20" t="s">
        <v>74</v>
      </c>
      <c r="AL119" s="30">
        <v>23</v>
      </c>
      <c r="AM119" s="31">
        <v>454</v>
      </c>
      <c r="AN119" s="19"/>
      <c r="AO119" s="20"/>
      <c r="AP119" s="23"/>
      <c r="AQ119" s="23"/>
      <c r="AR119" s="23"/>
      <c r="AS119" s="23"/>
      <c r="AT119" s="23"/>
      <c r="AU119" s="23"/>
      <c r="AV119" s="23"/>
      <c r="AW119" s="23"/>
      <c r="AX119" s="23"/>
      <c r="AY119" s="23"/>
      <c r="AZ119" s="23"/>
      <c r="BA119" s="23"/>
      <c r="BB119" s="23"/>
      <c r="BC119" s="23"/>
      <c r="BD119" s="23"/>
      <c r="BE119" s="23"/>
      <c r="BF119" s="23"/>
      <c r="BG119" s="23"/>
      <c r="BH119" s="23"/>
      <c r="BI119" s="23"/>
      <c r="BJ119" s="23"/>
      <c r="BK119" s="23"/>
      <c r="BL119" s="23"/>
      <c r="BM119" s="23"/>
      <c r="BN119" s="23"/>
      <c r="BO119" s="23"/>
      <c r="BP119" s="23"/>
      <c r="BQ119" s="23"/>
      <c r="BR119" s="23"/>
      <c r="BS119" s="23"/>
      <c r="BT119" s="23"/>
      <c r="BU119" s="23"/>
      <c r="BV119" s="23"/>
      <c r="BW119" s="23"/>
      <c r="BX119" s="23"/>
    </row>
    <row r="120" spans="1:76" x14ac:dyDescent="0.25">
      <c r="A120" s="28" t="s">
        <v>448</v>
      </c>
      <c r="B120" s="20" t="s">
        <v>448</v>
      </c>
      <c r="C120" s="20" t="s">
        <v>249</v>
      </c>
      <c r="D120" s="20" t="s">
        <v>449</v>
      </c>
      <c r="E120" s="20" t="s">
        <v>450</v>
      </c>
      <c r="F120" s="20" t="s">
        <v>151</v>
      </c>
      <c r="G120" s="20">
        <v>2</v>
      </c>
      <c r="H120" s="20" t="s">
        <v>106</v>
      </c>
      <c r="K120" s="20" t="s">
        <v>45</v>
      </c>
      <c r="L120" s="20" t="s">
        <v>153</v>
      </c>
      <c r="M120" s="20">
        <v>79</v>
      </c>
      <c r="P120" s="29">
        <v>37.799999999999997</v>
      </c>
      <c r="Q120" s="29"/>
      <c r="R120" s="29">
        <v>25.9</v>
      </c>
      <c r="S120" s="29">
        <v>9.5</v>
      </c>
      <c r="T120" s="29">
        <v>7.2</v>
      </c>
      <c r="U120" s="29">
        <v>7.2</v>
      </c>
      <c r="V120" s="29">
        <v>11.1</v>
      </c>
      <c r="W120" s="30">
        <v>4200</v>
      </c>
      <c r="X120" s="30" t="s">
        <v>47</v>
      </c>
      <c r="Y120" s="20" t="s">
        <v>48</v>
      </c>
      <c r="Z120" s="20" t="s">
        <v>154</v>
      </c>
      <c r="AA120" s="29">
        <v>1478.7</v>
      </c>
      <c r="AB120" s="20" t="s">
        <v>50</v>
      </c>
      <c r="AC120" s="20" t="s">
        <v>156</v>
      </c>
      <c r="AD120" s="20" t="s">
        <v>152</v>
      </c>
      <c r="AE120" s="20" t="s">
        <v>68</v>
      </c>
      <c r="AF120" s="20" t="s">
        <v>68</v>
      </c>
      <c r="AG120" s="20" t="s">
        <v>68</v>
      </c>
      <c r="AI120" s="20" t="s">
        <v>45</v>
      </c>
      <c r="AJ120" s="20">
        <v>5</v>
      </c>
      <c r="AK120" s="20" t="s">
        <v>74</v>
      </c>
      <c r="AL120" s="30">
        <v>262</v>
      </c>
      <c r="AM120" s="31">
        <v>3476</v>
      </c>
      <c r="AN120" s="19"/>
      <c r="AO120" s="20"/>
      <c r="AP120" s="23"/>
      <c r="AQ120" s="23"/>
      <c r="AR120" s="23"/>
      <c r="AS120" s="23"/>
      <c r="AT120" s="23"/>
      <c r="AU120" s="23"/>
      <c r="AV120" s="23"/>
      <c r="AW120" s="23"/>
      <c r="AX120" s="23"/>
      <c r="AY120" s="23"/>
      <c r="AZ120" s="23"/>
      <c r="BA120" s="23"/>
      <c r="BB120" s="23"/>
      <c r="BC120" s="23"/>
      <c r="BD120" s="23"/>
      <c r="BE120" s="23"/>
      <c r="BF120" s="23"/>
      <c r="BG120" s="23"/>
      <c r="BH120" s="23"/>
      <c r="BI120" s="23"/>
      <c r="BJ120" s="23"/>
      <c r="BK120" s="23"/>
      <c r="BL120" s="23"/>
      <c r="BM120" s="23"/>
      <c r="BN120" s="23"/>
      <c r="BO120" s="23"/>
      <c r="BP120" s="23"/>
      <c r="BQ120" s="23"/>
      <c r="BR120" s="23"/>
      <c r="BS120" s="23"/>
      <c r="BT120" s="23"/>
      <c r="BU120" s="23"/>
      <c r="BV120" s="23"/>
      <c r="BW120" s="23"/>
      <c r="BX120" s="23"/>
    </row>
    <row r="121" spans="1:76" x14ac:dyDescent="0.25">
      <c r="A121" s="28" t="s">
        <v>451</v>
      </c>
      <c r="B121" s="20" t="s">
        <v>451</v>
      </c>
      <c r="C121" s="20" t="s">
        <v>249</v>
      </c>
      <c r="D121" s="20" t="s">
        <v>452</v>
      </c>
      <c r="E121" s="20" t="s">
        <v>453</v>
      </c>
      <c r="F121" s="20" t="s">
        <v>147</v>
      </c>
      <c r="G121" s="20">
        <v>2</v>
      </c>
      <c r="H121" s="20" t="s">
        <v>64</v>
      </c>
      <c r="K121" s="20" t="s">
        <v>152</v>
      </c>
      <c r="L121" s="20" t="s">
        <v>153</v>
      </c>
      <c r="M121" s="20">
        <v>107</v>
      </c>
      <c r="P121" s="29">
        <v>45.9</v>
      </c>
      <c r="Q121" s="29"/>
      <c r="R121" s="29">
        <v>44.6</v>
      </c>
      <c r="S121" s="29">
        <v>14.3</v>
      </c>
      <c r="T121" s="29">
        <v>17.8</v>
      </c>
      <c r="U121" s="29">
        <v>17.8</v>
      </c>
      <c r="V121" s="29">
        <v>14.9</v>
      </c>
      <c r="W121" s="30">
        <v>11300</v>
      </c>
      <c r="X121" s="30">
        <v>11300</v>
      </c>
      <c r="Y121" s="20" t="s">
        <v>54</v>
      </c>
      <c r="Z121" s="20" t="s">
        <v>154</v>
      </c>
      <c r="AA121" s="29">
        <v>2773.6</v>
      </c>
      <c r="AB121" s="20" t="s">
        <v>50</v>
      </c>
      <c r="AC121" s="20" t="s">
        <v>156</v>
      </c>
      <c r="AD121" s="20" t="s">
        <v>152</v>
      </c>
      <c r="AE121" s="20" t="s">
        <v>68</v>
      </c>
      <c r="AF121" s="20" t="s">
        <v>68</v>
      </c>
      <c r="AG121" s="20" t="s">
        <v>68</v>
      </c>
      <c r="AI121" s="20" t="s">
        <v>45</v>
      </c>
      <c r="AJ121" s="20">
        <v>5</v>
      </c>
      <c r="AK121" s="20" t="s">
        <v>74</v>
      </c>
      <c r="AL121" s="30">
        <v>115</v>
      </c>
      <c r="AM121" s="31">
        <v>72432</v>
      </c>
      <c r="AN121" s="19"/>
      <c r="AO121" s="20"/>
      <c r="AP121" s="23"/>
      <c r="AQ121" s="23"/>
      <c r="AR121" s="23"/>
      <c r="AS121" s="23"/>
      <c r="AT121" s="23"/>
      <c r="AU121" s="23"/>
      <c r="AV121" s="23"/>
      <c r="AW121" s="23"/>
      <c r="AX121" s="23"/>
      <c r="AY121" s="23"/>
      <c r="AZ121" s="23"/>
      <c r="BA121" s="23"/>
      <c r="BB121" s="23"/>
      <c r="BC121" s="23"/>
      <c r="BD121" s="23"/>
      <c r="BE121" s="23"/>
      <c r="BF121" s="23"/>
      <c r="BG121" s="23"/>
      <c r="BH121" s="23"/>
      <c r="BI121" s="23"/>
      <c r="BJ121" s="23"/>
      <c r="BK121" s="23"/>
      <c r="BL121" s="23"/>
      <c r="BM121" s="23"/>
      <c r="BN121" s="23"/>
      <c r="BO121" s="23"/>
      <c r="BP121" s="23"/>
      <c r="BQ121" s="23"/>
      <c r="BR121" s="23"/>
      <c r="BS121" s="23"/>
      <c r="BT121" s="23"/>
      <c r="BU121" s="23"/>
      <c r="BV121" s="23"/>
      <c r="BW121" s="23"/>
      <c r="BX121" s="23"/>
    </row>
    <row r="122" spans="1:76" x14ac:dyDescent="0.25">
      <c r="A122" s="28" t="s">
        <v>454</v>
      </c>
      <c r="B122" s="20" t="s">
        <v>454</v>
      </c>
      <c r="C122" s="20" t="s">
        <v>249</v>
      </c>
      <c r="D122" s="20" t="s">
        <v>455</v>
      </c>
      <c r="E122" s="20" t="s">
        <v>456</v>
      </c>
      <c r="F122" s="20" t="s">
        <v>147</v>
      </c>
      <c r="G122" s="20">
        <v>2</v>
      </c>
      <c r="H122" s="20" t="s">
        <v>64</v>
      </c>
      <c r="K122" s="20" t="s">
        <v>45</v>
      </c>
      <c r="L122" s="20" t="s">
        <v>153</v>
      </c>
      <c r="M122" s="20">
        <v>100</v>
      </c>
      <c r="P122" s="29">
        <v>50.3</v>
      </c>
      <c r="Q122" s="29"/>
      <c r="R122" s="29">
        <v>35.5</v>
      </c>
      <c r="S122" s="29">
        <v>14.3</v>
      </c>
      <c r="T122" s="29">
        <v>12.3</v>
      </c>
      <c r="U122" s="29">
        <v>12.3</v>
      </c>
      <c r="V122" s="29">
        <v>12.8</v>
      </c>
      <c r="W122" s="30">
        <v>10485</v>
      </c>
      <c r="X122" s="30">
        <v>9600</v>
      </c>
      <c r="Y122" s="20" t="s">
        <v>48</v>
      </c>
      <c r="Z122" s="20" t="s">
        <v>154</v>
      </c>
      <c r="AA122" s="29">
        <v>2442.1999999999998</v>
      </c>
      <c r="AB122" s="20" t="s">
        <v>50</v>
      </c>
      <c r="AC122" s="20" t="s">
        <v>156</v>
      </c>
      <c r="AD122" s="20" t="s">
        <v>152</v>
      </c>
      <c r="AE122" s="20" t="s">
        <v>68</v>
      </c>
      <c r="AF122" s="20" t="s">
        <v>68</v>
      </c>
      <c r="AG122" s="20" t="s">
        <v>68</v>
      </c>
      <c r="AI122" s="20" t="s">
        <v>45</v>
      </c>
      <c r="AJ122" s="20">
        <v>5</v>
      </c>
      <c r="AK122" s="20" t="s">
        <v>74</v>
      </c>
      <c r="AL122" s="30">
        <v>858</v>
      </c>
      <c r="AM122" s="31">
        <v>213360</v>
      </c>
      <c r="AN122" s="19"/>
      <c r="AO122" s="20"/>
      <c r="AP122" s="23"/>
      <c r="AQ122" s="23"/>
      <c r="AR122" s="23"/>
      <c r="AS122" s="23"/>
      <c r="AT122" s="23"/>
      <c r="AU122" s="23"/>
      <c r="AV122" s="23"/>
      <c r="AW122" s="23"/>
      <c r="AX122" s="23"/>
      <c r="AY122" s="23"/>
      <c r="AZ122" s="23"/>
      <c r="BA122" s="23"/>
      <c r="BB122" s="23"/>
      <c r="BC122" s="23"/>
      <c r="BD122" s="23"/>
      <c r="BE122" s="23"/>
      <c r="BF122" s="23"/>
      <c r="BG122" s="23"/>
      <c r="BH122" s="23"/>
      <c r="BI122" s="23"/>
      <c r="BJ122" s="23"/>
      <c r="BK122" s="23"/>
      <c r="BL122" s="23"/>
      <c r="BM122" s="23"/>
      <c r="BN122" s="23"/>
      <c r="BO122" s="23"/>
      <c r="BP122" s="23"/>
      <c r="BQ122" s="23"/>
      <c r="BR122" s="23"/>
      <c r="BS122" s="23"/>
      <c r="BT122" s="23"/>
      <c r="BU122" s="23"/>
      <c r="BV122" s="23"/>
      <c r="BW122" s="23"/>
      <c r="BX122" s="23"/>
    </row>
    <row r="123" spans="1:76" x14ac:dyDescent="0.25">
      <c r="A123" s="28" t="s">
        <v>457</v>
      </c>
      <c r="B123" s="20" t="s">
        <v>457</v>
      </c>
      <c r="C123" s="20" t="s">
        <v>249</v>
      </c>
      <c r="D123" s="20" t="s">
        <v>458</v>
      </c>
      <c r="E123" s="20" t="s">
        <v>459</v>
      </c>
      <c r="F123" s="20" t="s">
        <v>147</v>
      </c>
      <c r="G123" s="20">
        <v>2</v>
      </c>
      <c r="H123" s="20" t="s">
        <v>64</v>
      </c>
      <c r="K123" s="20" t="s">
        <v>45</v>
      </c>
      <c r="L123" s="20" t="s">
        <v>46</v>
      </c>
      <c r="M123" s="20">
        <v>108</v>
      </c>
      <c r="P123" s="29">
        <v>54.5</v>
      </c>
      <c r="Q123" s="29"/>
      <c r="R123" s="29">
        <v>35.5</v>
      </c>
      <c r="S123" s="29">
        <v>14.8</v>
      </c>
      <c r="T123" s="29">
        <v>12.3</v>
      </c>
      <c r="U123" s="29">
        <v>13</v>
      </c>
      <c r="V123" s="29">
        <v>16.3</v>
      </c>
      <c r="W123" s="30">
        <v>10950</v>
      </c>
      <c r="X123" s="30">
        <v>10950</v>
      </c>
      <c r="Y123" s="20" t="s">
        <v>48</v>
      </c>
      <c r="Z123" s="20" t="s">
        <v>154</v>
      </c>
      <c r="AA123" s="29">
        <v>2612.3000000000002</v>
      </c>
      <c r="AB123" s="20" t="s">
        <v>50</v>
      </c>
      <c r="AC123" s="20" t="s">
        <v>156</v>
      </c>
      <c r="AD123" s="20" t="s">
        <v>152</v>
      </c>
      <c r="AE123" s="20" t="s">
        <v>68</v>
      </c>
      <c r="AF123" s="20" t="s">
        <v>68</v>
      </c>
      <c r="AG123" s="20" t="s">
        <v>68</v>
      </c>
      <c r="AI123" s="20" t="s">
        <v>45</v>
      </c>
      <c r="AJ123" s="20">
        <v>7</v>
      </c>
      <c r="AK123" s="20" t="s">
        <v>74</v>
      </c>
      <c r="AL123" s="30">
        <v>123</v>
      </c>
      <c r="AM123" s="31">
        <v>15856</v>
      </c>
      <c r="AN123" s="19"/>
      <c r="AO123" s="20"/>
      <c r="AP123" s="23"/>
      <c r="AQ123" s="23"/>
      <c r="AR123" s="23"/>
      <c r="AS123" s="23"/>
      <c r="AT123" s="23"/>
      <c r="AU123" s="23"/>
      <c r="AV123" s="23"/>
      <c r="AW123" s="23"/>
      <c r="AX123" s="23"/>
      <c r="AY123" s="23"/>
      <c r="AZ123" s="23"/>
      <c r="BA123" s="23"/>
      <c r="BB123" s="23"/>
      <c r="BC123" s="23"/>
      <c r="BD123" s="23"/>
      <c r="BE123" s="23"/>
      <c r="BF123" s="23"/>
      <c r="BG123" s="23"/>
      <c r="BH123" s="23"/>
      <c r="BI123" s="23"/>
      <c r="BJ123" s="23"/>
      <c r="BK123" s="23"/>
      <c r="BL123" s="23"/>
      <c r="BM123" s="23"/>
      <c r="BN123" s="23"/>
      <c r="BO123" s="23"/>
      <c r="BP123" s="23"/>
      <c r="BQ123" s="23"/>
      <c r="BR123" s="23"/>
      <c r="BS123" s="23"/>
      <c r="BT123" s="23"/>
      <c r="BU123" s="23"/>
      <c r="BV123" s="23"/>
      <c r="BW123" s="23"/>
      <c r="BX123" s="23"/>
    </row>
    <row r="124" spans="1:76" x14ac:dyDescent="0.25">
      <c r="A124" s="28" t="s">
        <v>460</v>
      </c>
      <c r="B124" s="20" t="s">
        <v>460</v>
      </c>
      <c r="C124" s="20" t="s">
        <v>461</v>
      </c>
      <c r="D124" s="20" t="s">
        <v>462</v>
      </c>
      <c r="E124" s="20" t="s">
        <v>463</v>
      </c>
      <c r="F124" s="20" t="s">
        <v>151</v>
      </c>
      <c r="G124" s="20">
        <v>1</v>
      </c>
      <c r="H124" s="20" t="s">
        <v>106</v>
      </c>
      <c r="K124" s="20" t="s">
        <v>152</v>
      </c>
      <c r="L124" s="20" t="s">
        <v>153</v>
      </c>
      <c r="M124" s="20">
        <v>79</v>
      </c>
      <c r="P124" s="29">
        <v>34.200000000000003</v>
      </c>
      <c r="Q124" s="29"/>
      <c r="R124" s="29">
        <v>26.3</v>
      </c>
      <c r="S124" s="29">
        <v>7.3</v>
      </c>
      <c r="T124" s="29">
        <v>6.7</v>
      </c>
      <c r="U124" s="29">
        <v>9</v>
      </c>
      <c r="V124" s="29">
        <v>9</v>
      </c>
      <c r="W124" s="30">
        <v>3325</v>
      </c>
      <c r="X124" s="30">
        <v>3325</v>
      </c>
      <c r="Y124" s="20" t="s">
        <v>48</v>
      </c>
      <c r="Z124" s="20" t="s">
        <v>154</v>
      </c>
      <c r="AA124" s="29">
        <v>1384</v>
      </c>
      <c r="AB124" s="20" t="s">
        <v>50</v>
      </c>
      <c r="AC124" s="20" t="s">
        <v>156</v>
      </c>
      <c r="AD124" s="20" t="s">
        <v>152</v>
      </c>
      <c r="AE124" s="20" t="s">
        <v>68</v>
      </c>
      <c r="AF124" s="20" t="s">
        <v>68</v>
      </c>
      <c r="AG124" s="20" t="s">
        <v>68</v>
      </c>
      <c r="AI124" s="20" t="s">
        <v>152</v>
      </c>
      <c r="AJ124" s="20">
        <v>1</v>
      </c>
      <c r="AK124" s="20" t="s">
        <v>74</v>
      </c>
      <c r="AL124" s="30">
        <v>635</v>
      </c>
      <c r="AM124" s="31">
        <v>2660</v>
      </c>
      <c r="AN124" s="19"/>
      <c r="AO124" s="20"/>
      <c r="AP124" s="23"/>
      <c r="AQ124" s="23"/>
      <c r="AR124" s="23"/>
      <c r="AS124" s="23"/>
      <c r="AT124" s="23"/>
      <c r="AU124" s="23"/>
      <c r="AV124" s="23"/>
      <c r="AW124" s="23"/>
      <c r="AX124" s="23"/>
      <c r="AY124" s="23"/>
      <c r="AZ124" s="23"/>
      <c r="BA124" s="23"/>
      <c r="BB124" s="23"/>
      <c r="BC124" s="23"/>
      <c r="BD124" s="23"/>
      <c r="BE124" s="23"/>
      <c r="BF124" s="23"/>
      <c r="BG124" s="23"/>
      <c r="BH124" s="23"/>
      <c r="BI124" s="23"/>
      <c r="BJ124" s="23"/>
      <c r="BK124" s="23"/>
      <c r="BL124" s="23"/>
      <c r="BM124" s="23"/>
      <c r="BN124" s="23"/>
      <c r="BO124" s="23"/>
      <c r="BP124" s="23"/>
      <c r="BQ124" s="23"/>
      <c r="BR124" s="23"/>
      <c r="BS124" s="23"/>
      <c r="BT124" s="23"/>
      <c r="BU124" s="23"/>
      <c r="BV124" s="23"/>
      <c r="BW124" s="23"/>
      <c r="BX124" s="23"/>
    </row>
    <row r="125" spans="1:76" x14ac:dyDescent="0.25">
      <c r="A125" s="28" t="s">
        <v>464</v>
      </c>
      <c r="B125" s="20" t="s">
        <v>464</v>
      </c>
      <c r="C125" s="20" t="s">
        <v>461</v>
      </c>
      <c r="D125" s="20" t="s">
        <v>465</v>
      </c>
      <c r="E125" s="20" t="s">
        <v>465</v>
      </c>
      <c r="F125" s="20" t="s">
        <v>151</v>
      </c>
      <c r="G125" s="20">
        <v>1</v>
      </c>
      <c r="H125" s="20" t="s">
        <v>106</v>
      </c>
      <c r="K125" s="20" t="s">
        <v>152</v>
      </c>
      <c r="L125" s="20" t="s">
        <v>153</v>
      </c>
      <c r="M125" s="20">
        <v>56</v>
      </c>
      <c r="P125" s="29">
        <v>36.200000000000003</v>
      </c>
      <c r="Q125" s="29"/>
      <c r="R125" s="29">
        <v>23</v>
      </c>
      <c r="S125" s="29">
        <v>8.6</v>
      </c>
      <c r="T125" s="29">
        <v>15.5</v>
      </c>
      <c r="U125" s="29">
        <v>14.5</v>
      </c>
      <c r="V125" s="29">
        <v>6.9</v>
      </c>
      <c r="W125" s="30">
        <v>2150</v>
      </c>
      <c r="X125" s="30" t="s">
        <v>47</v>
      </c>
      <c r="Y125" s="20" t="s">
        <v>48</v>
      </c>
      <c r="Z125" s="20" t="s">
        <v>154</v>
      </c>
      <c r="AA125" s="29">
        <v>1292.8</v>
      </c>
      <c r="AB125" s="20" t="s">
        <v>50</v>
      </c>
      <c r="AC125" s="20" t="s">
        <v>156</v>
      </c>
      <c r="AD125" s="20" t="s">
        <v>152</v>
      </c>
      <c r="AE125" s="20" t="s">
        <v>68</v>
      </c>
      <c r="AF125" s="20" t="s">
        <v>68</v>
      </c>
      <c r="AG125" s="20" t="s">
        <v>68</v>
      </c>
      <c r="AI125" s="20" t="s">
        <v>152</v>
      </c>
      <c r="AJ125" s="20">
        <v>2</v>
      </c>
      <c r="AK125" s="20" t="s">
        <v>74</v>
      </c>
      <c r="AL125" s="30">
        <v>180</v>
      </c>
      <c r="AM125" s="31">
        <v>126</v>
      </c>
      <c r="AN125" s="19"/>
      <c r="AO125" s="20"/>
      <c r="AP125" s="23"/>
      <c r="AQ125" s="23"/>
      <c r="AR125" s="23"/>
      <c r="AS125" s="23"/>
      <c r="AT125" s="23"/>
      <c r="AU125" s="23"/>
      <c r="AV125" s="23"/>
      <c r="AW125" s="23"/>
      <c r="AX125" s="23"/>
      <c r="AY125" s="23"/>
      <c r="AZ125" s="23"/>
      <c r="BA125" s="23"/>
      <c r="BB125" s="23"/>
      <c r="BC125" s="23"/>
      <c r="BD125" s="23"/>
      <c r="BE125" s="23"/>
      <c r="BF125" s="23"/>
      <c r="BG125" s="23"/>
      <c r="BH125" s="23"/>
      <c r="BI125" s="23"/>
      <c r="BJ125" s="23"/>
      <c r="BK125" s="23"/>
      <c r="BL125" s="23"/>
      <c r="BM125" s="23"/>
      <c r="BN125" s="23"/>
      <c r="BO125" s="23"/>
      <c r="BP125" s="23"/>
      <c r="BQ125" s="23"/>
      <c r="BR125" s="23"/>
      <c r="BS125" s="23"/>
      <c r="BT125" s="23"/>
      <c r="BU125" s="23"/>
      <c r="BV125" s="23"/>
      <c r="BW125" s="23"/>
      <c r="BX125" s="23"/>
    </row>
    <row r="126" spans="1:76" x14ac:dyDescent="0.25">
      <c r="A126" s="28" t="s">
        <v>466</v>
      </c>
      <c r="B126" s="20" t="s">
        <v>466</v>
      </c>
      <c r="C126" s="20" t="s">
        <v>266</v>
      </c>
      <c r="D126" s="20" t="s">
        <v>467</v>
      </c>
      <c r="E126" s="20" t="s">
        <v>467</v>
      </c>
      <c r="F126" s="20" t="s">
        <v>43</v>
      </c>
      <c r="G126" s="20">
        <v>4</v>
      </c>
      <c r="H126" s="20" t="s">
        <v>54</v>
      </c>
      <c r="K126" s="20" t="s">
        <v>105</v>
      </c>
      <c r="L126" s="20">
        <v>4</v>
      </c>
      <c r="M126" s="20">
        <v>155</v>
      </c>
      <c r="P126" s="29">
        <v>213</v>
      </c>
      <c r="Q126" s="29"/>
      <c r="R126" s="29">
        <v>235.2</v>
      </c>
      <c r="S126" s="29">
        <v>70.7</v>
      </c>
      <c r="T126" s="29">
        <v>88.7</v>
      </c>
      <c r="U126" s="29">
        <v>95</v>
      </c>
      <c r="V126" s="29">
        <v>27.5</v>
      </c>
      <c r="W126" s="30">
        <v>803000.72100000002</v>
      </c>
      <c r="X126" s="30">
        <v>652000</v>
      </c>
      <c r="Y126" s="20" t="s">
        <v>324</v>
      </c>
      <c r="Z126" s="20" t="s">
        <v>63</v>
      </c>
      <c r="AA126" s="29">
        <v>53564.6</v>
      </c>
      <c r="AB126" s="20" t="s">
        <v>50</v>
      </c>
      <c r="AC126" s="20" t="s">
        <v>63</v>
      </c>
      <c r="AD126" s="20" t="s">
        <v>54</v>
      </c>
      <c r="AE126" s="20" t="s">
        <v>64</v>
      </c>
      <c r="AF126" s="20" t="s">
        <v>52</v>
      </c>
      <c r="AG126" s="20" t="s">
        <v>52</v>
      </c>
      <c r="AI126" s="20" t="s">
        <v>55</v>
      </c>
      <c r="AJ126" s="20" t="s">
        <v>47</v>
      </c>
      <c r="AK126" s="20" t="s">
        <v>74</v>
      </c>
      <c r="AL126" s="30">
        <v>4</v>
      </c>
      <c r="AM126" s="31">
        <v>848</v>
      </c>
      <c r="AN126" s="19"/>
      <c r="AO126" s="20"/>
      <c r="AP126" s="23"/>
      <c r="AQ126" s="23"/>
      <c r="AR126" s="23"/>
      <c r="AS126" s="23"/>
      <c r="AT126" s="23"/>
      <c r="AU126" s="23"/>
      <c r="AV126" s="23"/>
      <c r="AW126" s="23"/>
      <c r="AX126" s="23"/>
      <c r="AY126" s="23"/>
      <c r="AZ126" s="23"/>
      <c r="BA126" s="23"/>
      <c r="BB126" s="23"/>
      <c r="BC126" s="23"/>
      <c r="BD126" s="23"/>
      <c r="BE126" s="23"/>
      <c r="BF126" s="23"/>
      <c r="BG126" s="23"/>
      <c r="BH126" s="23"/>
      <c r="BI126" s="23"/>
      <c r="BJ126" s="23"/>
      <c r="BK126" s="23"/>
      <c r="BL126" s="23"/>
      <c r="BM126" s="23"/>
      <c r="BN126" s="23"/>
      <c r="BO126" s="23"/>
      <c r="BP126" s="23"/>
      <c r="BQ126" s="23"/>
      <c r="BR126" s="23"/>
      <c r="BS126" s="23"/>
      <c r="BT126" s="23"/>
      <c r="BU126" s="23"/>
      <c r="BV126" s="23"/>
      <c r="BW126" s="23"/>
      <c r="BX126" s="23"/>
    </row>
    <row r="127" spans="1:76" x14ac:dyDescent="0.25">
      <c r="A127" s="28" t="s">
        <v>468</v>
      </c>
      <c r="B127" s="20" t="s">
        <v>468</v>
      </c>
      <c r="C127" s="20" t="s">
        <v>249</v>
      </c>
      <c r="D127" s="20" t="s">
        <v>469</v>
      </c>
      <c r="E127" s="20" t="s">
        <v>470</v>
      </c>
      <c r="F127" s="20" t="s">
        <v>151</v>
      </c>
      <c r="G127" s="20">
        <v>1</v>
      </c>
      <c r="H127" s="20" t="s">
        <v>106</v>
      </c>
      <c r="K127" s="20" t="s">
        <v>152</v>
      </c>
      <c r="L127" s="20" t="s">
        <v>153</v>
      </c>
      <c r="M127" s="20">
        <v>73</v>
      </c>
      <c r="P127" s="29">
        <v>37.799999999999997</v>
      </c>
      <c r="Q127" s="29"/>
      <c r="R127" s="29">
        <v>27.5</v>
      </c>
      <c r="S127" s="29">
        <v>8.6</v>
      </c>
      <c r="T127" s="29">
        <v>9</v>
      </c>
      <c r="U127" s="29">
        <v>9</v>
      </c>
      <c r="V127" s="29">
        <v>12.8</v>
      </c>
      <c r="W127" s="30">
        <v>3850</v>
      </c>
      <c r="X127" s="30">
        <v>3850</v>
      </c>
      <c r="Y127" s="20" t="s">
        <v>48</v>
      </c>
      <c r="Z127" s="20" t="s">
        <v>154</v>
      </c>
      <c r="AA127" s="29">
        <v>1553.5</v>
      </c>
      <c r="AB127" s="20" t="s">
        <v>50</v>
      </c>
      <c r="AC127" s="20" t="s">
        <v>156</v>
      </c>
      <c r="AD127" s="20" t="s">
        <v>152</v>
      </c>
      <c r="AE127" s="20" t="s">
        <v>68</v>
      </c>
      <c r="AF127" s="20" t="s">
        <v>68</v>
      </c>
      <c r="AG127" s="20" t="s">
        <v>68</v>
      </c>
      <c r="AH127" s="22"/>
      <c r="AI127" s="20" t="s">
        <v>152</v>
      </c>
      <c r="AJ127" s="20">
        <v>3</v>
      </c>
      <c r="AK127" s="20" t="s">
        <v>74</v>
      </c>
      <c r="AL127" s="30">
        <v>2817</v>
      </c>
      <c r="AM127" s="31">
        <v>7990</v>
      </c>
      <c r="AN127" s="19"/>
      <c r="AO127" s="20"/>
      <c r="AP127" s="23"/>
      <c r="AQ127" s="23"/>
      <c r="AR127" s="23"/>
      <c r="AS127" s="23"/>
      <c r="AT127" s="23"/>
      <c r="AU127" s="23"/>
      <c r="AV127" s="23"/>
      <c r="AW127" s="23"/>
      <c r="AX127" s="23"/>
      <c r="AY127" s="23"/>
      <c r="AZ127" s="23"/>
      <c r="BA127" s="23"/>
      <c r="BB127" s="23"/>
      <c r="BC127" s="23"/>
      <c r="BD127" s="23"/>
      <c r="BE127" s="23"/>
      <c r="BF127" s="23"/>
      <c r="BG127" s="23"/>
      <c r="BH127" s="23"/>
      <c r="BI127" s="23"/>
      <c r="BJ127" s="23"/>
      <c r="BK127" s="23"/>
      <c r="BL127" s="23"/>
      <c r="BM127" s="23"/>
      <c r="BN127" s="23"/>
      <c r="BO127" s="23"/>
      <c r="BP127" s="23"/>
      <c r="BQ127" s="23"/>
      <c r="BR127" s="23"/>
      <c r="BS127" s="23"/>
      <c r="BT127" s="23"/>
      <c r="BU127" s="23"/>
      <c r="BV127" s="23"/>
      <c r="BW127" s="23"/>
      <c r="BX127" s="23"/>
    </row>
    <row r="128" spans="1:76" x14ac:dyDescent="0.25">
      <c r="A128" s="28" t="s">
        <v>471</v>
      </c>
      <c r="B128" s="20" t="s">
        <v>471</v>
      </c>
      <c r="C128" s="20" t="s">
        <v>472</v>
      </c>
      <c r="D128" s="20" t="s">
        <v>473</v>
      </c>
      <c r="E128" s="20" t="s">
        <v>473</v>
      </c>
      <c r="F128" s="20" t="s">
        <v>151</v>
      </c>
      <c r="G128" s="20">
        <v>1</v>
      </c>
      <c r="H128" s="20" t="s">
        <v>106</v>
      </c>
      <c r="K128" s="20" t="s">
        <v>152</v>
      </c>
      <c r="L128" s="20" t="s">
        <v>153</v>
      </c>
      <c r="M128" s="20">
        <v>52</v>
      </c>
      <c r="P128" s="29">
        <v>33.299999999999997</v>
      </c>
      <c r="Q128" s="29"/>
      <c r="R128" s="29">
        <v>21.5</v>
      </c>
      <c r="S128" s="29">
        <v>6.3</v>
      </c>
      <c r="T128" s="29">
        <v>17.3</v>
      </c>
      <c r="U128" s="29">
        <v>17.3</v>
      </c>
      <c r="V128" s="29">
        <v>7.1</v>
      </c>
      <c r="W128" s="30">
        <v>1500</v>
      </c>
      <c r="X128" s="30">
        <v>1500</v>
      </c>
      <c r="Y128" s="20" t="s">
        <v>48</v>
      </c>
      <c r="Z128" s="20" t="s">
        <v>154</v>
      </c>
      <c r="AA128" s="29">
        <v>1148.2</v>
      </c>
      <c r="AB128" s="20" t="s">
        <v>50</v>
      </c>
      <c r="AC128" s="20" t="s">
        <v>156</v>
      </c>
      <c r="AD128" s="20" t="s">
        <v>152</v>
      </c>
      <c r="AE128" s="20" t="s">
        <v>68</v>
      </c>
      <c r="AF128" s="20" t="s">
        <v>68</v>
      </c>
      <c r="AG128" s="20" t="s">
        <v>68</v>
      </c>
      <c r="AH128" s="22"/>
      <c r="AI128" s="20" t="s">
        <v>152</v>
      </c>
      <c r="AJ128" s="20">
        <v>1</v>
      </c>
      <c r="AK128" s="20" t="s">
        <v>74</v>
      </c>
      <c r="AL128" s="30">
        <v>657</v>
      </c>
      <c r="AM128" s="31">
        <v>18</v>
      </c>
      <c r="AN128" s="19"/>
      <c r="AO128" s="20"/>
      <c r="AP128" s="23"/>
      <c r="AQ128" s="23"/>
      <c r="AR128" s="23"/>
      <c r="AS128" s="23"/>
      <c r="AT128" s="23"/>
      <c r="AU128" s="23"/>
      <c r="AV128" s="23"/>
      <c r="AW128" s="23"/>
      <c r="AX128" s="23"/>
      <c r="AY128" s="23"/>
      <c r="AZ128" s="23"/>
      <c r="BA128" s="23"/>
      <c r="BB128" s="23"/>
      <c r="BC128" s="23"/>
      <c r="BD128" s="23"/>
      <c r="BE128" s="23"/>
      <c r="BF128" s="23"/>
      <c r="BG128" s="23"/>
      <c r="BH128" s="23"/>
      <c r="BI128" s="23"/>
      <c r="BJ128" s="23"/>
      <c r="BK128" s="23"/>
      <c r="BL128" s="23"/>
      <c r="BM128" s="23"/>
      <c r="BN128" s="23"/>
      <c r="BO128" s="23"/>
      <c r="BP128" s="23"/>
      <c r="BQ128" s="23"/>
      <c r="BR128" s="23"/>
      <c r="BS128" s="23"/>
      <c r="BT128" s="23"/>
      <c r="BU128" s="23"/>
      <c r="BV128" s="23"/>
      <c r="BW128" s="23"/>
      <c r="BX128" s="23"/>
    </row>
    <row r="129" spans="1:76" x14ac:dyDescent="0.25">
      <c r="A129" s="28" t="s">
        <v>474</v>
      </c>
      <c r="B129" s="20" t="s">
        <v>474</v>
      </c>
      <c r="C129" s="20" t="s">
        <v>475</v>
      </c>
      <c r="D129" s="20" t="s">
        <v>476</v>
      </c>
      <c r="E129" s="20" t="s">
        <v>477</v>
      </c>
      <c r="F129" s="20" t="s">
        <v>147</v>
      </c>
      <c r="G129" s="20">
        <v>4</v>
      </c>
      <c r="H129" s="20" t="s">
        <v>64</v>
      </c>
      <c r="K129" s="20" t="s">
        <v>81</v>
      </c>
      <c r="L129" s="20" t="s">
        <v>196</v>
      </c>
      <c r="M129" s="20">
        <v>117</v>
      </c>
      <c r="P129" s="29">
        <v>132.6</v>
      </c>
      <c r="Q129" s="29"/>
      <c r="R129" s="29">
        <v>97.8</v>
      </c>
      <c r="S129" s="29">
        <v>38.799999999999997</v>
      </c>
      <c r="T129" s="29">
        <v>40.9</v>
      </c>
      <c r="U129" s="29">
        <v>43</v>
      </c>
      <c r="V129" s="29">
        <v>16</v>
      </c>
      <c r="W129" s="30">
        <v>155000</v>
      </c>
      <c r="X129" s="30">
        <v>130000</v>
      </c>
      <c r="Y129" s="20" t="s">
        <v>201</v>
      </c>
      <c r="Z129" s="20" t="s">
        <v>49</v>
      </c>
      <c r="AA129" s="29">
        <v>14652.2</v>
      </c>
      <c r="AB129" s="20" t="s">
        <v>50</v>
      </c>
      <c r="AC129" s="20" t="s">
        <v>51</v>
      </c>
      <c r="AD129" s="20" t="s">
        <v>68</v>
      </c>
      <c r="AE129" s="20" t="s">
        <v>54</v>
      </c>
      <c r="AF129" s="20" t="s">
        <v>54</v>
      </c>
      <c r="AG129" s="20" t="s">
        <v>44</v>
      </c>
      <c r="AI129" s="20" t="s">
        <v>55</v>
      </c>
      <c r="AJ129" s="20" t="s">
        <v>47</v>
      </c>
      <c r="AK129" s="20" t="s">
        <v>74</v>
      </c>
      <c r="AL129" s="30">
        <v>15</v>
      </c>
      <c r="AM129" s="31">
        <v>35856</v>
      </c>
      <c r="AN129" s="19"/>
      <c r="AO129" s="20"/>
      <c r="AP129" s="23"/>
      <c r="AQ129" s="23"/>
      <c r="AR129" s="23"/>
      <c r="AS129" s="23"/>
      <c r="AT129" s="23"/>
      <c r="AU129" s="23"/>
      <c r="AV129" s="23"/>
      <c r="AW129" s="23"/>
      <c r="AX129" s="23"/>
      <c r="AY129" s="23"/>
      <c r="AZ129" s="23"/>
      <c r="BA129" s="23"/>
      <c r="BB129" s="23"/>
      <c r="BC129" s="23"/>
      <c r="BD129" s="23"/>
      <c r="BE129" s="23"/>
      <c r="BF129" s="23"/>
      <c r="BG129" s="23"/>
      <c r="BH129" s="23"/>
      <c r="BI129" s="23"/>
      <c r="BJ129" s="23"/>
      <c r="BK129" s="23"/>
      <c r="BL129" s="23"/>
      <c r="BM129" s="23"/>
      <c r="BN129" s="23"/>
      <c r="BO129" s="23"/>
      <c r="BP129" s="23"/>
      <c r="BQ129" s="23"/>
      <c r="BR129" s="23"/>
      <c r="BS129" s="23"/>
      <c r="BT129" s="23"/>
      <c r="BU129" s="23"/>
      <c r="BV129" s="23"/>
      <c r="BW129" s="23"/>
      <c r="BX129" s="23"/>
    </row>
    <row r="130" spans="1:76" x14ac:dyDescent="0.25">
      <c r="A130" s="28" t="s">
        <v>478</v>
      </c>
      <c r="B130" s="20" t="s">
        <v>478</v>
      </c>
      <c r="C130" s="20" t="s">
        <v>472</v>
      </c>
      <c r="D130" s="20" t="s">
        <v>479</v>
      </c>
      <c r="E130" s="20" t="s">
        <v>479</v>
      </c>
      <c r="F130" s="20" t="s">
        <v>151</v>
      </c>
      <c r="G130" s="20">
        <v>1</v>
      </c>
      <c r="H130" s="20" t="s">
        <v>106</v>
      </c>
      <c r="K130" s="20" t="s">
        <v>152</v>
      </c>
      <c r="L130" s="20" t="s">
        <v>153</v>
      </c>
      <c r="M130" s="20">
        <v>52</v>
      </c>
      <c r="P130" s="29">
        <v>33.299999999999997</v>
      </c>
      <c r="Q130" s="29"/>
      <c r="R130" s="29">
        <v>21.5</v>
      </c>
      <c r="S130" s="29">
        <v>6.3</v>
      </c>
      <c r="T130" s="29">
        <v>17.600000000000001</v>
      </c>
      <c r="U130" s="29">
        <v>17.600000000000001</v>
      </c>
      <c r="V130" s="29">
        <v>6.9</v>
      </c>
      <c r="W130" s="30">
        <v>1500</v>
      </c>
      <c r="X130" s="30">
        <v>1500</v>
      </c>
      <c r="Y130" s="20" t="s">
        <v>48</v>
      </c>
      <c r="Z130" s="20" t="s">
        <v>154</v>
      </c>
      <c r="AA130" s="29">
        <v>1148.2</v>
      </c>
      <c r="AB130" s="20" t="s">
        <v>50</v>
      </c>
      <c r="AC130" s="20" t="s">
        <v>156</v>
      </c>
      <c r="AD130" s="20" t="s">
        <v>152</v>
      </c>
      <c r="AE130" s="20" t="s">
        <v>68</v>
      </c>
      <c r="AF130" s="20" t="s">
        <v>68</v>
      </c>
      <c r="AG130" s="20" t="s">
        <v>68</v>
      </c>
      <c r="AH130" s="22"/>
      <c r="AI130" s="20" t="s">
        <v>152</v>
      </c>
      <c r="AJ130" s="20">
        <v>3</v>
      </c>
      <c r="AK130" s="20" t="s">
        <v>74</v>
      </c>
      <c r="AL130" s="30">
        <v>1837</v>
      </c>
      <c r="AM130" s="31">
        <v>16</v>
      </c>
      <c r="AN130" s="19"/>
      <c r="AO130" s="20"/>
      <c r="AP130" s="23"/>
      <c r="AQ130" s="23"/>
      <c r="AR130" s="23"/>
      <c r="AS130" s="23"/>
      <c r="AT130" s="23"/>
      <c r="AU130" s="23"/>
      <c r="AV130" s="23"/>
      <c r="AW130" s="23"/>
      <c r="AX130" s="23"/>
      <c r="AY130" s="23"/>
      <c r="AZ130" s="23"/>
      <c r="BA130" s="23"/>
      <c r="BB130" s="23"/>
      <c r="BC130" s="23"/>
      <c r="BD130" s="23"/>
      <c r="BE130" s="23"/>
      <c r="BF130" s="23"/>
      <c r="BG130" s="23"/>
      <c r="BH130" s="23"/>
      <c r="BI130" s="23"/>
      <c r="BJ130" s="23"/>
      <c r="BK130" s="23"/>
      <c r="BL130" s="23"/>
      <c r="BM130" s="23"/>
      <c r="BN130" s="23"/>
      <c r="BO130" s="23"/>
      <c r="BP130" s="23"/>
      <c r="BQ130" s="23"/>
      <c r="BR130" s="23"/>
      <c r="BS130" s="23"/>
      <c r="BT130" s="23"/>
      <c r="BU130" s="23"/>
      <c r="BV130" s="23"/>
      <c r="BW130" s="23"/>
      <c r="BX130" s="23"/>
    </row>
    <row r="131" spans="1:76" x14ac:dyDescent="0.25">
      <c r="A131" s="28" t="s">
        <v>480</v>
      </c>
      <c r="B131" s="20" t="s">
        <v>480</v>
      </c>
      <c r="C131" s="20" t="s">
        <v>472</v>
      </c>
      <c r="D131" s="20" t="s">
        <v>481</v>
      </c>
      <c r="E131" s="20" t="s">
        <v>481</v>
      </c>
      <c r="F131" s="20" t="s">
        <v>151</v>
      </c>
      <c r="G131" s="20">
        <v>1</v>
      </c>
      <c r="H131" s="20" t="s">
        <v>106</v>
      </c>
      <c r="K131" s="20" t="s">
        <v>152</v>
      </c>
      <c r="L131" s="20" t="s">
        <v>153</v>
      </c>
      <c r="M131" s="20">
        <v>55</v>
      </c>
      <c r="P131" s="29">
        <v>33.200000000000003</v>
      </c>
      <c r="Q131" s="29"/>
      <c r="R131" s="29">
        <v>23.9</v>
      </c>
      <c r="S131" s="29">
        <v>8.5</v>
      </c>
      <c r="T131" s="29">
        <v>4.7</v>
      </c>
      <c r="U131" s="29">
        <v>4.7</v>
      </c>
      <c r="V131" s="29">
        <v>7.1</v>
      </c>
      <c r="W131" s="30">
        <v>1600</v>
      </c>
      <c r="X131" s="30">
        <v>1600</v>
      </c>
      <c r="Y131" s="20" t="s">
        <v>48</v>
      </c>
      <c r="Z131" s="20" t="s">
        <v>154</v>
      </c>
      <c r="AA131" s="29">
        <v>1248.2</v>
      </c>
      <c r="AB131" s="20" t="s">
        <v>50</v>
      </c>
      <c r="AC131" s="20" t="s">
        <v>156</v>
      </c>
      <c r="AD131" s="20" t="s">
        <v>152</v>
      </c>
      <c r="AE131" s="20" t="s">
        <v>68</v>
      </c>
      <c r="AF131" s="20" t="s">
        <v>68</v>
      </c>
      <c r="AG131" s="20" t="s">
        <v>68</v>
      </c>
      <c r="AI131" s="20" t="s">
        <v>152</v>
      </c>
      <c r="AJ131" s="20">
        <v>1</v>
      </c>
      <c r="AK131" s="20" t="s">
        <v>74</v>
      </c>
      <c r="AL131" s="30">
        <v>8194</v>
      </c>
      <c r="AM131" s="31">
        <v>4584</v>
      </c>
      <c r="AN131" s="19"/>
      <c r="AO131" s="20"/>
      <c r="AP131" s="23"/>
      <c r="AQ131" s="23"/>
      <c r="AR131" s="23"/>
      <c r="AS131" s="23"/>
      <c r="AT131" s="23"/>
      <c r="AU131" s="23"/>
      <c r="AV131" s="23"/>
      <c r="AW131" s="23"/>
      <c r="AX131" s="23"/>
      <c r="AY131" s="23"/>
      <c r="AZ131" s="23"/>
      <c r="BA131" s="23"/>
      <c r="BB131" s="23"/>
      <c r="BC131" s="23"/>
      <c r="BD131" s="23"/>
      <c r="BE131" s="23"/>
      <c r="BF131" s="23"/>
      <c r="BG131" s="23"/>
      <c r="BH131" s="23"/>
      <c r="BI131" s="23"/>
      <c r="BJ131" s="23"/>
      <c r="BK131" s="23"/>
      <c r="BL131" s="23"/>
      <c r="BM131" s="23"/>
      <c r="BN131" s="23"/>
      <c r="BO131" s="23"/>
      <c r="BP131" s="23"/>
      <c r="BQ131" s="23"/>
      <c r="BR131" s="23"/>
      <c r="BS131" s="23"/>
      <c r="BT131" s="23"/>
      <c r="BU131" s="23"/>
      <c r="BV131" s="23"/>
      <c r="BW131" s="23"/>
      <c r="BX131" s="23"/>
    </row>
    <row r="132" spans="1:76" x14ac:dyDescent="0.25">
      <c r="A132" s="28" t="s">
        <v>482</v>
      </c>
      <c r="B132" s="20" t="s">
        <v>482</v>
      </c>
      <c r="C132" s="20" t="s">
        <v>472</v>
      </c>
      <c r="D132" s="20" t="s">
        <v>483</v>
      </c>
      <c r="E132" s="20" t="s">
        <v>483</v>
      </c>
      <c r="F132" s="20" t="s">
        <v>151</v>
      </c>
      <c r="G132" s="20">
        <v>1</v>
      </c>
      <c r="H132" s="20" t="s">
        <v>106</v>
      </c>
      <c r="K132" s="20" t="s">
        <v>152</v>
      </c>
      <c r="L132" s="20" t="s">
        <v>153</v>
      </c>
      <c r="M132" s="20">
        <v>56</v>
      </c>
      <c r="P132" s="29">
        <v>33.200000000000003</v>
      </c>
      <c r="Q132" s="29"/>
      <c r="R132" s="29">
        <v>24.1</v>
      </c>
      <c r="S132" s="29">
        <v>8.5</v>
      </c>
      <c r="T132" s="29">
        <v>5</v>
      </c>
      <c r="U132" s="29">
        <v>5</v>
      </c>
      <c r="V132" s="29">
        <v>8.4</v>
      </c>
      <c r="W132" s="30">
        <v>1675</v>
      </c>
      <c r="X132" s="30">
        <v>1675</v>
      </c>
      <c r="Y132" s="20" t="s">
        <v>48</v>
      </c>
      <c r="Z132" s="20" t="s">
        <v>154</v>
      </c>
      <c r="AA132" s="29">
        <v>1255.4000000000001</v>
      </c>
      <c r="AB132" s="20" t="s">
        <v>50</v>
      </c>
      <c r="AC132" s="20" t="s">
        <v>156</v>
      </c>
      <c r="AD132" s="20" t="s">
        <v>152</v>
      </c>
      <c r="AE132" s="20" t="s">
        <v>68</v>
      </c>
      <c r="AF132" s="20" t="s">
        <v>68</v>
      </c>
      <c r="AG132" s="20" t="s">
        <v>68</v>
      </c>
      <c r="AI132" s="20" t="s">
        <v>152</v>
      </c>
      <c r="AJ132" s="20">
        <v>1</v>
      </c>
      <c r="AK132" s="20" t="s">
        <v>74</v>
      </c>
      <c r="AL132" s="30">
        <v>1742</v>
      </c>
      <c r="AM132" s="31">
        <v>6666</v>
      </c>
      <c r="AN132" s="19"/>
      <c r="AO132" s="20"/>
      <c r="AP132" s="23"/>
      <c r="AQ132" s="23"/>
      <c r="AR132" s="23"/>
      <c r="AS132" s="23"/>
      <c r="AT132" s="23"/>
      <c r="AU132" s="23"/>
      <c r="AV132" s="23"/>
      <c r="AW132" s="23"/>
      <c r="AX132" s="23"/>
      <c r="AY132" s="23"/>
      <c r="AZ132" s="23"/>
      <c r="BA132" s="23"/>
      <c r="BB132" s="23"/>
      <c r="BC132" s="23"/>
      <c r="BD132" s="23"/>
      <c r="BE132" s="23"/>
      <c r="BF132" s="23"/>
      <c r="BG132" s="23"/>
      <c r="BH132" s="23"/>
      <c r="BI132" s="23"/>
      <c r="BJ132" s="23"/>
      <c r="BK132" s="23"/>
      <c r="BL132" s="23"/>
      <c r="BM132" s="23"/>
      <c r="BN132" s="23"/>
      <c r="BO132" s="23"/>
      <c r="BP132" s="23"/>
      <c r="BQ132" s="23"/>
      <c r="BR132" s="23"/>
      <c r="BS132" s="23"/>
      <c r="BT132" s="23"/>
      <c r="BU132" s="23"/>
      <c r="BV132" s="23"/>
      <c r="BW132" s="23"/>
      <c r="BX132" s="23"/>
    </row>
    <row r="133" spans="1:76" x14ac:dyDescent="0.25">
      <c r="A133" s="28" t="s">
        <v>484</v>
      </c>
      <c r="B133" s="20" t="s">
        <v>484</v>
      </c>
      <c r="C133" s="20" t="s">
        <v>485</v>
      </c>
      <c r="D133" s="20" t="s">
        <v>486</v>
      </c>
      <c r="E133" s="20" t="s">
        <v>487</v>
      </c>
      <c r="F133" s="20" t="s">
        <v>147</v>
      </c>
      <c r="G133" s="20">
        <v>2</v>
      </c>
      <c r="H133" s="20" t="s">
        <v>44</v>
      </c>
      <c r="K133" s="20" t="s">
        <v>81</v>
      </c>
      <c r="L133" s="20">
        <v>3</v>
      </c>
      <c r="M133" s="20">
        <v>125</v>
      </c>
      <c r="P133" s="29">
        <v>131.19999999999999</v>
      </c>
      <c r="Q133" s="29"/>
      <c r="R133" s="29">
        <v>106.3</v>
      </c>
      <c r="S133" s="29">
        <v>38.4</v>
      </c>
      <c r="T133" s="29">
        <v>35</v>
      </c>
      <c r="U133" s="29">
        <v>35</v>
      </c>
      <c r="V133" s="29">
        <v>21.5</v>
      </c>
      <c r="W133" s="30">
        <v>112436</v>
      </c>
      <c r="X133" s="30">
        <v>103615</v>
      </c>
      <c r="Y133" s="20" t="s">
        <v>82</v>
      </c>
      <c r="Z133" s="20" t="s">
        <v>49</v>
      </c>
      <c r="AA133" s="29">
        <v>15718.9</v>
      </c>
      <c r="AB133" s="20" t="s">
        <v>50</v>
      </c>
      <c r="AC133" s="20" t="s">
        <v>51</v>
      </c>
      <c r="AD133" s="20" t="s">
        <v>68</v>
      </c>
      <c r="AE133" s="20" t="s">
        <v>54</v>
      </c>
      <c r="AF133" s="20" t="s">
        <v>54</v>
      </c>
      <c r="AG133" s="20" t="s">
        <v>44</v>
      </c>
      <c r="AI133" s="20" t="s">
        <v>55</v>
      </c>
      <c r="AJ133" s="20" t="s">
        <v>47</v>
      </c>
      <c r="AK133" s="20" t="s">
        <v>69</v>
      </c>
      <c r="AL133" s="30">
        <v>0</v>
      </c>
      <c r="AM133" s="31">
        <v>2</v>
      </c>
      <c r="AN133" s="19"/>
      <c r="AO133" s="20"/>
      <c r="AP133" s="23"/>
      <c r="AQ133" s="23"/>
      <c r="AR133" s="23"/>
      <c r="AS133" s="23"/>
      <c r="AT133" s="23"/>
      <c r="AU133" s="23"/>
      <c r="AV133" s="23"/>
      <c r="AW133" s="23"/>
      <c r="AX133" s="23"/>
      <c r="AY133" s="23"/>
      <c r="AZ133" s="23"/>
      <c r="BA133" s="23"/>
      <c r="BB133" s="23"/>
      <c r="BC133" s="23"/>
      <c r="BD133" s="23"/>
      <c r="BE133" s="23"/>
      <c r="BF133" s="23"/>
      <c r="BG133" s="23"/>
      <c r="BH133" s="23"/>
      <c r="BI133" s="23"/>
      <c r="BJ133" s="23"/>
      <c r="BK133" s="23"/>
      <c r="BL133" s="23"/>
      <c r="BM133" s="23"/>
      <c r="BN133" s="23"/>
      <c r="BO133" s="23"/>
      <c r="BP133" s="23"/>
      <c r="BQ133" s="23"/>
      <c r="BR133" s="23"/>
      <c r="BS133" s="23"/>
      <c r="BT133" s="23"/>
      <c r="BU133" s="23"/>
      <c r="BV133" s="23"/>
      <c r="BW133" s="23"/>
      <c r="BX133" s="23"/>
    </row>
    <row r="134" spans="1:76" x14ac:dyDescent="0.25">
      <c r="A134" s="28" t="s">
        <v>488</v>
      </c>
      <c r="B134" s="20" t="s">
        <v>488</v>
      </c>
      <c r="C134" s="20" t="s">
        <v>472</v>
      </c>
      <c r="D134" s="20" t="s">
        <v>489</v>
      </c>
      <c r="E134" s="20" t="s">
        <v>490</v>
      </c>
      <c r="F134" s="20" t="s">
        <v>151</v>
      </c>
      <c r="G134" s="20">
        <v>1</v>
      </c>
      <c r="H134" s="20" t="s">
        <v>106</v>
      </c>
      <c r="K134" s="20" t="s">
        <v>152</v>
      </c>
      <c r="L134" s="20" t="s">
        <v>153</v>
      </c>
      <c r="M134" s="20">
        <v>51</v>
      </c>
      <c r="P134" s="29">
        <v>30</v>
      </c>
      <c r="Q134" s="29"/>
      <c r="R134" s="29">
        <v>22.8</v>
      </c>
      <c r="S134" s="29">
        <v>8.5</v>
      </c>
      <c r="T134" s="29">
        <v>6</v>
      </c>
      <c r="U134" s="29">
        <v>6</v>
      </c>
      <c r="V134" s="29">
        <v>8.1</v>
      </c>
      <c r="W134" s="30">
        <v>1320</v>
      </c>
      <c r="X134" s="30">
        <v>1320</v>
      </c>
      <c r="Y134" s="20" t="s">
        <v>48</v>
      </c>
      <c r="Z134" s="20" t="s">
        <v>154</v>
      </c>
      <c r="AA134" s="29">
        <v>1112</v>
      </c>
      <c r="AB134" s="20" t="s">
        <v>50</v>
      </c>
      <c r="AC134" s="20" t="s">
        <v>156</v>
      </c>
      <c r="AD134" s="20" t="s">
        <v>152</v>
      </c>
      <c r="AE134" s="20" t="s">
        <v>68</v>
      </c>
      <c r="AF134" s="20" t="s">
        <v>68</v>
      </c>
      <c r="AG134" s="20" t="s">
        <v>68</v>
      </c>
      <c r="AI134" s="20" t="s">
        <v>152</v>
      </c>
      <c r="AJ134" s="20">
        <v>2</v>
      </c>
      <c r="AK134" s="20" t="s">
        <v>74</v>
      </c>
      <c r="AL134" s="30">
        <v>180</v>
      </c>
      <c r="AM134" s="31">
        <v>16</v>
      </c>
      <c r="AN134" s="19"/>
      <c r="AO134" s="20"/>
      <c r="AP134" s="23"/>
      <c r="AQ134" s="23"/>
      <c r="AR134" s="23"/>
      <c r="AS134" s="23"/>
      <c r="AT134" s="23"/>
      <c r="AU134" s="23"/>
      <c r="AV134" s="23"/>
      <c r="AW134" s="23"/>
      <c r="AX134" s="23"/>
      <c r="AY134" s="23"/>
      <c r="AZ134" s="23"/>
      <c r="BA134" s="23"/>
      <c r="BB134" s="23"/>
      <c r="BC134" s="23"/>
      <c r="BD134" s="23"/>
      <c r="BE134" s="23"/>
      <c r="BF134" s="23"/>
      <c r="BG134" s="23"/>
      <c r="BH134" s="23"/>
      <c r="BI134" s="23"/>
      <c r="BJ134" s="23"/>
      <c r="BK134" s="23"/>
      <c r="BL134" s="23"/>
      <c r="BM134" s="23"/>
      <c r="BN134" s="23"/>
      <c r="BO134" s="23"/>
      <c r="BP134" s="23"/>
      <c r="BQ134" s="23"/>
      <c r="BR134" s="23"/>
      <c r="BS134" s="23"/>
      <c r="BT134" s="23"/>
      <c r="BU134" s="23"/>
      <c r="BV134" s="23"/>
      <c r="BW134" s="23"/>
      <c r="BX134" s="23"/>
    </row>
    <row r="135" spans="1:76" x14ac:dyDescent="0.25">
      <c r="A135" s="28" t="s">
        <v>491</v>
      </c>
      <c r="B135" s="20" t="s">
        <v>491</v>
      </c>
      <c r="C135" s="20" t="s">
        <v>266</v>
      </c>
      <c r="D135" s="20" t="s">
        <v>492</v>
      </c>
      <c r="E135" s="20" t="s">
        <v>493</v>
      </c>
      <c r="F135" s="20" t="s">
        <v>43</v>
      </c>
      <c r="G135" s="20">
        <v>4</v>
      </c>
      <c r="H135" s="20" t="s">
        <v>64</v>
      </c>
      <c r="K135" s="20" t="s">
        <v>81</v>
      </c>
      <c r="L135" s="20">
        <v>5</v>
      </c>
      <c r="M135" s="20">
        <v>115</v>
      </c>
      <c r="P135" s="29">
        <v>169.8</v>
      </c>
      <c r="Q135" s="29"/>
      <c r="R135" s="29">
        <v>174</v>
      </c>
      <c r="S135" s="29">
        <v>55.1</v>
      </c>
      <c r="T135" s="29">
        <v>61.8</v>
      </c>
      <c r="U135" s="29">
        <v>63.7</v>
      </c>
      <c r="V135" s="29">
        <v>33.700000000000003</v>
      </c>
      <c r="W135" s="30">
        <v>585000</v>
      </c>
      <c r="X135" s="30">
        <v>446920</v>
      </c>
      <c r="Y135" s="20" t="s">
        <v>494</v>
      </c>
      <c r="Z135" s="20" t="s">
        <v>63</v>
      </c>
      <c r="AA135" s="29">
        <v>32184.2</v>
      </c>
      <c r="AB135" s="20" t="s">
        <v>50</v>
      </c>
      <c r="AC135" s="20" t="s">
        <v>63</v>
      </c>
      <c r="AD135" s="20" t="s">
        <v>44</v>
      </c>
      <c r="AE135" s="20" t="s">
        <v>44</v>
      </c>
      <c r="AF135" s="20" t="s">
        <v>44</v>
      </c>
      <c r="AG135" s="20" t="s">
        <v>64</v>
      </c>
      <c r="AI135" s="20" t="s">
        <v>55</v>
      </c>
      <c r="AJ135" s="20" t="s">
        <v>47</v>
      </c>
      <c r="AK135" s="20" t="s">
        <v>74</v>
      </c>
      <c r="AL135" s="30">
        <v>222</v>
      </c>
      <c r="AM135" s="31">
        <v>58688</v>
      </c>
      <c r="AN135" s="19"/>
      <c r="AO135" s="20"/>
      <c r="AP135" s="23"/>
      <c r="AQ135" s="23"/>
      <c r="AR135" s="23"/>
      <c r="AS135" s="23"/>
      <c r="AT135" s="23"/>
      <c r="AU135" s="23"/>
      <c r="AV135" s="23"/>
      <c r="AW135" s="23"/>
      <c r="AX135" s="23"/>
      <c r="AY135" s="23"/>
      <c r="AZ135" s="23"/>
      <c r="BA135" s="23"/>
      <c r="BB135" s="23"/>
      <c r="BC135" s="23"/>
      <c r="BD135" s="23"/>
      <c r="BE135" s="23"/>
      <c r="BF135" s="23"/>
      <c r="BG135" s="23"/>
      <c r="BH135" s="23"/>
      <c r="BI135" s="23"/>
      <c r="BJ135" s="23"/>
      <c r="BK135" s="23"/>
      <c r="BL135" s="23"/>
      <c r="BM135" s="23"/>
      <c r="BN135" s="23"/>
      <c r="BO135" s="23"/>
      <c r="BP135" s="23"/>
      <c r="BQ135" s="23"/>
      <c r="BR135" s="23"/>
      <c r="BS135" s="23"/>
      <c r="BT135" s="23"/>
      <c r="BU135" s="23"/>
      <c r="BV135" s="23"/>
      <c r="BW135" s="23"/>
      <c r="BX135" s="23"/>
    </row>
    <row r="136" spans="1:76" x14ac:dyDescent="0.25">
      <c r="A136" s="28" t="s">
        <v>495</v>
      </c>
      <c r="B136" s="20" t="s">
        <v>495</v>
      </c>
      <c r="C136" s="20" t="s">
        <v>472</v>
      </c>
      <c r="D136" s="20" t="s">
        <v>496</v>
      </c>
      <c r="E136" s="20" t="s">
        <v>496</v>
      </c>
      <c r="F136" s="20" t="s">
        <v>151</v>
      </c>
      <c r="G136" s="20">
        <v>1</v>
      </c>
      <c r="H136" s="20" t="s">
        <v>106</v>
      </c>
      <c r="K136" s="20" t="s">
        <v>152</v>
      </c>
      <c r="L136" s="20" t="s">
        <v>153</v>
      </c>
      <c r="M136" s="20">
        <v>59</v>
      </c>
      <c r="P136" s="29">
        <v>36</v>
      </c>
      <c r="Q136" s="29"/>
      <c r="R136" s="29">
        <v>25</v>
      </c>
      <c r="S136" s="29">
        <v>6.6</v>
      </c>
      <c r="T136" s="29">
        <v>5.6</v>
      </c>
      <c r="U136" s="29">
        <v>5.6</v>
      </c>
      <c r="V136" s="29">
        <v>10</v>
      </c>
      <c r="W136" s="30">
        <v>2200</v>
      </c>
      <c r="X136" s="30">
        <v>2200</v>
      </c>
      <c r="Y136" s="20" t="s">
        <v>48</v>
      </c>
      <c r="Z136" s="20" t="s">
        <v>154</v>
      </c>
      <c r="AA136" s="29">
        <v>1378.2</v>
      </c>
      <c r="AB136" s="20" t="s">
        <v>50</v>
      </c>
      <c r="AC136" s="20" t="s">
        <v>156</v>
      </c>
      <c r="AD136" s="20" t="s">
        <v>152</v>
      </c>
      <c r="AE136" s="20" t="s">
        <v>68</v>
      </c>
      <c r="AF136" s="20" t="s">
        <v>68</v>
      </c>
      <c r="AG136" s="20" t="s">
        <v>68</v>
      </c>
      <c r="AH136" s="22"/>
      <c r="AI136" s="20" t="s">
        <v>152</v>
      </c>
      <c r="AJ136" s="20">
        <v>4</v>
      </c>
      <c r="AK136" s="20" t="s">
        <v>74</v>
      </c>
      <c r="AL136" s="30">
        <v>2059</v>
      </c>
      <c r="AM136" s="31">
        <v>414</v>
      </c>
      <c r="AN136" s="19"/>
      <c r="AO136" s="20"/>
      <c r="AP136" s="23"/>
      <c r="AQ136" s="23"/>
      <c r="AR136" s="23"/>
      <c r="AS136" s="23"/>
      <c r="AT136" s="23"/>
      <c r="AU136" s="23"/>
      <c r="AV136" s="23"/>
      <c r="AW136" s="23"/>
      <c r="AX136" s="23"/>
      <c r="AY136" s="23"/>
      <c r="AZ136" s="23"/>
      <c r="BA136" s="23"/>
      <c r="BB136" s="23"/>
      <c r="BC136" s="23"/>
      <c r="BD136" s="23"/>
      <c r="BE136" s="23"/>
      <c r="BF136" s="23"/>
      <c r="BG136" s="23"/>
      <c r="BH136" s="23"/>
      <c r="BI136" s="23"/>
      <c r="BJ136" s="23"/>
      <c r="BK136" s="23"/>
      <c r="BL136" s="23"/>
      <c r="BM136" s="23"/>
      <c r="BN136" s="23"/>
      <c r="BO136" s="23"/>
      <c r="BP136" s="23"/>
      <c r="BQ136" s="23"/>
      <c r="BR136" s="23"/>
      <c r="BS136" s="23"/>
      <c r="BT136" s="23"/>
      <c r="BU136" s="23"/>
      <c r="BV136" s="23"/>
      <c r="BW136" s="23"/>
      <c r="BX136" s="23"/>
    </row>
    <row r="137" spans="1:76" x14ac:dyDescent="0.25">
      <c r="A137" s="28" t="s">
        <v>497</v>
      </c>
      <c r="B137" s="20" t="s">
        <v>497</v>
      </c>
      <c r="C137" s="20" t="s">
        <v>472</v>
      </c>
      <c r="D137" s="20" t="s">
        <v>498</v>
      </c>
      <c r="E137" s="20" t="s">
        <v>499</v>
      </c>
      <c r="F137" s="20" t="s">
        <v>151</v>
      </c>
      <c r="G137" s="20">
        <v>1</v>
      </c>
      <c r="H137" s="20" t="s">
        <v>106</v>
      </c>
      <c r="K137" s="20" t="s">
        <v>152</v>
      </c>
      <c r="L137" s="20" t="s">
        <v>153</v>
      </c>
      <c r="M137" s="20">
        <v>62</v>
      </c>
      <c r="P137" s="29">
        <v>36.1</v>
      </c>
      <c r="Q137" s="29"/>
      <c r="R137" s="29">
        <v>27.2</v>
      </c>
      <c r="S137" s="29">
        <v>8.9</v>
      </c>
      <c r="T137" s="29">
        <v>5.4</v>
      </c>
      <c r="U137" s="29">
        <v>5.4</v>
      </c>
      <c r="V137" s="29">
        <v>8.4</v>
      </c>
      <c r="W137" s="30">
        <v>2550</v>
      </c>
      <c r="X137" s="30">
        <v>2450</v>
      </c>
      <c r="Y137" s="20" t="s">
        <v>48</v>
      </c>
      <c r="Z137" s="20" t="s">
        <v>154</v>
      </c>
      <c r="AA137" s="29">
        <v>1483</v>
      </c>
      <c r="AB137" s="20" t="s">
        <v>50</v>
      </c>
      <c r="AC137" s="20" t="s">
        <v>156</v>
      </c>
      <c r="AD137" s="20" t="s">
        <v>152</v>
      </c>
      <c r="AE137" s="20" t="s">
        <v>68</v>
      </c>
      <c r="AF137" s="20" t="s">
        <v>68</v>
      </c>
      <c r="AG137" s="20" t="s">
        <v>68</v>
      </c>
      <c r="AI137" s="20" t="s">
        <v>152</v>
      </c>
      <c r="AJ137" s="20">
        <v>1</v>
      </c>
      <c r="AK137" s="20" t="s">
        <v>74</v>
      </c>
      <c r="AL137" s="30">
        <v>20154</v>
      </c>
      <c r="AM137" s="31">
        <v>413588</v>
      </c>
      <c r="AN137" s="19"/>
      <c r="AO137" s="20"/>
      <c r="AP137" s="23"/>
      <c r="AQ137" s="23"/>
      <c r="AR137" s="23"/>
      <c r="AS137" s="23"/>
      <c r="AT137" s="23"/>
      <c r="AU137" s="23"/>
      <c r="AV137" s="23"/>
      <c r="AW137" s="23"/>
      <c r="AX137" s="23"/>
      <c r="AY137" s="23"/>
      <c r="AZ137" s="23"/>
      <c r="BA137" s="23"/>
      <c r="BB137" s="23"/>
      <c r="BC137" s="23"/>
      <c r="BD137" s="23"/>
      <c r="BE137" s="23"/>
      <c r="BF137" s="23"/>
      <c r="BG137" s="23"/>
      <c r="BH137" s="23"/>
      <c r="BI137" s="23"/>
      <c r="BJ137" s="23"/>
      <c r="BK137" s="23"/>
      <c r="BL137" s="23"/>
      <c r="BM137" s="23"/>
      <c r="BN137" s="23"/>
      <c r="BO137" s="23"/>
      <c r="BP137" s="23"/>
      <c r="BQ137" s="23"/>
      <c r="BR137" s="23"/>
      <c r="BS137" s="23"/>
      <c r="BT137" s="23"/>
      <c r="BU137" s="23"/>
      <c r="BV137" s="23"/>
      <c r="BW137" s="23"/>
      <c r="BX137" s="23"/>
    </row>
    <row r="138" spans="1:76" x14ac:dyDescent="0.25">
      <c r="A138" s="28" t="s">
        <v>500</v>
      </c>
      <c r="B138" s="20" t="s">
        <v>500</v>
      </c>
      <c r="C138" s="20" t="s">
        <v>472</v>
      </c>
      <c r="D138" s="20" t="s">
        <v>501</v>
      </c>
      <c r="E138" s="20" t="s">
        <v>502</v>
      </c>
      <c r="F138" s="20" t="s">
        <v>151</v>
      </c>
      <c r="G138" s="20">
        <v>1</v>
      </c>
      <c r="H138" s="20" t="s">
        <v>106</v>
      </c>
      <c r="K138" s="20" t="s">
        <v>152</v>
      </c>
      <c r="L138" s="20" t="s">
        <v>153</v>
      </c>
      <c r="M138" s="20">
        <v>56</v>
      </c>
      <c r="P138" s="29">
        <v>36.200000000000003</v>
      </c>
      <c r="Q138" s="29"/>
      <c r="R138" s="29">
        <v>25</v>
      </c>
      <c r="S138" s="29">
        <v>8.5</v>
      </c>
      <c r="T138" s="29">
        <v>5.5</v>
      </c>
      <c r="U138" s="29">
        <v>5.5</v>
      </c>
      <c r="V138" s="29">
        <v>10</v>
      </c>
      <c r="W138" s="30">
        <v>2450</v>
      </c>
      <c r="X138" s="30">
        <v>2450</v>
      </c>
      <c r="Y138" s="20" t="s">
        <v>48</v>
      </c>
      <c r="Z138" s="20" t="s">
        <v>154</v>
      </c>
      <c r="AA138" s="29">
        <v>1385.1</v>
      </c>
      <c r="AB138" s="20" t="s">
        <v>50</v>
      </c>
      <c r="AC138" s="20" t="s">
        <v>156</v>
      </c>
      <c r="AD138" s="20" t="s">
        <v>152</v>
      </c>
      <c r="AE138" s="20" t="s">
        <v>68</v>
      </c>
      <c r="AF138" s="20" t="s">
        <v>68</v>
      </c>
      <c r="AG138" s="20" t="s">
        <v>68</v>
      </c>
      <c r="AI138" s="20" t="s">
        <v>152</v>
      </c>
      <c r="AJ138" s="20">
        <v>2</v>
      </c>
      <c r="AK138" s="20" t="s">
        <v>74</v>
      </c>
      <c r="AL138" s="30">
        <v>897</v>
      </c>
      <c r="AM138" s="31">
        <v>404</v>
      </c>
      <c r="AN138" s="19"/>
      <c r="AO138" s="20"/>
      <c r="AP138" s="23"/>
      <c r="AQ138" s="23"/>
      <c r="AR138" s="23"/>
      <c r="AS138" s="23"/>
      <c r="AT138" s="23"/>
      <c r="AU138" s="23"/>
      <c r="AV138" s="23"/>
      <c r="AW138" s="23"/>
      <c r="AX138" s="23"/>
      <c r="AY138" s="23"/>
      <c r="AZ138" s="23"/>
      <c r="BA138" s="23"/>
      <c r="BB138" s="23"/>
      <c r="BC138" s="23"/>
      <c r="BD138" s="23"/>
      <c r="BE138" s="23"/>
      <c r="BF138" s="23"/>
      <c r="BG138" s="23"/>
      <c r="BH138" s="23"/>
      <c r="BI138" s="23"/>
      <c r="BJ138" s="23"/>
      <c r="BK138" s="23"/>
      <c r="BL138" s="23"/>
      <c r="BM138" s="23"/>
      <c r="BN138" s="23"/>
      <c r="BO138" s="23"/>
      <c r="BP138" s="23"/>
      <c r="BQ138" s="23"/>
      <c r="BR138" s="23"/>
      <c r="BS138" s="23"/>
      <c r="BT138" s="23"/>
      <c r="BU138" s="23"/>
      <c r="BV138" s="23"/>
      <c r="BW138" s="23"/>
      <c r="BX138" s="23"/>
    </row>
    <row r="139" spans="1:76" x14ac:dyDescent="0.25">
      <c r="A139" s="28" t="s">
        <v>503</v>
      </c>
      <c r="B139" s="20" t="s">
        <v>503</v>
      </c>
      <c r="C139" s="20" t="s">
        <v>472</v>
      </c>
      <c r="D139" s="20" t="s">
        <v>504</v>
      </c>
      <c r="E139" s="20" t="s">
        <v>504</v>
      </c>
      <c r="F139" s="20" t="s">
        <v>151</v>
      </c>
      <c r="G139" s="20">
        <v>1</v>
      </c>
      <c r="H139" s="20" t="s">
        <v>106</v>
      </c>
      <c r="K139" s="20" t="s">
        <v>152</v>
      </c>
      <c r="L139" s="20" t="s">
        <v>153</v>
      </c>
      <c r="M139" s="20">
        <v>52</v>
      </c>
      <c r="P139" s="29">
        <v>35.5</v>
      </c>
      <c r="Q139" s="29"/>
      <c r="R139" s="29">
        <v>27.3</v>
      </c>
      <c r="S139" s="29">
        <v>8.6</v>
      </c>
      <c r="T139" s="29">
        <v>6.4</v>
      </c>
      <c r="U139" s="29">
        <v>6.4</v>
      </c>
      <c r="V139" s="29">
        <v>8.9</v>
      </c>
      <c r="W139" s="30">
        <v>2500</v>
      </c>
      <c r="X139" s="30">
        <v>2500</v>
      </c>
      <c r="Y139" s="20" t="s">
        <v>48</v>
      </c>
      <c r="Z139" s="20" t="s">
        <v>154</v>
      </c>
      <c r="AA139" s="29">
        <v>1467.4</v>
      </c>
      <c r="AB139" s="20" t="s">
        <v>50</v>
      </c>
      <c r="AC139" s="20" t="s">
        <v>156</v>
      </c>
      <c r="AD139" s="20" t="s">
        <v>152</v>
      </c>
      <c r="AE139" s="20" t="s">
        <v>68</v>
      </c>
      <c r="AF139" s="20" t="s">
        <v>68</v>
      </c>
      <c r="AG139" s="20" t="s">
        <v>68</v>
      </c>
      <c r="AI139" s="20" t="s">
        <v>152</v>
      </c>
      <c r="AJ139" s="20">
        <v>2</v>
      </c>
      <c r="AK139" s="20" t="s">
        <v>74</v>
      </c>
      <c r="AL139" s="30">
        <v>798</v>
      </c>
      <c r="AM139" s="31">
        <v>6068</v>
      </c>
      <c r="AN139" s="19"/>
      <c r="AO139" s="20"/>
      <c r="AP139" s="23"/>
      <c r="AQ139" s="23"/>
      <c r="AR139" s="23"/>
      <c r="AS139" s="23"/>
      <c r="AT139" s="23"/>
      <c r="AU139" s="23"/>
      <c r="AV139" s="23"/>
      <c r="AW139" s="23"/>
      <c r="AX139" s="23"/>
      <c r="AY139" s="23"/>
      <c r="AZ139" s="23"/>
      <c r="BA139" s="23"/>
      <c r="BB139" s="23"/>
      <c r="BC139" s="23"/>
      <c r="BD139" s="23"/>
      <c r="BE139" s="23"/>
      <c r="BF139" s="23"/>
      <c r="BG139" s="23"/>
      <c r="BH139" s="23"/>
      <c r="BI139" s="23"/>
      <c r="BJ139" s="23"/>
      <c r="BK139" s="23"/>
      <c r="BL139" s="23"/>
      <c r="BM139" s="23"/>
      <c r="BN139" s="23"/>
      <c r="BO139" s="23"/>
      <c r="BP139" s="23"/>
      <c r="BQ139" s="23"/>
      <c r="BR139" s="23"/>
      <c r="BS139" s="23"/>
      <c r="BT139" s="23"/>
      <c r="BU139" s="23"/>
      <c r="BV139" s="23"/>
      <c r="BW139" s="23"/>
      <c r="BX139" s="23"/>
    </row>
    <row r="140" spans="1:76" x14ac:dyDescent="0.25">
      <c r="A140" s="28" t="s">
        <v>505</v>
      </c>
      <c r="B140" s="20" t="s">
        <v>505</v>
      </c>
      <c r="C140" s="20" t="s">
        <v>472</v>
      </c>
      <c r="D140" s="20" t="s">
        <v>506</v>
      </c>
      <c r="E140" s="20" t="s">
        <v>507</v>
      </c>
      <c r="F140" s="20" t="s">
        <v>151</v>
      </c>
      <c r="G140" s="20">
        <v>1</v>
      </c>
      <c r="H140" s="20" t="s">
        <v>106</v>
      </c>
      <c r="K140" s="20" t="s">
        <v>152</v>
      </c>
      <c r="L140" s="20" t="s">
        <v>200</v>
      </c>
      <c r="M140" s="20">
        <v>64</v>
      </c>
      <c r="P140" s="29">
        <v>35.799999999999997</v>
      </c>
      <c r="Q140" s="29"/>
      <c r="R140" s="29">
        <v>25.6</v>
      </c>
      <c r="S140" s="29">
        <v>7.8</v>
      </c>
      <c r="T140" s="29">
        <v>20.2</v>
      </c>
      <c r="U140" s="29">
        <v>20.2</v>
      </c>
      <c r="V140" s="29">
        <v>8.3000000000000007</v>
      </c>
      <c r="W140" s="30">
        <v>2800</v>
      </c>
      <c r="X140" s="30">
        <v>2800</v>
      </c>
      <c r="Y140" s="20" t="s">
        <v>48</v>
      </c>
      <c r="Z140" s="20" t="s">
        <v>154</v>
      </c>
      <c r="AA140" s="29">
        <v>1403.5</v>
      </c>
      <c r="AB140" s="20" t="s">
        <v>50</v>
      </c>
      <c r="AC140" s="20" t="s">
        <v>156</v>
      </c>
      <c r="AD140" s="20" t="s">
        <v>152</v>
      </c>
      <c r="AE140" s="20" t="s">
        <v>68</v>
      </c>
      <c r="AF140" s="20" t="s">
        <v>68</v>
      </c>
      <c r="AG140" s="20" t="s">
        <v>68</v>
      </c>
      <c r="AI140" s="20" t="s">
        <v>152</v>
      </c>
      <c r="AJ140" s="20">
        <v>2</v>
      </c>
      <c r="AK140" s="20" t="s">
        <v>74</v>
      </c>
      <c r="AL140" s="30">
        <v>2576</v>
      </c>
      <c r="AM140" s="31">
        <v>3000</v>
      </c>
      <c r="AN140" s="19"/>
      <c r="AO140" s="20"/>
      <c r="AP140" s="23"/>
      <c r="AQ140" s="23"/>
      <c r="AR140" s="23"/>
      <c r="AS140" s="23"/>
      <c r="AT140" s="23"/>
      <c r="AU140" s="23"/>
      <c r="AV140" s="23"/>
      <c r="AW140" s="23"/>
      <c r="AX140" s="23"/>
      <c r="AY140" s="23"/>
      <c r="AZ140" s="23"/>
      <c r="BA140" s="23"/>
      <c r="BB140" s="23"/>
      <c r="BC140" s="23"/>
      <c r="BD140" s="23"/>
      <c r="BE140" s="23"/>
      <c r="BF140" s="23"/>
      <c r="BG140" s="23"/>
      <c r="BH140" s="23"/>
      <c r="BI140" s="23"/>
      <c r="BJ140" s="23"/>
      <c r="BK140" s="23"/>
      <c r="BL140" s="23"/>
      <c r="BM140" s="23"/>
      <c r="BN140" s="23"/>
      <c r="BO140" s="23"/>
      <c r="BP140" s="23"/>
      <c r="BQ140" s="23"/>
      <c r="BR140" s="23"/>
      <c r="BS140" s="23"/>
      <c r="BT140" s="23"/>
      <c r="BU140" s="23"/>
      <c r="BV140" s="23"/>
      <c r="BW140" s="23"/>
      <c r="BX140" s="23"/>
    </row>
    <row r="141" spans="1:76" x14ac:dyDescent="0.25">
      <c r="A141" s="28" t="s">
        <v>508</v>
      </c>
      <c r="B141" s="20" t="s">
        <v>508</v>
      </c>
      <c r="C141" s="20" t="s">
        <v>472</v>
      </c>
      <c r="D141" s="20" t="s">
        <v>509</v>
      </c>
      <c r="E141" s="20" t="s">
        <v>510</v>
      </c>
      <c r="F141" s="20" t="s">
        <v>151</v>
      </c>
      <c r="G141" s="20">
        <v>1</v>
      </c>
      <c r="H141" s="20" t="s">
        <v>106</v>
      </c>
      <c r="K141" s="20" t="s">
        <v>152</v>
      </c>
      <c r="L141" s="20" t="s">
        <v>153</v>
      </c>
      <c r="M141" s="20">
        <v>65</v>
      </c>
      <c r="P141" s="29">
        <v>36</v>
      </c>
      <c r="Q141" s="29"/>
      <c r="R141" s="29">
        <v>29</v>
      </c>
      <c r="S141" s="29">
        <v>9.3000000000000007</v>
      </c>
      <c r="T141" s="29">
        <v>5.6</v>
      </c>
      <c r="U141" s="29">
        <v>5.6</v>
      </c>
      <c r="V141" s="29">
        <v>9</v>
      </c>
      <c r="W141" s="30">
        <v>3100</v>
      </c>
      <c r="X141" s="30">
        <v>2950</v>
      </c>
      <c r="Y141" s="20" t="s">
        <v>48</v>
      </c>
      <c r="Z141" s="20" t="s">
        <v>154</v>
      </c>
      <c r="AA141" s="29">
        <v>1564</v>
      </c>
      <c r="AB141" s="20" t="s">
        <v>50</v>
      </c>
      <c r="AC141" s="20" t="s">
        <v>156</v>
      </c>
      <c r="AD141" s="20" t="s">
        <v>152</v>
      </c>
      <c r="AE141" s="20" t="s">
        <v>68</v>
      </c>
      <c r="AF141" s="20" t="s">
        <v>68</v>
      </c>
      <c r="AG141" s="20" t="s">
        <v>68</v>
      </c>
      <c r="AI141" s="20" t="s">
        <v>152</v>
      </c>
      <c r="AJ141" s="20">
        <v>2</v>
      </c>
      <c r="AK141" s="20" t="s">
        <v>74</v>
      </c>
      <c r="AL141" s="30">
        <v>12989</v>
      </c>
      <c r="AM141" s="31">
        <v>107588</v>
      </c>
      <c r="AN141" s="19"/>
      <c r="AO141" s="20"/>
      <c r="AP141" s="23"/>
      <c r="AQ141" s="23"/>
      <c r="AR141" s="23"/>
      <c r="AS141" s="23"/>
      <c r="AT141" s="23"/>
      <c r="AU141" s="23"/>
      <c r="AV141" s="23"/>
      <c r="AW141" s="23"/>
      <c r="AX141" s="23"/>
      <c r="AY141" s="23"/>
      <c r="AZ141" s="23"/>
      <c r="BA141" s="23"/>
      <c r="BB141" s="23"/>
      <c r="BC141" s="23"/>
      <c r="BD141" s="23"/>
      <c r="BE141" s="23"/>
      <c r="BF141" s="23"/>
      <c r="BG141" s="23"/>
      <c r="BH141" s="23"/>
      <c r="BI141" s="23"/>
      <c r="BJ141" s="23"/>
      <c r="BK141" s="23"/>
      <c r="BL141" s="23"/>
      <c r="BM141" s="23"/>
      <c r="BN141" s="23"/>
      <c r="BO141" s="23"/>
      <c r="BP141" s="23"/>
      <c r="BQ141" s="23"/>
      <c r="BR141" s="23"/>
      <c r="BS141" s="23"/>
      <c r="BT141" s="23"/>
      <c r="BU141" s="23"/>
      <c r="BV141" s="23"/>
      <c r="BW141" s="23"/>
      <c r="BX141" s="23"/>
    </row>
    <row r="142" spans="1:76" x14ac:dyDescent="0.25">
      <c r="A142" s="28" t="s">
        <v>511</v>
      </c>
      <c r="B142" s="20" t="s">
        <v>511</v>
      </c>
      <c r="C142" s="20" t="s">
        <v>472</v>
      </c>
      <c r="D142" s="20" t="s">
        <v>512</v>
      </c>
      <c r="E142" s="20" t="s">
        <v>512</v>
      </c>
      <c r="F142" s="20" t="s">
        <v>151</v>
      </c>
      <c r="G142" s="20">
        <v>1</v>
      </c>
      <c r="H142" s="20" t="s">
        <v>106</v>
      </c>
      <c r="K142" s="20" t="s">
        <v>152</v>
      </c>
      <c r="L142" s="20" t="s">
        <v>200</v>
      </c>
      <c r="M142" s="20">
        <v>64</v>
      </c>
      <c r="P142" s="29">
        <v>35.799999999999997</v>
      </c>
      <c r="Q142" s="29"/>
      <c r="R142" s="29">
        <v>25.6</v>
      </c>
      <c r="S142" s="29">
        <v>7.8</v>
      </c>
      <c r="T142" s="29">
        <v>20.6</v>
      </c>
      <c r="U142" s="29">
        <v>20.6</v>
      </c>
      <c r="V142" s="29">
        <v>10.4</v>
      </c>
      <c r="W142" s="30">
        <v>3350</v>
      </c>
      <c r="X142" s="30">
        <v>3350</v>
      </c>
      <c r="Y142" s="20" t="s">
        <v>48</v>
      </c>
      <c r="Z142" s="20" t="s">
        <v>154</v>
      </c>
      <c r="AA142" s="29">
        <v>1403.8</v>
      </c>
      <c r="AB142" s="20" t="s">
        <v>50</v>
      </c>
      <c r="AC142" s="20" t="s">
        <v>156</v>
      </c>
      <c r="AD142" s="20" t="s">
        <v>152</v>
      </c>
      <c r="AE142" s="20" t="s">
        <v>68</v>
      </c>
      <c r="AF142" s="20" t="s">
        <v>68</v>
      </c>
      <c r="AG142" s="20" t="s">
        <v>68</v>
      </c>
      <c r="AI142" s="20" t="s">
        <v>152</v>
      </c>
      <c r="AJ142" s="20">
        <v>2</v>
      </c>
      <c r="AK142" s="20" t="s">
        <v>74</v>
      </c>
      <c r="AL142" s="30">
        <v>1576</v>
      </c>
      <c r="AM142" s="31">
        <v>2968</v>
      </c>
      <c r="AN142" s="19"/>
      <c r="AO142" s="20"/>
      <c r="AP142" s="23"/>
      <c r="AQ142" s="23"/>
      <c r="AR142" s="23"/>
      <c r="AS142" s="23"/>
      <c r="AT142" s="23"/>
      <c r="AU142" s="23"/>
      <c r="AV142" s="23"/>
      <c r="AW142" s="23"/>
      <c r="AX142" s="23"/>
      <c r="AY142" s="23"/>
      <c r="AZ142" s="23"/>
      <c r="BA142" s="23"/>
      <c r="BB142" s="23"/>
      <c r="BC142" s="23"/>
      <c r="BD142" s="23"/>
      <c r="BE142" s="23"/>
      <c r="BF142" s="23"/>
      <c r="BG142" s="23"/>
      <c r="BH142" s="23"/>
      <c r="BI142" s="23"/>
      <c r="BJ142" s="23"/>
      <c r="BK142" s="23"/>
      <c r="BL142" s="23"/>
      <c r="BM142" s="23"/>
      <c r="BN142" s="23"/>
      <c r="BO142" s="23"/>
      <c r="BP142" s="23"/>
      <c r="BQ142" s="23"/>
      <c r="BR142" s="23"/>
      <c r="BS142" s="23"/>
      <c r="BT142" s="23"/>
      <c r="BU142" s="23"/>
      <c r="BV142" s="23"/>
      <c r="BW142" s="23"/>
      <c r="BX142" s="23"/>
    </row>
    <row r="143" spans="1:76" x14ac:dyDescent="0.25">
      <c r="A143" s="28" t="s">
        <v>513</v>
      </c>
      <c r="B143" s="20" t="s">
        <v>513</v>
      </c>
      <c r="C143" s="20" t="s">
        <v>472</v>
      </c>
      <c r="D143" s="20" t="s">
        <v>514</v>
      </c>
      <c r="E143" s="20" t="s">
        <v>515</v>
      </c>
      <c r="F143" s="20" t="s">
        <v>151</v>
      </c>
      <c r="G143" s="20">
        <v>1</v>
      </c>
      <c r="H143" s="20" t="s">
        <v>106</v>
      </c>
      <c r="K143" s="20" t="s">
        <v>152</v>
      </c>
      <c r="L143" s="20" t="s">
        <v>200</v>
      </c>
      <c r="M143" s="20">
        <v>66</v>
      </c>
      <c r="P143" s="29">
        <v>41.7</v>
      </c>
      <c r="Q143" s="29"/>
      <c r="R143" s="29">
        <v>26.3</v>
      </c>
      <c r="S143" s="29">
        <v>7.7</v>
      </c>
      <c r="T143" s="29">
        <v>20.6</v>
      </c>
      <c r="U143" s="29">
        <v>20.6</v>
      </c>
      <c r="V143" s="29">
        <v>8.6</v>
      </c>
      <c r="W143" s="30">
        <v>3300</v>
      </c>
      <c r="X143" s="30">
        <v>3300</v>
      </c>
      <c r="Y143" s="20" t="s">
        <v>48</v>
      </c>
      <c r="Z143" s="20" t="s">
        <v>154</v>
      </c>
      <c r="AA143" s="29">
        <v>1614.7</v>
      </c>
      <c r="AB143" s="20" t="s">
        <v>50</v>
      </c>
      <c r="AC143" s="20" t="s">
        <v>156</v>
      </c>
      <c r="AD143" s="20" t="s">
        <v>152</v>
      </c>
      <c r="AE143" s="20" t="s">
        <v>68</v>
      </c>
      <c r="AF143" s="20" t="s">
        <v>68</v>
      </c>
      <c r="AG143" s="20" t="s">
        <v>68</v>
      </c>
      <c r="AH143" s="22"/>
      <c r="AI143" s="20" t="s">
        <v>152</v>
      </c>
      <c r="AJ143" s="20">
        <v>1</v>
      </c>
      <c r="AK143" s="20" t="s">
        <v>74</v>
      </c>
      <c r="AL143" s="30">
        <v>364</v>
      </c>
      <c r="AM143" s="31">
        <v>0</v>
      </c>
      <c r="AN143" s="19"/>
      <c r="AO143" s="20"/>
      <c r="AP143" s="23"/>
      <c r="AQ143" s="23"/>
      <c r="AR143" s="23"/>
      <c r="AS143" s="23"/>
      <c r="AT143" s="23"/>
      <c r="AU143" s="23"/>
      <c r="AV143" s="23"/>
      <c r="AW143" s="23"/>
      <c r="AX143" s="23"/>
      <c r="AY143" s="23"/>
      <c r="AZ143" s="23"/>
      <c r="BA143" s="23"/>
      <c r="BB143" s="23"/>
      <c r="BC143" s="23"/>
      <c r="BD143" s="23"/>
      <c r="BE143" s="23"/>
      <c r="BF143" s="23"/>
      <c r="BG143" s="23"/>
      <c r="BH143" s="23"/>
      <c r="BI143" s="23"/>
      <c r="BJ143" s="23"/>
      <c r="BK143" s="23"/>
      <c r="BL143" s="23"/>
      <c r="BM143" s="23"/>
      <c r="BN143" s="23"/>
      <c r="BO143" s="23"/>
      <c r="BP143" s="23"/>
      <c r="BQ143" s="23"/>
      <c r="BR143" s="23"/>
      <c r="BS143" s="23"/>
      <c r="BT143" s="23"/>
      <c r="BU143" s="23"/>
      <c r="BV143" s="23"/>
      <c r="BW143" s="23"/>
      <c r="BX143" s="23"/>
    </row>
    <row r="144" spans="1:76" x14ac:dyDescent="0.25">
      <c r="A144" s="28" t="s">
        <v>516</v>
      </c>
      <c r="B144" s="20" t="s">
        <v>516</v>
      </c>
      <c r="C144" s="20" t="s">
        <v>472</v>
      </c>
      <c r="D144" s="20" t="s">
        <v>517</v>
      </c>
      <c r="E144" s="20" t="s">
        <v>517</v>
      </c>
      <c r="F144" s="20" t="s">
        <v>151</v>
      </c>
      <c r="G144" s="20">
        <v>1</v>
      </c>
      <c r="H144" s="20" t="s">
        <v>106</v>
      </c>
      <c r="K144" s="20" t="s">
        <v>152</v>
      </c>
      <c r="L144" s="20" t="s">
        <v>200</v>
      </c>
      <c r="M144" s="20">
        <v>52</v>
      </c>
      <c r="P144" s="29">
        <v>36.200000000000003</v>
      </c>
      <c r="Q144" s="29"/>
      <c r="R144" s="29">
        <v>27.3</v>
      </c>
      <c r="S144" s="29">
        <v>7.2</v>
      </c>
      <c r="T144" s="29">
        <v>20.3</v>
      </c>
      <c r="U144" s="29">
        <v>20.3</v>
      </c>
      <c r="V144" s="29">
        <v>8.5</v>
      </c>
      <c r="W144" s="30">
        <v>3350</v>
      </c>
      <c r="X144" s="30">
        <v>3350</v>
      </c>
      <c r="Y144" s="20" t="s">
        <v>48</v>
      </c>
      <c r="Z144" s="20" t="s">
        <v>154</v>
      </c>
      <c r="AA144" s="29">
        <v>1492.3</v>
      </c>
      <c r="AB144" s="20" t="s">
        <v>50</v>
      </c>
      <c r="AC144" s="20" t="s">
        <v>156</v>
      </c>
      <c r="AD144" s="20" t="s">
        <v>152</v>
      </c>
      <c r="AE144" s="20" t="s">
        <v>68</v>
      </c>
      <c r="AF144" s="20" t="s">
        <v>68</v>
      </c>
      <c r="AG144" s="20" t="s">
        <v>68</v>
      </c>
      <c r="AI144" s="20" t="s">
        <v>152</v>
      </c>
      <c r="AJ144" s="20">
        <v>2</v>
      </c>
      <c r="AK144" s="20" t="s">
        <v>74</v>
      </c>
      <c r="AL144" s="30">
        <v>433</v>
      </c>
      <c r="AM144" s="31">
        <v>300</v>
      </c>
      <c r="AN144" s="19"/>
      <c r="AO144" s="20"/>
      <c r="AP144" s="23"/>
      <c r="AQ144" s="23"/>
      <c r="AR144" s="23"/>
      <c r="AS144" s="23"/>
      <c r="AT144" s="23"/>
      <c r="AU144" s="23"/>
      <c r="AV144" s="23"/>
      <c r="AW144" s="23"/>
      <c r="AX144" s="23"/>
      <c r="AY144" s="23"/>
      <c r="AZ144" s="23"/>
      <c r="BA144" s="23"/>
      <c r="BB144" s="23"/>
      <c r="BC144" s="23"/>
      <c r="BD144" s="23"/>
      <c r="BE144" s="23"/>
      <c r="BF144" s="23"/>
      <c r="BG144" s="23"/>
      <c r="BH144" s="23"/>
      <c r="BI144" s="23"/>
      <c r="BJ144" s="23"/>
      <c r="BK144" s="23"/>
      <c r="BL144" s="23"/>
      <c r="BM144" s="23"/>
      <c r="BN144" s="23"/>
      <c r="BO144" s="23"/>
      <c r="BP144" s="23"/>
      <c r="BQ144" s="23"/>
      <c r="BR144" s="23"/>
      <c r="BS144" s="23"/>
      <c r="BT144" s="23"/>
      <c r="BU144" s="23"/>
      <c r="BV144" s="23"/>
      <c r="BW144" s="23"/>
      <c r="BX144" s="23"/>
    </row>
    <row r="145" spans="1:76" x14ac:dyDescent="0.25">
      <c r="A145" s="28" t="s">
        <v>518</v>
      </c>
      <c r="B145" s="20" t="s">
        <v>518</v>
      </c>
      <c r="C145" s="20" t="s">
        <v>472</v>
      </c>
      <c r="D145" s="20" t="s">
        <v>519</v>
      </c>
      <c r="E145" s="20" t="s">
        <v>520</v>
      </c>
      <c r="F145" s="20" t="s">
        <v>151</v>
      </c>
      <c r="G145" s="20">
        <v>1</v>
      </c>
      <c r="H145" s="20" t="s">
        <v>106</v>
      </c>
      <c r="K145" s="20" t="s">
        <v>152</v>
      </c>
      <c r="L145" s="20" t="s">
        <v>153</v>
      </c>
      <c r="M145" s="20">
        <v>70</v>
      </c>
      <c r="P145" s="29">
        <v>36</v>
      </c>
      <c r="Q145" s="29"/>
      <c r="R145" s="29">
        <v>28.3</v>
      </c>
      <c r="S145" s="29">
        <v>9.3000000000000007</v>
      </c>
      <c r="T145" s="29">
        <v>5.8</v>
      </c>
      <c r="U145" s="29">
        <v>5.8</v>
      </c>
      <c r="V145" s="29">
        <v>8.1</v>
      </c>
      <c r="W145" s="30">
        <v>3600</v>
      </c>
      <c r="X145" s="30">
        <v>3600</v>
      </c>
      <c r="Y145" s="20" t="s">
        <v>48</v>
      </c>
      <c r="Z145" s="20" t="s">
        <v>154</v>
      </c>
      <c r="AA145" s="29">
        <v>1529.5</v>
      </c>
      <c r="AB145" s="20" t="s">
        <v>50</v>
      </c>
      <c r="AC145" s="20" t="s">
        <v>156</v>
      </c>
      <c r="AD145" s="20" t="s">
        <v>152</v>
      </c>
      <c r="AE145" s="20" t="s">
        <v>68</v>
      </c>
      <c r="AF145" s="20" t="s">
        <v>68</v>
      </c>
      <c r="AG145" s="20" t="s">
        <v>68</v>
      </c>
      <c r="AI145" s="20" t="s">
        <v>152</v>
      </c>
      <c r="AJ145" s="20">
        <v>2</v>
      </c>
      <c r="AK145" s="20" t="s">
        <v>74</v>
      </c>
      <c r="AL145" s="30">
        <v>2241</v>
      </c>
      <c r="AM145" s="31">
        <v>16938</v>
      </c>
      <c r="AN145" s="19"/>
      <c r="AO145" s="20"/>
      <c r="AP145" s="23"/>
      <c r="AQ145" s="23"/>
      <c r="AR145" s="23"/>
      <c r="AS145" s="23"/>
      <c r="AT145" s="23"/>
      <c r="AU145" s="23"/>
      <c r="AV145" s="23"/>
      <c r="AW145" s="23"/>
      <c r="AX145" s="23"/>
      <c r="AY145" s="23"/>
      <c r="AZ145" s="23"/>
      <c r="BA145" s="23"/>
      <c r="BB145" s="23"/>
      <c r="BC145" s="23"/>
      <c r="BD145" s="23"/>
      <c r="BE145" s="23"/>
      <c r="BF145" s="23"/>
      <c r="BG145" s="23"/>
      <c r="BH145" s="23"/>
      <c r="BI145" s="23"/>
      <c r="BJ145" s="23"/>
      <c r="BK145" s="23"/>
      <c r="BL145" s="23"/>
      <c r="BM145" s="23"/>
      <c r="BN145" s="23"/>
      <c r="BO145" s="23"/>
      <c r="BP145" s="23"/>
      <c r="BQ145" s="23"/>
      <c r="BR145" s="23"/>
      <c r="BS145" s="23"/>
      <c r="BT145" s="23"/>
      <c r="BU145" s="23"/>
      <c r="BV145" s="23"/>
      <c r="BW145" s="23"/>
      <c r="BX145" s="23"/>
    </row>
    <row r="146" spans="1:76" x14ac:dyDescent="0.25">
      <c r="A146" s="28" t="s">
        <v>521</v>
      </c>
      <c r="B146" s="20" t="s">
        <v>521</v>
      </c>
      <c r="C146" s="20" t="s">
        <v>472</v>
      </c>
      <c r="D146" s="20" t="s">
        <v>522</v>
      </c>
      <c r="E146" s="20" t="s">
        <v>523</v>
      </c>
      <c r="F146" s="20" t="s">
        <v>151</v>
      </c>
      <c r="G146" s="20">
        <v>1</v>
      </c>
      <c r="H146" s="20" t="s">
        <v>106</v>
      </c>
      <c r="K146" s="20" t="s">
        <v>152</v>
      </c>
      <c r="L146" s="20" t="s">
        <v>153</v>
      </c>
      <c r="M146" s="20">
        <v>71</v>
      </c>
      <c r="P146" s="29">
        <v>36.1</v>
      </c>
      <c r="Q146" s="29"/>
      <c r="R146" s="29">
        <v>31.5</v>
      </c>
      <c r="S146" s="29">
        <v>9.6999999999999993</v>
      </c>
      <c r="T146" s="29">
        <v>6.8</v>
      </c>
      <c r="U146" s="29">
        <v>1.8</v>
      </c>
      <c r="V146" s="29">
        <v>10.3</v>
      </c>
      <c r="W146" s="30">
        <v>3789</v>
      </c>
      <c r="X146" s="30">
        <v>3600</v>
      </c>
      <c r="Y146" s="20" t="s">
        <v>48</v>
      </c>
      <c r="Z146" s="20" t="s">
        <v>1479</v>
      </c>
      <c r="AA146" s="29">
        <v>1913</v>
      </c>
      <c r="AB146" s="20" t="s">
        <v>50</v>
      </c>
      <c r="AC146" s="20" t="s">
        <v>156</v>
      </c>
      <c r="AD146" s="20" t="s">
        <v>152</v>
      </c>
      <c r="AE146" s="20" t="s">
        <v>68</v>
      </c>
      <c r="AF146" s="20" t="s">
        <v>68</v>
      </c>
      <c r="AG146" s="20" t="s">
        <v>68</v>
      </c>
      <c r="AI146" s="20" t="s">
        <v>152</v>
      </c>
      <c r="AJ146" s="20">
        <v>2</v>
      </c>
      <c r="AK146" s="20" t="s">
        <v>56</v>
      </c>
      <c r="AL146" s="30">
        <v>120</v>
      </c>
      <c r="AM146" s="31">
        <v>178</v>
      </c>
      <c r="AN146" s="19"/>
      <c r="AO146" s="20"/>
      <c r="AP146" s="23"/>
      <c r="AQ146" s="23"/>
      <c r="AR146" s="23"/>
      <c r="AS146" s="23"/>
      <c r="AT146" s="23"/>
      <c r="AU146" s="23"/>
      <c r="AV146" s="23"/>
      <c r="AW146" s="23"/>
      <c r="AX146" s="23"/>
      <c r="AY146" s="23"/>
      <c r="AZ146" s="23"/>
      <c r="BA146" s="23"/>
      <c r="BB146" s="23"/>
      <c r="BC146" s="23"/>
      <c r="BD146" s="23"/>
      <c r="BE146" s="23"/>
      <c r="BF146" s="23"/>
      <c r="BG146" s="23"/>
      <c r="BH146" s="23"/>
      <c r="BI146" s="23"/>
      <c r="BJ146" s="23"/>
      <c r="BK146" s="23"/>
      <c r="BL146" s="23"/>
      <c r="BM146" s="23"/>
      <c r="BN146" s="23"/>
      <c r="BO146" s="23"/>
      <c r="BP146" s="23"/>
      <c r="BQ146" s="23"/>
      <c r="BR146" s="23"/>
      <c r="BS146" s="23"/>
      <c r="BT146" s="23"/>
      <c r="BU146" s="23"/>
      <c r="BV146" s="23"/>
      <c r="BW146" s="23"/>
      <c r="BX146" s="23"/>
    </row>
    <row r="147" spans="1:76" x14ac:dyDescent="0.25">
      <c r="A147" s="28" t="s">
        <v>524</v>
      </c>
      <c r="B147" s="20" t="s">
        <v>524</v>
      </c>
      <c r="C147" s="20" t="s">
        <v>472</v>
      </c>
      <c r="D147" s="20" t="s">
        <v>525</v>
      </c>
      <c r="E147" s="20" t="s">
        <v>526</v>
      </c>
      <c r="F147" s="20" t="s">
        <v>147</v>
      </c>
      <c r="G147" s="20">
        <v>1</v>
      </c>
      <c r="H147" s="20" t="s">
        <v>106</v>
      </c>
      <c r="K147" s="20" t="s">
        <v>45</v>
      </c>
      <c r="L147" s="20" t="s">
        <v>153</v>
      </c>
      <c r="M147" s="20">
        <v>79</v>
      </c>
      <c r="P147" s="29">
        <v>52.1</v>
      </c>
      <c r="Q147" s="29"/>
      <c r="R147" s="29">
        <v>37.6</v>
      </c>
      <c r="S147" s="29">
        <v>15.1</v>
      </c>
      <c r="T147" s="29">
        <v>7.7</v>
      </c>
      <c r="U147" s="29">
        <v>7.7</v>
      </c>
      <c r="V147" s="29">
        <v>11.7</v>
      </c>
      <c r="W147" s="30">
        <v>9062</v>
      </c>
      <c r="X147" s="30">
        <v>7800</v>
      </c>
      <c r="Y147" s="20" t="s">
        <v>48</v>
      </c>
      <c r="Z147" s="20" t="s">
        <v>154</v>
      </c>
      <c r="AA147" s="29">
        <v>2643.5</v>
      </c>
      <c r="AB147" s="20" t="s">
        <v>50</v>
      </c>
      <c r="AC147" s="20" t="s">
        <v>156</v>
      </c>
      <c r="AD147" s="20" t="s">
        <v>152</v>
      </c>
      <c r="AE147" s="20" t="s">
        <v>68</v>
      </c>
      <c r="AF147" s="20" t="s">
        <v>68</v>
      </c>
      <c r="AG147" s="20" t="s">
        <v>68</v>
      </c>
      <c r="AI147" s="20" t="s">
        <v>152</v>
      </c>
      <c r="AJ147" s="20">
        <v>3</v>
      </c>
      <c r="AK147" s="20" t="s">
        <v>74</v>
      </c>
      <c r="AL147" s="30">
        <v>800</v>
      </c>
      <c r="AM147" s="31">
        <v>447666</v>
      </c>
      <c r="AN147" s="19"/>
      <c r="AO147" s="20"/>
      <c r="AP147" s="23"/>
      <c r="AQ147" s="23"/>
      <c r="AR147" s="23"/>
      <c r="AS147" s="23"/>
      <c r="AT147" s="23"/>
      <c r="AU147" s="23"/>
      <c r="AV147" s="23"/>
      <c r="AW147" s="23"/>
      <c r="AX147" s="23"/>
      <c r="AY147" s="23"/>
      <c r="AZ147" s="23"/>
      <c r="BA147" s="23"/>
      <c r="BB147" s="23"/>
      <c r="BC147" s="23"/>
      <c r="BD147" s="23"/>
      <c r="BE147" s="23"/>
      <c r="BF147" s="23"/>
      <c r="BG147" s="23"/>
      <c r="BH147" s="23"/>
      <c r="BI147" s="23"/>
      <c r="BJ147" s="23"/>
      <c r="BK147" s="23"/>
      <c r="BL147" s="23"/>
      <c r="BM147" s="23"/>
      <c r="BN147" s="23"/>
      <c r="BO147" s="23"/>
      <c r="BP147" s="23"/>
      <c r="BQ147" s="23"/>
      <c r="BR147" s="23"/>
      <c r="BS147" s="23"/>
      <c r="BT147" s="23"/>
      <c r="BU147" s="23"/>
      <c r="BV147" s="23"/>
      <c r="BW147" s="23"/>
      <c r="BX147" s="23"/>
    </row>
    <row r="148" spans="1:76" x14ac:dyDescent="0.25">
      <c r="A148" s="28" t="s">
        <v>527</v>
      </c>
      <c r="B148" s="20" t="s">
        <v>527</v>
      </c>
      <c r="C148" s="20" t="s">
        <v>472</v>
      </c>
      <c r="D148" s="20" t="s">
        <v>528</v>
      </c>
      <c r="E148" s="20" t="s">
        <v>529</v>
      </c>
      <c r="F148" s="20" t="s">
        <v>151</v>
      </c>
      <c r="G148" s="20">
        <v>1</v>
      </c>
      <c r="H148" s="20" t="s">
        <v>106</v>
      </c>
      <c r="K148" s="20" t="s">
        <v>152</v>
      </c>
      <c r="L148" s="20" t="s">
        <v>153</v>
      </c>
      <c r="M148" s="20">
        <v>85</v>
      </c>
      <c r="P148" s="29">
        <v>36.799999999999997</v>
      </c>
      <c r="Q148" s="29"/>
      <c r="R148" s="29">
        <v>28.2</v>
      </c>
      <c r="S148" s="29">
        <v>9.6999999999999993</v>
      </c>
      <c r="T148" s="29">
        <v>6</v>
      </c>
      <c r="U148" s="29">
        <v>6</v>
      </c>
      <c r="V148" s="29">
        <v>8.6999999999999993</v>
      </c>
      <c r="W148" s="30">
        <v>3800</v>
      </c>
      <c r="X148" s="30">
        <v>3800</v>
      </c>
      <c r="Y148" s="20" t="s">
        <v>48</v>
      </c>
      <c r="Z148" s="20" t="s">
        <v>154</v>
      </c>
      <c r="AA148" s="29">
        <v>1553.8</v>
      </c>
      <c r="AB148" s="20" t="s">
        <v>50</v>
      </c>
      <c r="AC148" s="20" t="s">
        <v>156</v>
      </c>
      <c r="AD148" s="20" t="s">
        <v>152</v>
      </c>
      <c r="AE148" s="20" t="s">
        <v>68</v>
      </c>
      <c r="AF148" s="20" t="s">
        <v>68</v>
      </c>
      <c r="AG148" s="20" t="s">
        <v>68</v>
      </c>
      <c r="AI148" s="20" t="s">
        <v>152</v>
      </c>
      <c r="AJ148" s="20">
        <v>2</v>
      </c>
      <c r="AK148" s="20" t="s">
        <v>74</v>
      </c>
      <c r="AL148" s="30">
        <v>2744</v>
      </c>
      <c r="AM148" s="31">
        <v>20598</v>
      </c>
      <c r="AN148" s="19"/>
      <c r="AO148" s="20"/>
      <c r="AP148" s="23"/>
      <c r="AQ148" s="23"/>
      <c r="AR148" s="23"/>
      <c r="AS148" s="23"/>
      <c r="AT148" s="23"/>
      <c r="AU148" s="23"/>
      <c r="AV148" s="23"/>
      <c r="AW148" s="23"/>
      <c r="AX148" s="23"/>
      <c r="AY148" s="23"/>
      <c r="AZ148" s="23"/>
      <c r="BA148" s="23"/>
      <c r="BB148" s="23"/>
      <c r="BC148" s="23"/>
      <c r="BD148" s="23"/>
      <c r="BE148" s="23"/>
      <c r="BF148" s="23"/>
      <c r="BG148" s="23"/>
      <c r="BH148" s="23"/>
      <c r="BI148" s="23"/>
      <c r="BJ148" s="23"/>
      <c r="BK148" s="23"/>
      <c r="BL148" s="23"/>
      <c r="BM148" s="23"/>
      <c r="BN148" s="23"/>
      <c r="BO148" s="23"/>
      <c r="BP148" s="23"/>
      <c r="BQ148" s="23"/>
      <c r="BR148" s="23"/>
      <c r="BS148" s="23"/>
      <c r="BT148" s="23"/>
      <c r="BU148" s="23"/>
      <c r="BV148" s="23"/>
      <c r="BW148" s="23"/>
      <c r="BX148" s="23"/>
    </row>
    <row r="149" spans="1:76" x14ac:dyDescent="0.25">
      <c r="A149" s="28" t="s">
        <v>530</v>
      </c>
      <c r="B149" s="20" t="s">
        <v>530</v>
      </c>
      <c r="C149" s="20" t="s">
        <v>531</v>
      </c>
      <c r="D149" s="20" t="s">
        <v>532</v>
      </c>
      <c r="E149" s="20" t="s">
        <v>533</v>
      </c>
      <c r="F149" s="20" t="s">
        <v>147</v>
      </c>
      <c r="G149" s="20">
        <v>2</v>
      </c>
      <c r="H149" s="20" t="s">
        <v>106</v>
      </c>
      <c r="K149" s="20" t="s">
        <v>45</v>
      </c>
      <c r="L149" s="20" t="s">
        <v>153</v>
      </c>
      <c r="M149" s="20">
        <v>81</v>
      </c>
      <c r="P149" s="29">
        <v>62.3</v>
      </c>
      <c r="Q149" s="29"/>
      <c r="R149" s="29">
        <v>53</v>
      </c>
      <c r="S149" s="29">
        <v>20.7</v>
      </c>
      <c r="T149" s="29">
        <v>18.100000000000001</v>
      </c>
      <c r="U149" s="29">
        <v>18.100000000000001</v>
      </c>
      <c r="V149" s="29">
        <v>11.2</v>
      </c>
      <c r="W149" s="30">
        <v>16976</v>
      </c>
      <c r="X149" s="30">
        <v>17857</v>
      </c>
      <c r="Y149" s="20" t="s">
        <v>48</v>
      </c>
      <c r="Z149" s="20" t="s">
        <v>49</v>
      </c>
      <c r="AA149" s="29">
        <v>4193.3999999999996</v>
      </c>
      <c r="AB149" s="20" t="s">
        <v>50</v>
      </c>
      <c r="AC149" s="20" t="s">
        <v>209</v>
      </c>
      <c r="AD149" s="20" t="s">
        <v>210</v>
      </c>
      <c r="AE149" s="20" t="s">
        <v>68</v>
      </c>
      <c r="AF149" s="20" t="s">
        <v>53</v>
      </c>
      <c r="AG149" s="20" t="s">
        <v>53</v>
      </c>
      <c r="AI149" s="20" t="s">
        <v>55</v>
      </c>
      <c r="AJ149" s="20">
        <v>5</v>
      </c>
      <c r="AK149" s="20" t="s">
        <v>74</v>
      </c>
      <c r="AL149" s="30">
        <v>36</v>
      </c>
      <c r="AM149" s="31">
        <v>4230</v>
      </c>
      <c r="AN149" s="19"/>
      <c r="AO149" s="20"/>
      <c r="AP149" s="23"/>
      <c r="AQ149" s="23"/>
      <c r="AR149" s="23"/>
      <c r="AS149" s="23"/>
      <c r="AT149" s="23"/>
      <c r="AU149" s="23"/>
      <c r="AV149" s="23"/>
      <c r="AW149" s="23"/>
      <c r="AX149" s="23"/>
      <c r="AY149" s="23"/>
      <c r="AZ149" s="23"/>
      <c r="BA149" s="23"/>
      <c r="BB149" s="23"/>
      <c r="BC149" s="23"/>
      <c r="BD149" s="23"/>
      <c r="BE149" s="23"/>
      <c r="BF149" s="23"/>
      <c r="BG149" s="23"/>
      <c r="BH149" s="23"/>
      <c r="BI149" s="23"/>
      <c r="BJ149" s="23"/>
      <c r="BK149" s="23"/>
      <c r="BL149" s="23"/>
      <c r="BM149" s="23"/>
      <c r="BN149" s="23"/>
      <c r="BO149" s="23"/>
      <c r="BP149" s="23"/>
      <c r="BQ149" s="23"/>
      <c r="BR149" s="23"/>
      <c r="BS149" s="23"/>
      <c r="BT149" s="23"/>
      <c r="BU149" s="23"/>
      <c r="BV149" s="23"/>
      <c r="BW149" s="23"/>
      <c r="BX149" s="23"/>
    </row>
    <row r="150" spans="1:76" x14ac:dyDescent="0.25">
      <c r="A150" s="28" t="s">
        <v>534</v>
      </c>
      <c r="B150" s="20" t="s">
        <v>534</v>
      </c>
      <c r="C150" s="20" t="s">
        <v>472</v>
      </c>
      <c r="D150" s="20" t="s">
        <v>535</v>
      </c>
      <c r="E150" s="20" t="s">
        <v>536</v>
      </c>
      <c r="F150" s="20" t="s">
        <v>151</v>
      </c>
      <c r="G150" s="20">
        <v>1</v>
      </c>
      <c r="H150" s="20" t="s">
        <v>106</v>
      </c>
      <c r="K150" s="20" t="s">
        <v>152</v>
      </c>
      <c r="L150" s="20" t="s">
        <v>153</v>
      </c>
      <c r="M150" s="20">
        <v>78</v>
      </c>
      <c r="P150" s="29">
        <v>36.1</v>
      </c>
      <c r="Q150" s="29"/>
      <c r="R150" s="29">
        <v>25.2</v>
      </c>
      <c r="S150" s="29">
        <v>9</v>
      </c>
      <c r="T150" s="29">
        <v>7.7</v>
      </c>
      <c r="U150" s="29">
        <v>7.7</v>
      </c>
      <c r="V150" s="29">
        <v>8.1999999999999993</v>
      </c>
      <c r="W150" s="30">
        <v>3600</v>
      </c>
      <c r="X150" s="30">
        <v>3420</v>
      </c>
      <c r="Y150" s="20" t="s">
        <v>48</v>
      </c>
      <c r="Z150" s="20" t="s">
        <v>154</v>
      </c>
      <c r="AA150" s="29">
        <v>1392.2</v>
      </c>
      <c r="AB150" s="20" t="s">
        <v>50</v>
      </c>
      <c r="AC150" s="20" t="s">
        <v>156</v>
      </c>
      <c r="AD150" s="20" t="s">
        <v>152</v>
      </c>
      <c r="AE150" s="20" t="s">
        <v>68</v>
      </c>
      <c r="AF150" s="20" t="s">
        <v>68</v>
      </c>
      <c r="AG150" s="20" t="s">
        <v>68</v>
      </c>
      <c r="AI150" s="20" t="s">
        <v>152</v>
      </c>
      <c r="AJ150" s="20">
        <v>7</v>
      </c>
      <c r="AK150" s="20" t="s">
        <v>74</v>
      </c>
      <c r="AL150" s="30">
        <v>68</v>
      </c>
      <c r="AM150" s="31">
        <v>4872</v>
      </c>
      <c r="AN150" s="19"/>
      <c r="AO150" s="20"/>
      <c r="AP150" s="23"/>
      <c r="AQ150" s="23"/>
      <c r="AR150" s="23"/>
      <c r="AS150" s="23"/>
      <c r="AT150" s="23"/>
      <c r="AU150" s="23"/>
      <c r="AV150" s="23"/>
      <c r="AW150" s="23"/>
      <c r="AX150" s="23"/>
      <c r="AY150" s="23"/>
      <c r="AZ150" s="23"/>
      <c r="BA150" s="23"/>
      <c r="BB150" s="23"/>
      <c r="BC150" s="23"/>
      <c r="BD150" s="23"/>
      <c r="BE150" s="23"/>
      <c r="BF150" s="23"/>
      <c r="BG150" s="23"/>
      <c r="BH150" s="23"/>
      <c r="BI150" s="23"/>
      <c r="BJ150" s="23"/>
      <c r="BK150" s="23"/>
      <c r="BL150" s="23"/>
      <c r="BM150" s="23"/>
      <c r="BN150" s="23"/>
      <c r="BO150" s="23"/>
      <c r="BP150" s="23"/>
      <c r="BQ150" s="23"/>
      <c r="BR150" s="23"/>
      <c r="BS150" s="23"/>
      <c r="BT150" s="23"/>
      <c r="BU150" s="23"/>
      <c r="BV150" s="23"/>
      <c r="BW150" s="23"/>
      <c r="BX150" s="23"/>
    </row>
    <row r="151" spans="1:76" x14ac:dyDescent="0.25">
      <c r="A151" s="28" t="s">
        <v>537</v>
      </c>
      <c r="B151" s="20" t="s">
        <v>537</v>
      </c>
      <c r="C151" s="20" t="s">
        <v>472</v>
      </c>
      <c r="D151" s="20" t="s">
        <v>538</v>
      </c>
      <c r="E151" s="20" t="s">
        <v>539</v>
      </c>
      <c r="F151" s="20" t="s">
        <v>43</v>
      </c>
      <c r="G151" s="20">
        <v>2</v>
      </c>
      <c r="H151" s="20" t="s">
        <v>64</v>
      </c>
      <c r="K151" s="20" t="s">
        <v>45</v>
      </c>
      <c r="L151" s="20" t="s">
        <v>46</v>
      </c>
      <c r="M151" s="20">
        <v>114</v>
      </c>
      <c r="P151" s="29">
        <v>49.8</v>
      </c>
      <c r="Q151" s="29"/>
      <c r="R151" s="29">
        <v>47.7</v>
      </c>
      <c r="S151" s="29">
        <v>14</v>
      </c>
      <c r="T151" s="29">
        <v>17.8</v>
      </c>
      <c r="U151" s="29">
        <v>17.8</v>
      </c>
      <c r="V151" s="29">
        <v>15.9</v>
      </c>
      <c r="W151" s="30">
        <v>12500</v>
      </c>
      <c r="X151" s="30">
        <v>11525</v>
      </c>
      <c r="Y151" s="20" t="s">
        <v>48</v>
      </c>
      <c r="Z151" s="20" t="s">
        <v>154</v>
      </c>
      <c r="AA151" s="29">
        <v>3151.2</v>
      </c>
      <c r="AB151" s="20" t="s">
        <v>50</v>
      </c>
      <c r="AC151" s="20" t="s">
        <v>156</v>
      </c>
      <c r="AD151" s="20" t="s">
        <v>152</v>
      </c>
      <c r="AE151" s="20" t="s">
        <v>68</v>
      </c>
      <c r="AF151" s="20" t="s">
        <v>68</v>
      </c>
      <c r="AG151" s="20" t="s">
        <v>68</v>
      </c>
      <c r="AI151" s="20" t="s">
        <v>55</v>
      </c>
      <c r="AJ151" s="20">
        <v>7</v>
      </c>
      <c r="AK151" s="20" t="s">
        <v>74</v>
      </c>
      <c r="AL151" s="30">
        <v>284</v>
      </c>
      <c r="AM151" s="31">
        <v>70808</v>
      </c>
      <c r="AN151" s="19" t="s">
        <v>70</v>
      </c>
      <c r="AO151" s="20"/>
      <c r="AP151" s="23"/>
      <c r="AQ151" s="23"/>
      <c r="AR151" s="23"/>
      <c r="AS151" s="23"/>
      <c r="AT151" s="23"/>
      <c r="AU151" s="23"/>
      <c r="AV151" s="23"/>
      <c r="AW151" s="23"/>
      <c r="AX151" s="23"/>
      <c r="AY151" s="23"/>
      <c r="AZ151" s="23"/>
      <c r="BA151" s="23"/>
      <c r="BB151" s="23"/>
      <c r="BC151" s="23"/>
      <c r="BD151" s="23"/>
      <c r="BE151" s="23"/>
      <c r="BF151" s="23"/>
      <c r="BG151" s="23"/>
      <c r="BH151" s="23"/>
      <c r="BI151" s="23"/>
      <c r="BJ151" s="23"/>
      <c r="BK151" s="23"/>
      <c r="BL151" s="23"/>
      <c r="BM151" s="23"/>
      <c r="BN151" s="23"/>
      <c r="BO151" s="23"/>
      <c r="BP151" s="23"/>
      <c r="BQ151" s="23"/>
      <c r="BR151" s="23"/>
      <c r="BS151" s="23"/>
      <c r="BT151" s="23"/>
      <c r="BU151" s="23"/>
      <c r="BV151" s="23"/>
      <c r="BW151" s="23"/>
      <c r="BX151" s="23"/>
    </row>
    <row r="152" spans="1:76" x14ac:dyDescent="0.25">
      <c r="A152" s="28" t="s">
        <v>540</v>
      </c>
      <c r="B152" s="20" t="s">
        <v>540</v>
      </c>
      <c r="C152" s="20" t="s">
        <v>472</v>
      </c>
      <c r="D152" s="20" t="s">
        <v>541</v>
      </c>
      <c r="E152" s="20" t="s">
        <v>541</v>
      </c>
      <c r="F152" s="20" t="s">
        <v>43</v>
      </c>
      <c r="G152" s="20">
        <v>2</v>
      </c>
      <c r="H152" s="20" t="s">
        <v>64</v>
      </c>
      <c r="K152" s="20" t="s">
        <v>45</v>
      </c>
      <c r="L152" s="20" t="s">
        <v>46</v>
      </c>
      <c r="M152" s="20">
        <v>108</v>
      </c>
      <c r="P152" s="29">
        <v>53.3</v>
      </c>
      <c r="Q152" s="29"/>
      <c r="R152" s="29">
        <v>51.2</v>
      </c>
      <c r="S152" s="29">
        <v>15.2</v>
      </c>
      <c r="T152" s="29">
        <v>20</v>
      </c>
      <c r="U152" s="29">
        <v>20</v>
      </c>
      <c r="V152" s="29">
        <v>16</v>
      </c>
      <c r="W152" s="30">
        <v>13870</v>
      </c>
      <c r="X152" s="30">
        <v>12750</v>
      </c>
      <c r="Y152" s="20" t="s">
        <v>48</v>
      </c>
      <c r="Z152" s="20" t="s">
        <v>154</v>
      </c>
      <c r="AA152" s="29">
        <v>3557.2</v>
      </c>
      <c r="AB152" s="20" t="s">
        <v>50</v>
      </c>
      <c r="AC152" s="20" t="s">
        <v>209</v>
      </c>
      <c r="AD152" s="20" t="s">
        <v>152</v>
      </c>
      <c r="AE152" s="20" t="s">
        <v>68</v>
      </c>
      <c r="AF152" s="20" t="s">
        <v>68</v>
      </c>
      <c r="AG152" s="20" t="s">
        <v>68</v>
      </c>
      <c r="AI152" s="20" t="s">
        <v>55</v>
      </c>
      <c r="AJ152" s="20">
        <v>7</v>
      </c>
      <c r="AK152" s="20" t="s">
        <v>56</v>
      </c>
      <c r="AL152" s="30">
        <v>360</v>
      </c>
      <c r="AM152" s="31">
        <v>190246</v>
      </c>
      <c r="AN152" s="19" t="s">
        <v>70</v>
      </c>
      <c r="AO152" s="20"/>
      <c r="AP152" s="23"/>
      <c r="AQ152" s="23"/>
      <c r="AR152" s="23"/>
      <c r="AS152" s="23"/>
      <c r="AT152" s="23"/>
      <c r="AU152" s="23"/>
      <c r="AV152" s="23"/>
      <c r="AW152" s="23"/>
      <c r="AX152" s="23"/>
      <c r="AY152" s="23"/>
      <c r="AZ152" s="23"/>
      <c r="BA152" s="23"/>
      <c r="BB152" s="23"/>
      <c r="BC152" s="23"/>
      <c r="BD152" s="23"/>
      <c r="BE152" s="23"/>
      <c r="BF152" s="23"/>
      <c r="BG152" s="23"/>
      <c r="BH152" s="23"/>
      <c r="BI152" s="23"/>
      <c r="BJ152" s="23"/>
      <c r="BK152" s="23"/>
      <c r="BL152" s="23"/>
      <c r="BM152" s="23"/>
      <c r="BN152" s="23"/>
      <c r="BO152" s="23"/>
      <c r="BP152" s="23"/>
      <c r="BQ152" s="23"/>
      <c r="BR152" s="23"/>
      <c r="BS152" s="23"/>
      <c r="BT152" s="23"/>
      <c r="BU152" s="23"/>
      <c r="BV152" s="23"/>
      <c r="BW152" s="23"/>
      <c r="BX152" s="23"/>
    </row>
    <row r="153" spans="1:76" x14ac:dyDescent="0.25">
      <c r="A153" s="28" t="s">
        <v>542</v>
      </c>
      <c r="B153" s="20" t="s">
        <v>542</v>
      </c>
      <c r="C153" s="20" t="s">
        <v>472</v>
      </c>
      <c r="D153" s="20" t="s">
        <v>543</v>
      </c>
      <c r="E153" s="20" t="s">
        <v>543</v>
      </c>
      <c r="F153" s="20" t="s">
        <v>43</v>
      </c>
      <c r="G153" s="20">
        <v>2</v>
      </c>
      <c r="H153" s="20" t="s">
        <v>64</v>
      </c>
      <c r="K153" s="20" t="s">
        <v>45</v>
      </c>
      <c r="L153" s="20" t="s">
        <v>200</v>
      </c>
      <c r="M153" s="20">
        <v>111</v>
      </c>
      <c r="P153" s="29">
        <v>50.8</v>
      </c>
      <c r="Q153" s="29"/>
      <c r="R153" s="29">
        <v>53.3</v>
      </c>
      <c r="S153" s="29">
        <v>15.4</v>
      </c>
      <c r="T153" s="29">
        <v>21.2</v>
      </c>
      <c r="U153" s="29">
        <v>21.2</v>
      </c>
      <c r="V153" s="29">
        <v>12.3</v>
      </c>
      <c r="W153" s="30">
        <v>17110</v>
      </c>
      <c r="X153" s="30">
        <v>15660</v>
      </c>
      <c r="Y153" s="20" t="s">
        <v>48</v>
      </c>
      <c r="Z153" s="20" t="s">
        <v>49</v>
      </c>
      <c r="AA153" s="29">
        <v>3548.6</v>
      </c>
      <c r="AB153" s="20" t="s">
        <v>50</v>
      </c>
      <c r="AC153" s="20" t="s">
        <v>209</v>
      </c>
      <c r="AD153" s="20" t="s">
        <v>210</v>
      </c>
      <c r="AE153" s="20" t="s">
        <v>68</v>
      </c>
      <c r="AF153" s="20" t="s">
        <v>53</v>
      </c>
      <c r="AG153" s="20" t="s">
        <v>53</v>
      </c>
      <c r="AI153" s="20" t="s">
        <v>55</v>
      </c>
      <c r="AJ153" s="20">
        <v>7</v>
      </c>
      <c r="AK153" s="20" t="s">
        <v>74</v>
      </c>
      <c r="AL153" s="30">
        <v>153</v>
      </c>
      <c r="AM153" s="31">
        <v>82654</v>
      </c>
      <c r="AN153" s="19" t="s">
        <v>70</v>
      </c>
      <c r="AO153" s="20"/>
      <c r="AP153" s="23"/>
      <c r="AQ153" s="23"/>
      <c r="AR153" s="23"/>
      <c r="AS153" s="23"/>
      <c r="AT153" s="23"/>
      <c r="AU153" s="23"/>
      <c r="AV153" s="23"/>
      <c r="AW153" s="23"/>
      <c r="AX153" s="23"/>
      <c r="AY153" s="23"/>
      <c r="AZ153" s="23"/>
      <c r="BA153" s="23"/>
      <c r="BB153" s="23"/>
      <c r="BC153" s="23"/>
      <c r="BD153" s="23"/>
      <c r="BE153" s="23"/>
      <c r="BF153" s="23"/>
      <c r="BG153" s="23"/>
      <c r="BH153" s="23"/>
      <c r="BI153" s="23"/>
      <c r="BJ153" s="23"/>
      <c r="BK153" s="23"/>
      <c r="BL153" s="23"/>
      <c r="BM153" s="23"/>
      <c r="BN153" s="23"/>
      <c r="BO153" s="23"/>
      <c r="BP153" s="23"/>
      <c r="BQ153" s="23"/>
      <c r="BR153" s="23"/>
      <c r="BS153" s="23"/>
      <c r="BT153" s="23"/>
      <c r="BU153" s="23"/>
      <c r="BV153" s="23"/>
      <c r="BW153" s="23"/>
      <c r="BX153" s="23"/>
    </row>
    <row r="154" spans="1:76" x14ac:dyDescent="0.25">
      <c r="A154" s="28" t="s">
        <v>544</v>
      </c>
      <c r="B154" s="20" t="s">
        <v>544</v>
      </c>
      <c r="C154" s="20" t="s">
        <v>472</v>
      </c>
      <c r="D154" s="20" t="s">
        <v>545</v>
      </c>
      <c r="E154" s="20" t="s">
        <v>546</v>
      </c>
      <c r="F154" s="20" t="s">
        <v>43</v>
      </c>
      <c r="G154" s="20">
        <v>2</v>
      </c>
      <c r="H154" s="20" t="s">
        <v>64</v>
      </c>
      <c r="K154" s="20" t="s">
        <v>152</v>
      </c>
      <c r="L154" s="20" t="s">
        <v>153</v>
      </c>
      <c r="M154" s="20">
        <v>100</v>
      </c>
      <c r="P154" s="29">
        <v>47.3</v>
      </c>
      <c r="Q154" s="29"/>
      <c r="R154" s="29">
        <v>42.6</v>
      </c>
      <c r="S154" s="29">
        <v>13.9</v>
      </c>
      <c r="T154" s="29">
        <v>15.3</v>
      </c>
      <c r="U154" s="29">
        <v>15.3</v>
      </c>
      <c r="V154" s="29">
        <v>13</v>
      </c>
      <c r="W154" s="30">
        <v>10700</v>
      </c>
      <c r="X154" s="30">
        <v>9900</v>
      </c>
      <c r="Y154" s="20" t="s">
        <v>48</v>
      </c>
      <c r="Z154" s="20" t="s">
        <v>154</v>
      </c>
      <c r="AA154" s="29">
        <v>2724.1</v>
      </c>
      <c r="AB154" s="20" t="s">
        <v>50</v>
      </c>
      <c r="AC154" s="20" t="s">
        <v>156</v>
      </c>
      <c r="AD154" s="20" t="s">
        <v>152</v>
      </c>
      <c r="AE154" s="20" t="s">
        <v>68</v>
      </c>
      <c r="AF154" s="20" t="s">
        <v>68</v>
      </c>
      <c r="AG154" s="20" t="s">
        <v>68</v>
      </c>
      <c r="AI154" s="20" t="s">
        <v>55</v>
      </c>
      <c r="AJ154" s="20">
        <v>6</v>
      </c>
      <c r="AK154" s="20" t="s">
        <v>74</v>
      </c>
      <c r="AL154" s="30">
        <v>73</v>
      </c>
      <c r="AM154" s="31">
        <v>50718</v>
      </c>
      <c r="AN154" s="19" t="s">
        <v>70</v>
      </c>
      <c r="AO154" s="20"/>
      <c r="AP154" s="23"/>
      <c r="AQ154" s="23"/>
      <c r="AR154" s="23"/>
      <c r="AS154" s="23"/>
      <c r="AT154" s="23"/>
      <c r="AU154" s="23"/>
      <c r="AV154" s="23"/>
      <c r="AW154" s="23"/>
      <c r="AX154" s="23"/>
      <c r="AY154" s="23"/>
      <c r="AZ154" s="23"/>
      <c r="BA154" s="23"/>
      <c r="BB154" s="23"/>
      <c r="BC154" s="23"/>
      <c r="BD154" s="23"/>
      <c r="BE154" s="23"/>
      <c r="BF154" s="23"/>
      <c r="BG154" s="23"/>
      <c r="BH154" s="23"/>
      <c r="BI154" s="23"/>
      <c r="BJ154" s="23"/>
      <c r="BK154" s="23"/>
      <c r="BL154" s="23"/>
      <c r="BM154" s="23"/>
      <c r="BN154" s="23"/>
      <c r="BO154" s="23"/>
      <c r="BP154" s="23"/>
      <c r="BQ154" s="23"/>
      <c r="BR154" s="23"/>
      <c r="BS154" s="23"/>
      <c r="BT154" s="23"/>
      <c r="BU154" s="23"/>
      <c r="BV154" s="23"/>
      <c r="BW154" s="23"/>
      <c r="BX154" s="23"/>
    </row>
    <row r="155" spans="1:76" x14ac:dyDescent="0.25">
      <c r="A155" s="28" t="s">
        <v>547</v>
      </c>
      <c r="B155" s="20" t="s">
        <v>547</v>
      </c>
      <c r="C155" s="20" t="s">
        <v>472</v>
      </c>
      <c r="D155" s="20" t="s">
        <v>548</v>
      </c>
      <c r="E155" s="20" t="s">
        <v>549</v>
      </c>
      <c r="F155" s="20" t="s">
        <v>151</v>
      </c>
      <c r="G155" s="20">
        <v>2</v>
      </c>
      <c r="H155" s="20" t="s">
        <v>106</v>
      </c>
      <c r="K155" s="20" t="s">
        <v>152</v>
      </c>
      <c r="L155" s="20" t="s">
        <v>46</v>
      </c>
      <c r="M155" s="20">
        <v>90</v>
      </c>
      <c r="P155" s="29">
        <v>39</v>
      </c>
      <c r="Q155" s="29"/>
      <c r="R155" s="29">
        <v>30.4</v>
      </c>
      <c r="S155" s="29">
        <v>13.3</v>
      </c>
      <c r="T155" s="29">
        <v>9.6</v>
      </c>
      <c r="U155" s="29">
        <v>9.6</v>
      </c>
      <c r="V155" s="29">
        <v>15.8</v>
      </c>
      <c r="W155" s="30">
        <v>5150</v>
      </c>
      <c r="X155" s="30">
        <v>3605</v>
      </c>
      <c r="Y155" s="20" t="s">
        <v>48</v>
      </c>
      <c r="Z155" s="20" t="s">
        <v>154</v>
      </c>
      <c r="AA155" s="29">
        <v>1736.8</v>
      </c>
      <c r="AB155" s="20" t="s">
        <v>50</v>
      </c>
      <c r="AC155" s="20" t="s">
        <v>156</v>
      </c>
      <c r="AD155" s="20" t="s">
        <v>152</v>
      </c>
      <c r="AE155" s="20" t="s">
        <v>68</v>
      </c>
      <c r="AF155" s="20" t="s">
        <v>68</v>
      </c>
      <c r="AG155" s="20" t="s">
        <v>68</v>
      </c>
      <c r="AI155" s="20" t="s">
        <v>45</v>
      </c>
      <c r="AJ155" s="20">
        <v>2</v>
      </c>
      <c r="AK155" s="20" t="s">
        <v>74</v>
      </c>
      <c r="AL155" s="30">
        <v>57</v>
      </c>
      <c r="AM155" s="31">
        <v>1078</v>
      </c>
      <c r="AN155" s="19"/>
      <c r="AO155" s="20"/>
      <c r="AP155" s="23"/>
      <c r="AQ155" s="23"/>
      <c r="AR155" s="23"/>
      <c r="AS155" s="23"/>
      <c r="AT155" s="23"/>
      <c r="AU155" s="23"/>
      <c r="AV155" s="23"/>
      <c r="AW155" s="23"/>
      <c r="AX155" s="23"/>
      <c r="AY155" s="23"/>
      <c r="AZ155" s="23"/>
      <c r="BA155" s="23"/>
      <c r="BB155" s="23"/>
      <c r="BC155" s="23"/>
      <c r="BD155" s="23"/>
      <c r="BE155" s="23"/>
      <c r="BF155" s="23"/>
      <c r="BG155" s="23"/>
      <c r="BH155" s="23"/>
      <c r="BI155" s="23"/>
      <c r="BJ155" s="23"/>
      <c r="BK155" s="23"/>
      <c r="BL155" s="23"/>
      <c r="BM155" s="23"/>
      <c r="BN155" s="23"/>
      <c r="BO155" s="23"/>
      <c r="BP155" s="23"/>
      <c r="BQ155" s="23"/>
      <c r="BR155" s="23"/>
      <c r="BS155" s="23"/>
      <c r="BT155" s="23"/>
      <c r="BU155" s="23"/>
      <c r="BV155" s="23"/>
      <c r="BW155" s="23"/>
      <c r="BX155" s="23"/>
    </row>
    <row r="156" spans="1:76" x14ac:dyDescent="0.25">
      <c r="A156" s="28" t="s">
        <v>550</v>
      </c>
      <c r="B156" s="20" t="s">
        <v>550</v>
      </c>
      <c r="C156" s="20" t="s">
        <v>551</v>
      </c>
      <c r="D156" s="20" t="s">
        <v>552</v>
      </c>
      <c r="E156" s="20" t="s">
        <v>553</v>
      </c>
      <c r="F156" s="20" t="s">
        <v>147</v>
      </c>
      <c r="G156" s="20">
        <v>4</v>
      </c>
      <c r="H156" s="20" t="s">
        <v>44</v>
      </c>
      <c r="K156" s="20" t="s">
        <v>81</v>
      </c>
      <c r="L156" s="20" t="s">
        <v>46</v>
      </c>
      <c r="M156" s="20">
        <v>128</v>
      </c>
      <c r="P156" s="29">
        <v>132.6</v>
      </c>
      <c r="Q156" s="29"/>
      <c r="R156" s="29">
        <v>112.8</v>
      </c>
      <c r="S156" s="29">
        <v>38.799999999999997</v>
      </c>
      <c r="T156" s="29">
        <v>31.4</v>
      </c>
      <c r="U156" s="29">
        <v>34.799999999999997</v>
      </c>
      <c r="V156" s="29">
        <v>15.8</v>
      </c>
      <c r="W156" s="30">
        <v>155000</v>
      </c>
      <c r="X156" s="30">
        <v>130000</v>
      </c>
      <c r="Y156" s="20" t="s">
        <v>201</v>
      </c>
      <c r="Z156" s="20" t="s">
        <v>49</v>
      </c>
      <c r="AA156" s="29">
        <v>16798.3</v>
      </c>
      <c r="AB156" s="20" t="s">
        <v>50</v>
      </c>
      <c r="AC156" s="20" t="s">
        <v>51</v>
      </c>
      <c r="AD156" s="20" t="s">
        <v>68</v>
      </c>
      <c r="AE156" s="20" t="s">
        <v>54</v>
      </c>
      <c r="AF156" s="20" t="s">
        <v>54</v>
      </c>
      <c r="AG156" s="20" t="s">
        <v>44</v>
      </c>
      <c r="AI156" s="20" t="s">
        <v>55</v>
      </c>
      <c r="AJ156" s="20" t="s">
        <v>47</v>
      </c>
      <c r="AK156" s="20" t="s">
        <v>74</v>
      </c>
      <c r="AL156" s="30">
        <v>121</v>
      </c>
      <c r="AM156" s="31">
        <v>46390</v>
      </c>
      <c r="AN156" s="19"/>
      <c r="AO156" s="20"/>
      <c r="AP156" s="23"/>
      <c r="AQ156" s="23"/>
      <c r="AR156" s="23"/>
      <c r="AS156" s="23"/>
      <c r="AT156" s="23"/>
      <c r="AU156" s="23"/>
      <c r="AV156" s="23"/>
      <c r="AW156" s="23"/>
      <c r="AX156" s="23"/>
      <c r="AY156" s="23"/>
      <c r="AZ156" s="23"/>
      <c r="BA156" s="23"/>
      <c r="BB156" s="23"/>
      <c r="BC156" s="23"/>
      <c r="BD156" s="23"/>
      <c r="BE156" s="23"/>
      <c r="BF156" s="23"/>
      <c r="BG156" s="23"/>
      <c r="BH156" s="23"/>
      <c r="BI156" s="23"/>
      <c r="BJ156" s="23"/>
      <c r="BK156" s="23"/>
      <c r="BL156" s="23"/>
      <c r="BM156" s="23"/>
      <c r="BN156" s="23"/>
      <c r="BO156" s="23"/>
      <c r="BP156" s="23"/>
      <c r="BQ156" s="23"/>
      <c r="BR156" s="23"/>
      <c r="BS156" s="23"/>
      <c r="BT156" s="23"/>
      <c r="BU156" s="23"/>
      <c r="BV156" s="23"/>
      <c r="BW156" s="23"/>
      <c r="BX156" s="23"/>
    </row>
    <row r="157" spans="1:76" x14ac:dyDescent="0.25">
      <c r="A157" s="28" t="s">
        <v>554</v>
      </c>
      <c r="B157" s="20" t="s">
        <v>554</v>
      </c>
      <c r="C157" s="20" t="s">
        <v>472</v>
      </c>
      <c r="D157" s="20" t="s">
        <v>555</v>
      </c>
      <c r="E157" s="20" t="s">
        <v>556</v>
      </c>
      <c r="F157" s="20" t="s">
        <v>151</v>
      </c>
      <c r="G157" s="20">
        <v>2</v>
      </c>
      <c r="H157" s="20" t="s">
        <v>106</v>
      </c>
      <c r="K157" s="20" t="s">
        <v>152</v>
      </c>
      <c r="L157" s="20" t="s">
        <v>153</v>
      </c>
      <c r="M157" s="20">
        <v>87</v>
      </c>
      <c r="P157" s="29">
        <v>36.9</v>
      </c>
      <c r="Q157" s="29"/>
      <c r="R157" s="29">
        <v>32</v>
      </c>
      <c r="S157" s="29">
        <v>10.6</v>
      </c>
      <c r="T157" s="29">
        <v>9.1999999999999993</v>
      </c>
      <c r="U157" s="29">
        <v>7</v>
      </c>
      <c r="V157" s="29">
        <v>11.8</v>
      </c>
      <c r="W157" s="30">
        <v>5500</v>
      </c>
      <c r="X157" s="30">
        <v>5500</v>
      </c>
      <c r="Y157" s="20" t="s">
        <v>48</v>
      </c>
      <c r="Z157" s="20" t="s">
        <v>154</v>
      </c>
      <c r="AA157" s="29">
        <v>1735.9</v>
      </c>
      <c r="AB157" s="20" t="s">
        <v>50</v>
      </c>
      <c r="AC157" s="20" t="s">
        <v>156</v>
      </c>
      <c r="AD157" s="20" t="s">
        <v>152</v>
      </c>
      <c r="AE157" s="20" t="s">
        <v>68</v>
      </c>
      <c r="AF157" s="20" t="s">
        <v>68</v>
      </c>
      <c r="AG157" s="20" t="s">
        <v>68</v>
      </c>
      <c r="AI157" s="20" t="s">
        <v>45</v>
      </c>
      <c r="AJ157" s="20">
        <v>4</v>
      </c>
      <c r="AK157" s="20" t="s">
        <v>74</v>
      </c>
      <c r="AL157" s="30">
        <v>1664</v>
      </c>
      <c r="AM157" s="31">
        <v>33042</v>
      </c>
      <c r="AN157" s="19"/>
      <c r="AO157" s="20"/>
      <c r="AP157" s="23"/>
      <c r="AQ157" s="23"/>
      <c r="AR157" s="23"/>
      <c r="AS157" s="23"/>
      <c r="AT157" s="23"/>
      <c r="AU157" s="23"/>
      <c r="AV157" s="23"/>
      <c r="AW157" s="23"/>
      <c r="AX157" s="23"/>
      <c r="AY157" s="23"/>
      <c r="AZ157" s="23"/>
      <c r="BA157" s="23"/>
      <c r="BB157" s="23"/>
      <c r="BC157" s="23"/>
      <c r="BD157" s="23"/>
      <c r="BE157" s="23"/>
      <c r="BF157" s="23"/>
      <c r="BG157" s="23"/>
      <c r="BH157" s="23"/>
      <c r="BI157" s="23"/>
      <c r="BJ157" s="23"/>
      <c r="BK157" s="23"/>
      <c r="BL157" s="23"/>
      <c r="BM157" s="23"/>
      <c r="BN157" s="23"/>
      <c r="BO157" s="23"/>
      <c r="BP157" s="23"/>
      <c r="BQ157" s="23"/>
      <c r="BR157" s="23"/>
      <c r="BS157" s="23"/>
      <c r="BT157" s="23"/>
      <c r="BU157" s="23"/>
      <c r="BV157" s="23"/>
      <c r="BW157" s="23"/>
      <c r="BX157" s="23"/>
    </row>
    <row r="158" spans="1:76" x14ac:dyDescent="0.25">
      <c r="A158" s="28" t="s">
        <v>557</v>
      </c>
      <c r="B158" s="20" t="s">
        <v>557</v>
      </c>
      <c r="C158" s="20" t="s">
        <v>472</v>
      </c>
      <c r="D158" s="20" t="s">
        <v>558</v>
      </c>
      <c r="E158" s="20" t="s">
        <v>558</v>
      </c>
      <c r="F158" s="20" t="s">
        <v>151</v>
      </c>
      <c r="G158" s="20">
        <v>2</v>
      </c>
      <c r="H158" s="20" t="s">
        <v>106</v>
      </c>
      <c r="K158" s="20" t="s">
        <v>152</v>
      </c>
      <c r="L158" s="20" t="s">
        <v>153</v>
      </c>
      <c r="M158" s="20">
        <v>68</v>
      </c>
      <c r="P158" s="29">
        <v>36.9</v>
      </c>
      <c r="Q158" s="29"/>
      <c r="R158" s="29">
        <v>32</v>
      </c>
      <c r="S158" s="29">
        <v>10.6</v>
      </c>
      <c r="T158" s="29">
        <v>9.5</v>
      </c>
      <c r="U158" s="29">
        <v>9.5</v>
      </c>
      <c r="V158" s="29">
        <v>12.9</v>
      </c>
      <c r="W158" s="30">
        <v>4990</v>
      </c>
      <c r="X158" s="30">
        <v>4750</v>
      </c>
      <c r="Y158" s="20" t="s">
        <v>48</v>
      </c>
      <c r="Z158" s="20" t="s">
        <v>154</v>
      </c>
      <c r="AA158" s="29">
        <v>1736</v>
      </c>
      <c r="AB158" s="20" t="s">
        <v>50</v>
      </c>
      <c r="AC158" s="20" t="s">
        <v>156</v>
      </c>
      <c r="AD158" s="20" t="s">
        <v>152</v>
      </c>
      <c r="AE158" s="20" t="s">
        <v>68</v>
      </c>
      <c r="AF158" s="20" t="s">
        <v>68</v>
      </c>
      <c r="AG158" s="20" t="s">
        <v>68</v>
      </c>
      <c r="AI158" s="20" t="s">
        <v>45</v>
      </c>
      <c r="AJ158" s="20">
        <v>5</v>
      </c>
      <c r="AK158" s="20" t="s">
        <v>74</v>
      </c>
      <c r="AL158" s="30">
        <v>142</v>
      </c>
      <c r="AM158" s="31">
        <v>340</v>
      </c>
      <c r="AN158" s="19"/>
      <c r="AO158" s="20"/>
      <c r="AP158" s="23"/>
      <c r="AQ158" s="23"/>
      <c r="AR158" s="23"/>
      <c r="AS158" s="23"/>
      <c r="AT158" s="23"/>
      <c r="AU158" s="23"/>
      <c r="AV158" s="23"/>
      <c r="AW158" s="23"/>
      <c r="AX158" s="23"/>
      <c r="AY158" s="23"/>
      <c r="AZ158" s="23"/>
      <c r="BA158" s="23"/>
      <c r="BB158" s="23"/>
      <c r="BC158" s="23"/>
      <c r="BD158" s="23"/>
      <c r="BE158" s="23"/>
      <c r="BF158" s="23"/>
      <c r="BG158" s="23"/>
      <c r="BH158" s="23"/>
      <c r="BI158" s="23"/>
      <c r="BJ158" s="23"/>
      <c r="BK158" s="23"/>
      <c r="BL158" s="23"/>
      <c r="BM158" s="23"/>
      <c r="BN158" s="23"/>
      <c r="BO158" s="23"/>
      <c r="BP158" s="23"/>
      <c r="BQ158" s="23"/>
      <c r="BR158" s="23"/>
      <c r="BS158" s="23"/>
      <c r="BT158" s="23"/>
      <c r="BU158" s="23"/>
      <c r="BV158" s="23"/>
      <c r="BW158" s="23"/>
      <c r="BX158" s="23"/>
    </row>
    <row r="159" spans="1:76" x14ac:dyDescent="0.25">
      <c r="A159" s="28" t="s">
        <v>559</v>
      </c>
      <c r="B159" s="20" t="s">
        <v>559</v>
      </c>
      <c r="C159" s="20" t="s">
        <v>472</v>
      </c>
      <c r="D159" s="20" t="s">
        <v>560</v>
      </c>
      <c r="E159" s="20" t="s">
        <v>560</v>
      </c>
      <c r="F159" s="20" t="s">
        <v>151</v>
      </c>
      <c r="G159" s="20">
        <v>2</v>
      </c>
      <c r="H159" s="20" t="s">
        <v>64</v>
      </c>
      <c r="K159" s="20" t="s">
        <v>152</v>
      </c>
      <c r="L159" s="20" t="s">
        <v>153</v>
      </c>
      <c r="M159" s="20">
        <v>92</v>
      </c>
      <c r="P159" s="29">
        <v>38.1</v>
      </c>
      <c r="Q159" s="29"/>
      <c r="R159" s="29">
        <v>34.299999999999997</v>
      </c>
      <c r="S159" s="29">
        <v>12.6</v>
      </c>
      <c r="T159" s="29">
        <v>10</v>
      </c>
      <c r="U159" s="29">
        <v>10</v>
      </c>
      <c r="V159" s="29">
        <v>13.7</v>
      </c>
      <c r="W159" s="30">
        <v>6290</v>
      </c>
      <c r="X159" s="30">
        <v>5990</v>
      </c>
      <c r="Y159" s="20" t="s">
        <v>48</v>
      </c>
      <c r="Z159" s="20" t="s">
        <v>154</v>
      </c>
      <c r="AA159" s="29">
        <v>1890.3</v>
      </c>
      <c r="AB159" s="20" t="s">
        <v>50</v>
      </c>
      <c r="AC159" s="20" t="s">
        <v>156</v>
      </c>
      <c r="AD159" s="20" t="s">
        <v>152</v>
      </c>
      <c r="AE159" s="20" t="s">
        <v>68</v>
      </c>
      <c r="AF159" s="20" t="s">
        <v>68</v>
      </c>
      <c r="AG159" s="20" t="s">
        <v>68</v>
      </c>
      <c r="AI159" s="20" t="s">
        <v>45</v>
      </c>
      <c r="AJ159" s="20">
        <v>4</v>
      </c>
      <c r="AK159" s="20" t="s">
        <v>74</v>
      </c>
      <c r="AL159" s="30">
        <v>30</v>
      </c>
      <c r="AM159" s="31">
        <v>478</v>
      </c>
      <c r="AN159" s="19"/>
      <c r="AO159" s="20"/>
      <c r="AP159" s="23"/>
      <c r="AQ159" s="23"/>
      <c r="AR159" s="23"/>
      <c r="AS159" s="23"/>
      <c r="AT159" s="23"/>
      <c r="AU159" s="23"/>
      <c r="AV159" s="23"/>
      <c r="AW159" s="23"/>
      <c r="AX159" s="23"/>
      <c r="AY159" s="23"/>
      <c r="AZ159" s="23"/>
      <c r="BA159" s="23"/>
      <c r="BB159" s="23"/>
      <c r="BC159" s="23"/>
      <c r="BD159" s="23"/>
      <c r="BE159" s="23"/>
      <c r="BF159" s="23"/>
      <c r="BG159" s="23"/>
      <c r="BH159" s="23"/>
      <c r="BI159" s="23"/>
      <c r="BJ159" s="23"/>
      <c r="BK159" s="23"/>
      <c r="BL159" s="23"/>
      <c r="BM159" s="23"/>
      <c r="BN159" s="23"/>
      <c r="BO159" s="23"/>
      <c r="BP159" s="23"/>
      <c r="BQ159" s="23"/>
      <c r="BR159" s="23"/>
      <c r="BS159" s="23"/>
      <c r="BT159" s="23"/>
      <c r="BU159" s="23"/>
      <c r="BV159" s="23"/>
      <c r="BW159" s="23"/>
      <c r="BX159" s="23"/>
    </row>
    <row r="160" spans="1:76" x14ac:dyDescent="0.25">
      <c r="A160" s="28" t="s">
        <v>561</v>
      </c>
      <c r="B160" s="20" t="s">
        <v>561</v>
      </c>
      <c r="C160" s="20" t="s">
        <v>472</v>
      </c>
      <c r="D160" s="20" t="s">
        <v>562</v>
      </c>
      <c r="E160" s="20" t="s">
        <v>563</v>
      </c>
      <c r="F160" s="20" t="s">
        <v>151</v>
      </c>
      <c r="G160" s="20">
        <v>2</v>
      </c>
      <c r="H160" s="20" t="s">
        <v>64</v>
      </c>
      <c r="K160" s="20" t="s">
        <v>152</v>
      </c>
      <c r="L160" s="20" t="s">
        <v>153</v>
      </c>
      <c r="M160" s="20">
        <v>94</v>
      </c>
      <c r="P160" s="29">
        <v>38.1</v>
      </c>
      <c r="Q160" s="29"/>
      <c r="R160" s="29">
        <v>43.3</v>
      </c>
      <c r="S160" s="29">
        <v>12.6</v>
      </c>
      <c r="T160" s="29">
        <v>10.3</v>
      </c>
      <c r="U160" s="29">
        <v>10.6</v>
      </c>
      <c r="V160" s="29">
        <v>12.9</v>
      </c>
      <c r="W160" s="30">
        <v>5990</v>
      </c>
      <c r="X160" s="30">
        <v>5990</v>
      </c>
      <c r="Y160" s="20" t="s">
        <v>48</v>
      </c>
      <c r="Z160" s="20" t="s">
        <v>154</v>
      </c>
      <c r="AA160" s="29">
        <v>2325.1999999999998</v>
      </c>
      <c r="AB160" s="20" t="s">
        <v>50</v>
      </c>
      <c r="AC160" s="20" t="s">
        <v>156</v>
      </c>
      <c r="AD160" s="20" t="s">
        <v>152</v>
      </c>
      <c r="AE160" s="20" t="s">
        <v>68</v>
      </c>
      <c r="AF160" s="20" t="s">
        <v>68</v>
      </c>
      <c r="AG160" s="20" t="s">
        <v>68</v>
      </c>
      <c r="AI160" s="20" t="s">
        <v>45</v>
      </c>
      <c r="AJ160" s="20">
        <v>4</v>
      </c>
      <c r="AK160" s="20" t="s">
        <v>74</v>
      </c>
      <c r="AL160" s="30">
        <v>718</v>
      </c>
      <c r="AM160" s="31">
        <v>27342</v>
      </c>
      <c r="AN160" s="19"/>
      <c r="AO160" s="20"/>
      <c r="AP160" s="23"/>
      <c r="AQ160" s="23"/>
      <c r="AR160" s="23"/>
      <c r="AS160" s="23"/>
      <c r="AT160" s="23"/>
      <c r="AU160" s="23"/>
      <c r="AV160" s="23"/>
      <c r="AW160" s="23"/>
      <c r="AX160" s="23"/>
      <c r="AY160" s="23"/>
      <c r="AZ160" s="23"/>
      <c r="BA160" s="23"/>
      <c r="BB160" s="23"/>
      <c r="BC160" s="23"/>
      <c r="BD160" s="23"/>
      <c r="BE160" s="23"/>
      <c r="BF160" s="23"/>
      <c r="BG160" s="23"/>
      <c r="BH160" s="23"/>
      <c r="BI160" s="23"/>
      <c r="BJ160" s="23"/>
      <c r="BK160" s="23"/>
      <c r="BL160" s="23"/>
      <c r="BM160" s="23"/>
      <c r="BN160" s="23"/>
      <c r="BO160" s="23"/>
      <c r="BP160" s="23"/>
      <c r="BQ160" s="23"/>
      <c r="BR160" s="23"/>
      <c r="BS160" s="23"/>
      <c r="BT160" s="23"/>
      <c r="BU160" s="23"/>
      <c r="BV160" s="23"/>
      <c r="BW160" s="23"/>
      <c r="BX160" s="23"/>
    </row>
    <row r="161" spans="1:76" x14ac:dyDescent="0.25">
      <c r="A161" s="28" t="s">
        <v>564</v>
      </c>
      <c r="B161" s="20" t="s">
        <v>564</v>
      </c>
      <c r="C161" s="20" t="s">
        <v>472</v>
      </c>
      <c r="D161" s="20" t="s">
        <v>565</v>
      </c>
      <c r="E161" s="20" t="s">
        <v>566</v>
      </c>
      <c r="F161" s="20" t="s">
        <v>151</v>
      </c>
      <c r="G161" s="20">
        <v>2</v>
      </c>
      <c r="H161" s="20" t="s">
        <v>106</v>
      </c>
      <c r="K161" s="20" t="s">
        <v>152</v>
      </c>
      <c r="L161" s="20" t="s">
        <v>153</v>
      </c>
      <c r="M161" s="20">
        <v>83</v>
      </c>
      <c r="P161" s="29">
        <v>44.2</v>
      </c>
      <c r="Q161" s="29"/>
      <c r="R161" s="29">
        <v>36.4</v>
      </c>
      <c r="S161" s="29">
        <v>11.4</v>
      </c>
      <c r="T161" s="29">
        <v>8.8000000000000007</v>
      </c>
      <c r="U161" s="29">
        <v>10.5</v>
      </c>
      <c r="V161" s="29">
        <v>14.7</v>
      </c>
      <c r="W161" s="30">
        <v>6300</v>
      </c>
      <c r="X161" s="30">
        <v>6850</v>
      </c>
      <c r="Y161" s="20" t="s">
        <v>48</v>
      </c>
      <c r="Z161" s="20" t="s">
        <v>154</v>
      </c>
      <c r="AA161" s="29">
        <v>2243.4</v>
      </c>
      <c r="AB161" s="20" t="s">
        <v>50</v>
      </c>
      <c r="AC161" s="20" t="s">
        <v>156</v>
      </c>
      <c r="AD161" s="20" t="s">
        <v>152</v>
      </c>
      <c r="AE161" s="20" t="s">
        <v>68</v>
      </c>
      <c r="AF161" s="20" t="s">
        <v>68</v>
      </c>
      <c r="AG161" s="20" t="s">
        <v>68</v>
      </c>
      <c r="AI161" s="20" t="s">
        <v>45</v>
      </c>
      <c r="AJ161" s="20">
        <v>3</v>
      </c>
      <c r="AK161" s="20" t="s">
        <v>74</v>
      </c>
      <c r="AL161" s="30">
        <v>253</v>
      </c>
      <c r="AM161" s="31">
        <v>68146</v>
      </c>
      <c r="AN161" s="19"/>
      <c r="AO161" s="20"/>
      <c r="AP161" s="23"/>
      <c r="AQ161" s="23"/>
      <c r="AR161" s="23"/>
      <c r="AS161" s="23"/>
      <c r="AT161" s="23"/>
      <c r="AU161" s="23"/>
      <c r="AV161" s="23"/>
      <c r="AW161" s="23"/>
      <c r="AX161" s="23"/>
      <c r="AY161" s="23"/>
      <c r="AZ161" s="23"/>
      <c r="BA161" s="23"/>
      <c r="BB161" s="23"/>
      <c r="BC161" s="23"/>
      <c r="BD161" s="23"/>
      <c r="BE161" s="23"/>
      <c r="BF161" s="23"/>
      <c r="BG161" s="23"/>
      <c r="BH161" s="23"/>
      <c r="BI161" s="23"/>
      <c r="BJ161" s="23"/>
      <c r="BK161" s="23"/>
      <c r="BL161" s="23"/>
      <c r="BM161" s="23"/>
      <c r="BN161" s="23"/>
      <c r="BO161" s="23"/>
      <c r="BP161" s="23"/>
      <c r="BQ161" s="23"/>
      <c r="BR161" s="23"/>
      <c r="BS161" s="23"/>
      <c r="BT161" s="23"/>
      <c r="BU161" s="23"/>
      <c r="BV161" s="23"/>
      <c r="BW161" s="23"/>
      <c r="BX161" s="23"/>
    </row>
    <row r="162" spans="1:76" x14ac:dyDescent="0.25">
      <c r="A162" s="28" t="s">
        <v>567</v>
      </c>
      <c r="B162" s="20" t="s">
        <v>567</v>
      </c>
      <c r="C162" s="20" t="s">
        <v>472</v>
      </c>
      <c r="D162" s="20" t="s">
        <v>568</v>
      </c>
      <c r="E162" s="20" t="s">
        <v>568</v>
      </c>
      <c r="F162" s="20" t="s">
        <v>151</v>
      </c>
      <c r="G162" s="20">
        <v>2</v>
      </c>
      <c r="H162" s="20" t="s">
        <v>64</v>
      </c>
      <c r="K162" s="20" t="s">
        <v>152</v>
      </c>
      <c r="L162" s="20" t="s">
        <v>46</v>
      </c>
      <c r="M162" s="20">
        <v>96</v>
      </c>
      <c r="P162" s="29">
        <v>46.3</v>
      </c>
      <c r="Q162" s="29"/>
      <c r="R162" s="29">
        <v>39.5</v>
      </c>
      <c r="S162" s="29">
        <v>13.3</v>
      </c>
      <c r="T162" s="29">
        <v>13.1</v>
      </c>
      <c r="U162" s="29">
        <v>13.1</v>
      </c>
      <c r="V162" s="29">
        <v>17.399999999999999</v>
      </c>
      <c r="W162" s="30">
        <v>8400</v>
      </c>
      <c r="X162" s="30">
        <v>8100</v>
      </c>
      <c r="Y162" s="20" t="s">
        <v>48</v>
      </c>
      <c r="Z162" s="20" t="s">
        <v>154</v>
      </c>
      <c r="AA162" s="29">
        <v>2508</v>
      </c>
      <c r="AB162" s="20" t="s">
        <v>50</v>
      </c>
      <c r="AC162" s="20" t="s">
        <v>156</v>
      </c>
      <c r="AD162" s="20" t="s">
        <v>152</v>
      </c>
      <c r="AE162" s="20" t="s">
        <v>68</v>
      </c>
      <c r="AF162" s="20" t="s">
        <v>68</v>
      </c>
      <c r="AG162" s="20" t="s">
        <v>68</v>
      </c>
      <c r="AI162" s="20" t="s">
        <v>45</v>
      </c>
      <c r="AJ162" s="20">
        <v>5</v>
      </c>
      <c r="AK162" s="20" t="s">
        <v>74</v>
      </c>
      <c r="AL162" s="30">
        <v>27</v>
      </c>
      <c r="AM162" s="31">
        <v>3316</v>
      </c>
      <c r="AN162" s="19"/>
      <c r="AO162" s="20"/>
      <c r="AP162" s="23"/>
      <c r="AQ162" s="23"/>
      <c r="AR162" s="23"/>
      <c r="AS162" s="23"/>
      <c r="AT162" s="23"/>
      <c r="AU162" s="23"/>
      <c r="AV162" s="23"/>
      <c r="AW162" s="23"/>
      <c r="AX162" s="23"/>
      <c r="AY162" s="23"/>
      <c r="AZ162" s="23"/>
      <c r="BA162" s="23"/>
      <c r="BB162" s="23"/>
      <c r="BC162" s="23"/>
      <c r="BD162" s="23"/>
      <c r="BE162" s="23"/>
      <c r="BF162" s="23"/>
      <c r="BG162" s="23"/>
      <c r="BH162" s="23"/>
      <c r="BI162" s="23"/>
      <c r="BJ162" s="23"/>
      <c r="BK162" s="23"/>
      <c r="BL162" s="23"/>
      <c r="BM162" s="23"/>
      <c r="BN162" s="23"/>
      <c r="BO162" s="23"/>
      <c r="BP162" s="23"/>
      <c r="BQ162" s="23"/>
      <c r="BR162" s="23"/>
      <c r="BS162" s="23"/>
      <c r="BT162" s="23"/>
      <c r="BU162" s="23"/>
      <c r="BV162" s="23"/>
      <c r="BW162" s="23"/>
      <c r="BX162" s="23"/>
    </row>
    <row r="163" spans="1:76" x14ac:dyDescent="0.25">
      <c r="A163" s="28" t="s">
        <v>569</v>
      </c>
      <c r="B163" s="20" t="s">
        <v>569</v>
      </c>
      <c r="C163" s="20" t="s">
        <v>472</v>
      </c>
      <c r="D163" s="20" t="s">
        <v>570</v>
      </c>
      <c r="E163" s="20" t="s">
        <v>571</v>
      </c>
      <c r="F163" s="20" t="s">
        <v>151</v>
      </c>
      <c r="G163" s="20">
        <v>2</v>
      </c>
      <c r="H163" s="20" t="s">
        <v>64</v>
      </c>
      <c r="K163" s="20" t="s">
        <v>152</v>
      </c>
      <c r="L163" s="20" t="s">
        <v>153</v>
      </c>
      <c r="M163" s="20">
        <v>95</v>
      </c>
      <c r="P163" s="29">
        <v>44.2</v>
      </c>
      <c r="Q163" s="29"/>
      <c r="R163" s="29">
        <v>36.4</v>
      </c>
      <c r="S163" s="29">
        <v>11.5</v>
      </c>
      <c r="T163" s="29">
        <v>3.5</v>
      </c>
      <c r="U163" s="29">
        <v>9.6999999999999993</v>
      </c>
      <c r="V163" s="29">
        <v>17.399999999999999</v>
      </c>
      <c r="W163" s="30">
        <v>6750</v>
      </c>
      <c r="X163" s="30">
        <v>6750</v>
      </c>
      <c r="Y163" s="20" t="s">
        <v>48</v>
      </c>
      <c r="Z163" s="20" t="s">
        <v>154</v>
      </c>
      <c r="AA163" s="29">
        <v>2243.4</v>
      </c>
      <c r="AB163" s="20" t="s">
        <v>50</v>
      </c>
      <c r="AC163" s="20" t="s">
        <v>156</v>
      </c>
      <c r="AD163" s="20" t="s">
        <v>152</v>
      </c>
      <c r="AE163" s="20" t="s">
        <v>68</v>
      </c>
      <c r="AF163" s="20" t="s">
        <v>68</v>
      </c>
      <c r="AG163" s="20" t="s">
        <v>68</v>
      </c>
      <c r="AI163" s="20" t="s">
        <v>45</v>
      </c>
      <c r="AJ163" s="20">
        <v>6</v>
      </c>
      <c r="AK163" s="20" t="s">
        <v>74</v>
      </c>
      <c r="AL163" s="30">
        <v>369</v>
      </c>
      <c r="AM163" s="31">
        <v>36140</v>
      </c>
      <c r="AN163" s="19"/>
      <c r="AO163" s="20"/>
      <c r="AP163" s="23"/>
      <c r="AQ163" s="23"/>
      <c r="AR163" s="23"/>
      <c r="AS163" s="23"/>
      <c r="AT163" s="23"/>
      <c r="AU163" s="23"/>
      <c r="AV163" s="23"/>
      <c r="AW163" s="23"/>
      <c r="AX163" s="23"/>
      <c r="AY163" s="23"/>
      <c r="AZ163" s="23"/>
      <c r="BA163" s="23"/>
      <c r="BB163" s="23"/>
      <c r="BC163" s="23"/>
      <c r="BD163" s="23"/>
      <c r="BE163" s="23"/>
      <c r="BF163" s="23"/>
      <c r="BG163" s="23"/>
      <c r="BH163" s="23"/>
      <c r="BI163" s="23"/>
      <c r="BJ163" s="23"/>
      <c r="BK163" s="23"/>
      <c r="BL163" s="23"/>
      <c r="BM163" s="23"/>
      <c r="BN163" s="23"/>
      <c r="BO163" s="23"/>
      <c r="BP163" s="23"/>
      <c r="BQ163" s="23"/>
      <c r="BR163" s="23"/>
      <c r="BS163" s="23"/>
      <c r="BT163" s="23"/>
      <c r="BU163" s="23"/>
      <c r="BV163" s="23"/>
      <c r="BW163" s="23"/>
      <c r="BX163" s="23"/>
    </row>
    <row r="164" spans="1:76" x14ac:dyDescent="0.25">
      <c r="A164" s="28" t="s">
        <v>572</v>
      </c>
      <c r="B164" s="20" t="s">
        <v>572</v>
      </c>
      <c r="C164" s="20" t="s">
        <v>472</v>
      </c>
      <c r="D164" s="20" t="s">
        <v>573</v>
      </c>
      <c r="E164" s="20" t="s">
        <v>574</v>
      </c>
      <c r="F164" s="20" t="s">
        <v>151</v>
      </c>
      <c r="G164" s="20">
        <v>2</v>
      </c>
      <c r="H164" s="20" t="s">
        <v>64</v>
      </c>
      <c r="K164" s="20" t="s">
        <v>152</v>
      </c>
      <c r="L164" s="20" t="s">
        <v>46</v>
      </c>
      <c r="M164" s="20">
        <v>96</v>
      </c>
      <c r="P164" s="29">
        <v>44.2</v>
      </c>
      <c r="Q164" s="29"/>
      <c r="R164" s="29">
        <v>36.4</v>
      </c>
      <c r="S164" s="29">
        <v>11.5</v>
      </c>
      <c r="T164" s="29">
        <v>10.5</v>
      </c>
      <c r="U164" s="29">
        <v>9.6999999999999993</v>
      </c>
      <c r="V164" s="29">
        <v>17.399999999999999</v>
      </c>
      <c r="W164" s="30">
        <v>7450</v>
      </c>
      <c r="X164" s="30">
        <v>7200</v>
      </c>
      <c r="Y164" s="20" t="s">
        <v>48</v>
      </c>
      <c r="Z164" s="20" t="s">
        <v>154</v>
      </c>
      <c r="AA164" s="29">
        <v>2243.4</v>
      </c>
      <c r="AB164" s="20" t="s">
        <v>50</v>
      </c>
      <c r="AC164" s="20" t="s">
        <v>156</v>
      </c>
      <c r="AD164" s="20" t="s">
        <v>152</v>
      </c>
      <c r="AE164" s="20" t="s">
        <v>68</v>
      </c>
      <c r="AF164" s="20" t="s">
        <v>68</v>
      </c>
      <c r="AG164" s="20" t="s">
        <v>68</v>
      </c>
      <c r="AI164" s="20" t="s">
        <v>45</v>
      </c>
      <c r="AJ164" s="20">
        <v>6</v>
      </c>
      <c r="AK164" s="20" t="s">
        <v>74</v>
      </c>
      <c r="AL164" s="30">
        <v>741</v>
      </c>
      <c r="AM164" s="31">
        <v>27720</v>
      </c>
      <c r="AN164" s="19"/>
      <c r="AO164" s="20"/>
      <c r="AP164" s="23"/>
      <c r="AQ164" s="23"/>
      <c r="AR164" s="23"/>
      <c r="AS164" s="23"/>
      <c r="AT164" s="23"/>
      <c r="AU164" s="23"/>
      <c r="AV164" s="23"/>
      <c r="AW164" s="23"/>
      <c r="AX164" s="23"/>
      <c r="AY164" s="23"/>
      <c r="AZ164" s="23"/>
      <c r="BA164" s="23"/>
      <c r="BB164" s="23"/>
      <c r="BC164" s="23"/>
      <c r="BD164" s="23"/>
      <c r="BE164" s="23"/>
      <c r="BF164" s="23"/>
      <c r="BG164" s="23"/>
      <c r="BH164" s="23"/>
      <c r="BI164" s="23"/>
      <c r="BJ164" s="23"/>
      <c r="BK164" s="23"/>
      <c r="BL164" s="23"/>
      <c r="BM164" s="23"/>
      <c r="BN164" s="23"/>
      <c r="BO164" s="23"/>
      <c r="BP164" s="23"/>
      <c r="BQ164" s="23"/>
      <c r="BR164" s="23"/>
      <c r="BS164" s="23"/>
      <c r="BT164" s="23"/>
      <c r="BU164" s="23"/>
      <c r="BV164" s="23"/>
      <c r="BW164" s="23"/>
      <c r="BX164" s="23"/>
    </row>
    <row r="165" spans="1:76" x14ac:dyDescent="0.25">
      <c r="A165" s="28" t="s">
        <v>575</v>
      </c>
      <c r="B165" s="20" t="s">
        <v>575</v>
      </c>
      <c r="C165" s="20" t="s">
        <v>472</v>
      </c>
      <c r="D165" s="20" t="s">
        <v>576</v>
      </c>
      <c r="E165" s="20" t="s">
        <v>576</v>
      </c>
      <c r="F165" s="20" t="s">
        <v>147</v>
      </c>
      <c r="G165" s="20">
        <v>2</v>
      </c>
      <c r="H165" s="20" t="s">
        <v>64</v>
      </c>
      <c r="K165" s="20" t="s">
        <v>152</v>
      </c>
      <c r="L165" s="20" t="s">
        <v>46</v>
      </c>
      <c r="M165" s="20">
        <v>98</v>
      </c>
      <c r="P165" s="29">
        <v>44.2</v>
      </c>
      <c r="Q165" s="29"/>
      <c r="R165" s="29">
        <v>35.799999999999997</v>
      </c>
      <c r="S165" s="29">
        <v>12.6</v>
      </c>
      <c r="T165" s="29">
        <v>10.5</v>
      </c>
      <c r="U165" s="29">
        <v>10.5</v>
      </c>
      <c r="V165" s="29">
        <v>19.8</v>
      </c>
      <c r="W165" s="30">
        <v>8600</v>
      </c>
      <c r="X165" s="30">
        <v>8000</v>
      </c>
      <c r="Y165" s="20" t="s">
        <v>48</v>
      </c>
      <c r="Z165" s="20" t="s">
        <v>154</v>
      </c>
      <c r="AA165" s="29">
        <v>2211.8000000000002</v>
      </c>
      <c r="AB165" s="20" t="s">
        <v>50</v>
      </c>
      <c r="AC165" s="20" t="s">
        <v>156</v>
      </c>
      <c r="AD165" s="20" t="s">
        <v>152</v>
      </c>
      <c r="AE165" s="20" t="s">
        <v>68</v>
      </c>
      <c r="AF165" s="20" t="s">
        <v>68</v>
      </c>
      <c r="AG165" s="20" t="s">
        <v>68</v>
      </c>
      <c r="AI165" s="20" t="s">
        <v>45</v>
      </c>
      <c r="AJ165" s="20">
        <v>5</v>
      </c>
      <c r="AK165" s="20" t="s">
        <v>74</v>
      </c>
      <c r="AL165" s="30">
        <v>162</v>
      </c>
      <c r="AM165" s="31">
        <v>17628</v>
      </c>
      <c r="AN165" s="19"/>
      <c r="AO165" s="20"/>
      <c r="AP165" s="23"/>
      <c r="AQ165" s="23"/>
      <c r="AR165" s="23"/>
      <c r="AS165" s="23"/>
      <c r="AT165" s="23"/>
      <c r="AU165" s="23"/>
      <c r="AV165" s="23"/>
      <c r="AW165" s="23"/>
      <c r="AX165" s="23"/>
      <c r="AY165" s="23"/>
      <c r="AZ165" s="23"/>
      <c r="BA165" s="23"/>
      <c r="BB165" s="23"/>
      <c r="BC165" s="23"/>
      <c r="BD165" s="23"/>
      <c r="BE165" s="23"/>
      <c r="BF165" s="23"/>
      <c r="BG165" s="23"/>
      <c r="BH165" s="23"/>
      <c r="BI165" s="23"/>
      <c r="BJ165" s="23"/>
      <c r="BK165" s="23"/>
      <c r="BL165" s="23"/>
      <c r="BM165" s="23"/>
      <c r="BN165" s="23"/>
      <c r="BO165" s="23"/>
      <c r="BP165" s="23"/>
      <c r="BQ165" s="23"/>
      <c r="BR165" s="23"/>
      <c r="BS165" s="23"/>
      <c r="BT165" s="23"/>
      <c r="BU165" s="23"/>
      <c r="BV165" s="23"/>
      <c r="BW165" s="23"/>
      <c r="BX165" s="23"/>
    </row>
    <row r="166" spans="1:76" x14ac:dyDescent="0.25">
      <c r="A166" s="28" t="s">
        <v>577</v>
      </c>
      <c r="B166" s="20" t="s">
        <v>577</v>
      </c>
      <c r="C166" s="20" t="s">
        <v>472</v>
      </c>
      <c r="D166" s="20" t="s">
        <v>578</v>
      </c>
      <c r="E166" s="20" t="s">
        <v>579</v>
      </c>
      <c r="F166" s="20" t="s">
        <v>147</v>
      </c>
      <c r="G166" s="20">
        <v>2</v>
      </c>
      <c r="H166" s="20" t="s">
        <v>64</v>
      </c>
      <c r="K166" s="20" t="s">
        <v>45</v>
      </c>
      <c r="L166" s="20" t="s">
        <v>153</v>
      </c>
      <c r="M166" s="20">
        <v>98</v>
      </c>
      <c r="P166" s="29">
        <v>49.3</v>
      </c>
      <c r="Q166" s="29"/>
      <c r="R166" s="29">
        <v>39</v>
      </c>
      <c r="S166" s="29">
        <v>13.2</v>
      </c>
      <c r="T166" s="29">
        <v>12.5</v>
      </c>
      <c r="U166" s="29">
        <v>13.9</v>
      </c>
      <c r="V166" s="29">
        <v>14.1</v>
      </c>
      <c r="W166" s="30">
        <v>9850</v>
      </c>
      <c r="X166" s="30">
        <v>9360</v>
      </c>
      <c r="Y166" s="20" t="s">
        <v>48</v>
      </c>
      <c r="Z166" s="20" t="s">
        <v>154</v>
      </c>
      <c r="AA166" s="29">
        <v>2610.6999999999998</v>
      </c>
      <c r="AB166" s="20" t="s">
        <v>50</v>
      </c>
      <c r="AC166" s="20" t="s">
        <v>156</v>
      </c>
      <c r="AD166" s="20" t="s">
        <v>152</v>
      </c>
      <c r="AE166" s="20" t="s">
        <v>68</v>
      </c>
      <c r="AF166" s="20" t="s">
        <v>68</v>
      </c>
      <c r="AG166" s="20" t="s">
        <v>68</v>
      </c>
      <c r="AI166" s="20" t="s">
        <v>45</v>
      </c>
      <c r="AJ166" s="20">
        <v>6</v>
      </c>
      <c r="AK166" s="20" t="s">
        <v>74</v>
      </c>
      <c r="AL166" s="30">
        <v>172</v>
      </c>
      <c r="AM166" s="31">
        <v>29734</v>
      </c>
      <c r="AN166" s="19"/>
      <c r="AO166" s="20"/>
      <c r="AP166" s="23"/>
      <c r="AQ166" s="23"/>
      <c r="AR166" s="23"/>
      <c r="AS166" s="23"/>
      <c r="AT166" s="23"/>
      <c r="AU166" s="23"/>
      <c r="AV166" s="23"/>
      <c r="AW166" s="23"/>
      <c r="AX166" s="23"/>
      <c r="AY166" s="23"/>
      <c r="AZ166" s="23"/>
      <c r="BA166" s="23"/>
      <c r="BB166" s="23"/>
      <c r="BC166" s="23"/>
      <c r="BD166" s="23"/>
      <c r="BE166" s="23"/>
      <c r="BF166" s="23"/>
      <c r="BG166" s="23"/>
      <c r="BH166" s="23"/>
      <c r="BI166" s="23"/>
      <c r="BJ166" s="23"/>
      <c r="BK166" s="23"/>
      <c r="BL166" s="23"/>
      <c r="BM166" s="23"/>
      <c r="BN166" s="23"/>
      <c r="BO166" s="23"/>
      <c r="BP166" s="23"/>
      <c r="BQ166" s="23"/>
      <c r="BR166" s="23"/>
      <c r="BS166" s="23"/>
      <c r="BT166" s="23"/>
      <c r="BU166" s="23"/>
      <c r="BV166" s="23"/>
      <c r="BW166" s="23"/>
      <c r="BX166" s="23"/>
    </row>
    <row r="167" spans="1:76" x14ac:dyDescent="0.25">
      <c r="A167" s="28" t="s">
        <v>580</v>
      </c>
      <c r="B167" s="20" t="s">
        <v>580</v>
      </c>
      <c r="C167" s="20" t="s">
        <v>472</v>
      </c>
      <c r="D167" s="20" t="s">
        <v>581</v>
      </c>
      <c r="E167" s="20" t="s">
        <v>582</v>
      </c>
      <c r="F167" s="20" t="s">
        <v>43</v>
      </c>
      <c r="G167" s="20">
        <v>2</v>
      </c>
      <c r="H167" s="20" t="s">
        <v>64</v>
      </c>
      <c r="K167" s="20" t="s">
        <v>152</v>
      </c>
      <c r="L167" s="20" t="s">
        <v>153</v>
      </c>
      <c r="M167" s="20">
        <v>107</v>
      </c>
      <c r="P167" s="29">
        <v>47.1</v>
      </c>
      <c r="Q167" s="29"/>
      <c r="R167" s="29">
        <v>43.5</v>
      </c>
      <c r="S167" s="29">
        <v>14.3</v>
      </c>
      <c r="T167" s="29">
        <v>17.8</v>
      </c>
      <c r="U167" s="29">
        <v>17.8</v>
      </c>
      <c r="V167" s="29">
        <v>12.9</v>
      </c>
      <c r="W167" s="30">
        <v>11850</v>
      </c>
      <c r="X167" s="30">
        <v>11350</v>
      </c>
      <c r="Y167" s="20" t="s">
        <v>48</v>
      </c>
      <c r="Z167" s="20" t="s">
        <v>154</v>
      </c>
      <c r="AA167" s="29">
        <v>2769.4</v>
      </c>
      <c r="AB167" s="20" t="s">
        <v>50</v>
      </c>
      <c r="AC167" s="20" t="s">
        <v>156</v>
      </c>
      <c r="AD167" s="20" t="s">
        <v>152</v>
      </c>
      <c r="AE167" s="20" t="s">
        <v>68</v>
      </c>
      <c r="AF167" s="20" t="s">
        <v>68</v>
      </c>
      <c r="AG167" s="20" t="s">
        <v>68</v>
      </c>
      <c r="AI167" s="20" t="s">
        <v>55</v>
      </c>
      <c r="AJ167" s="20">
        <v>6</v>
      </c>
      <c r="AK167" s="20" t="s">
        <v>74</v>
      </c>
      <c r="AL167" s="30">
        <v>83</v>
      </c>
      <c r="AM167" s="31">
        <v>3382</v>
      </c>
      <c r="AN167" s="19" t="s">
        <v>583</v>
      </c>
      <c r="AO167" s="20"/>
      <c r="AP167" s="23"/>
      <c r="AQ167" s="23"/>
      <c r="AR167" s="23"/>
      <c r="AS167" s="23"/>
      <c r="AT167" s="23"/>
      <c r="AU167" s="23"/>
      <c r="AV167" s="23"/>
      <c r="AW167" s="23"/>
      <c r="AX167" s="23"/>
      <c r="AY167" s="23"/>
      <c r="AZ167" s="23"/>
      <c r="BA167" s="23"/>
      <c r="BB167" s="23"/>
      <c r="BC167" s="23"/>
      <c r="BD167" s="23"/>
      <c r="BE167" s="23"/>
      <c r="BF167" s="23"/>
      <c r="BG167" s="23"/>
      <c r="BH167" s="23"/>
      <c r="BI167" s="23"/>
      <c r="BJ167" s="23"/>
      <c r="BK167" s="23"/>
      <c r="BL167" s="23"/>
      <c r="BM167" s="23"/>
      <c r="BN167" s="23"/>
      <c r="BO167" s="23"/>
      <c r="BP167" s="23"/>
      <c r="BQ167" s="23"/>
      <c r="BR167" s="23"/>
      <c r="BS167" s="23"/>
      <c r="BT167" s="23"/>
      <c r="BU167" s="23"/>
      <c r="BV167" s="23"/>
      <c r="BW167" s="23"/>
      <c r="BX167" s="23"/>
    </row>
    <row r="168" spans="1:76" x14ac:dyDescent="0.25">
      <c r="A168" s="28" t="s">
        <v>584</v>
      </c>
      <c r="B168" s="20" t="s">
        <v>584</v>
      </c>
      <c r="C168" s="20" t="s">
        <v>472</v>
      </c>
      <c r="D168" s="20" t="s">
        <v>585</v>
      </c>
      <c r="E168" s="20" t="s">
        <v>586</v>
      </c>
      <c r="F168" s="20" t="s">
        <v>43</v>
      </c>
      <c r="G168" s="20">
        <v>2</v>
      </c>
      <c r="H168" s="20" t="s">
        <v>64</v>
      </c>
      <c r="K168" s="20" t="s">
        <v>152</v>
      </c>
      <c r="L168" s="20" t="s">
        <v>153</v>
      </c>
      <c r="M168" s="20">
        <v>107</v>
      </c>
      <c r="P168" s="29">
        <v>47.1</v>
      </c>
      <c r="Q168" s="29"/>
      <c r="R168" s="29">
        <v>43.5</v>
      </c>
      <c r="S168" s="29">
        <v>14.3</v>
      </c>
      <c r="T168" s="29">
        <v>17.8</v>
      </c>
      <c r="U168" s="29">
        <v>17.8</v>
      </c>
      <c r="V168" s="29">
        <v>12.9</v>
      </c>
      <c r="W168" s="30">
        <v>11850</v>
      </c>
      <c r="X168" s="30">
        <v>11350</v>
      </c>
      <c r="Y168" s="20" t="s">
        <v>48</v>
      </c>
      <c r="Z168" s="20" t="s">
        <v>154</v>
      </c>
      <c r="AA168" s="29">
        <v>2769.4</v>
      </c>
      <c r="AB168" s="20" t="s">
        <v>50</v>
      </c>
      <c r="AC168" s="20" t="s">
        <v>156</v>
      </c>
      <c r="AD168" s="20" t="s">
        <v>152</v>
      </c>
      <c r="AE168" s="20" t="s">
        <v>68</v>
      </c>
      <c r="AF168" s="20" t="s">
        <v>68</v>
      </c>
      <c r="AG168" s="20" t="s">
        <v>68</v>
      </c>
      <c r="AI168" s="20" t="s">
        <v>55</v>
      </c>
      <c r="AJ168" s="20">
        <v>6</v>
      </c>
      <c r="AK168" s="20" t="s">
        <v>74</v>
      </c>
      <c r="AL168" s="30">
        <v>208</v>
      </c>
      <c r="AM168" s="31">
        <v>19318</v>
      </c>
      <c r="AN168" s="19" t="s">
        <v>583</v>
      </c>
      <c r="AO168" s="20"/>
      <c r="AP168" s="23"/>
      <c r="AQ168" s="23"/>
      <c r="AR168" s="23"/>
      <c r="AS168" s="23"/>
      <c r="AT168" s="23"/>
      <c r="AU168" s="23"/>
      <c r="AV168" s="23"/>
      <c r="AW168" s="23"/>
      <c r="AX168" s="23"/>
      <c r="AY168" s="23"/>
      <c r="AZ168" s="23"/>
      <c r="BA168" s="23"/>
      <c r="BB168" s="23"/>
      <c r="BC168" s="23"/>
      <c r="BD168" s="23"/>
      <c r="BE168" s="23"/>
      <c r="BF168" s="23"/>
      <c r="BG168" s="23"/>
      <c r="BH168" s="23"/>
      <c r="BI168" s="23"/>
      <c r="BJ168" s="23"/>
      <c r="BK168" s="23"/>
      <c r="BL168" s="23"/>
      <c r="BM168" s="23"/>
      <c r="BN168" s="23"/>
      <c r="BO168" s="23"/>
      <c r="BP168" s="23"/>
      <c r="BQ168" s="23"/>
      <c r="BR168" s="23"/>
      <c r="BS168" s="23"/>
      <c r="BT168" s="23"/>
      <c r="BU168" s="23"/>
      <c r="BV168" s="23"/>
      <c r="BW168" s="23"/>
      <c r="BX168" s="23"/>
    </row>
    <row r="169" spans="1:76" x14ac:dyDescent="0.25">
      <c r="A169" s="28" t="s">
        <v>587</v>
      </c>
      <c r="B169" s="20" t="s">
        <v>587</v>
      </c>
      <c r="C169" s="20" t="s">
        <v>472</v>
      </c>
      <c r="D169" s="20" t="s">
        <v>588</v>
      </c>
      <c r="E169" s="20" t="s">
        <v>588</v>
      </c>
      <c r="F169" s="20" t="s">
        <v>43</v>
      </c>
      <c r="G169" s="20">
        <v>2</v>
      </c>
      <c r="H169" s="20" t="s">
        <v>64</v>
      </c>
      <c r="K169" s="20" t="s">
        <v>152</v>
      </c>
      <c r="L169" s="20" t="s">
        <v>153</v>
      </c>
      <c r="M169" s="20">
        <v>105</v>
      </c>
      <c r="P169" s="29">
        <v>43.2</v>
      </c>
      <c r="Q169" s="29"/>
      <c r="R169" s="29">
        <v>40.6</v>
      </c>
      <c r="S169" s="29">
        <v>13.4</v>
      </c>
      <c r="T169" s="29">
        <v>14.3</v>
      </c>
      <c r="U169" s="29">
        <v>14.3</v>
      </c>
      <c r="V169" s="29">
        <v>11.8</v>
      </c>
      <c r="W169" s="30">
        <v>8645</v>
      </c>
      <c r="X169" s="30">
        <v>8000</v>
      </c>
      <c r="Y169" s="20" t="s">
        <v>48</v>
      </c>
      <c r="Z169" s="20" t="s">
        <v>154</v>
      </c>
      <c r="AA169" s="29">
        <v>2423.5</v>
      </c>
      <c r="AB169" s="20" t="s">
        <v>50</v>
      </c>
      <c r="AC169" s="20" t="s">
        <v>156</v>
      </c>
      <c r="AD169" s="20" t="s">
        <v>152</v>
      </c>
      <c r="AE169" s="20" t="s">
        <v>68</v>
      </c>
      <c r="AF169" s="20" t="s">
        <v>68</v>
      </c>
      <c r="AG169" s="20" t="s">
        <v>68</v>
      </c>
      <c r="AI169" s="20" t="s">
        <v>55</v>
      </c>
      <c r="AJ169" s="20">
        <v>5</v>
      </c>
      <c r="AK169" s="20" t="s">
        <v>74</v>
      </c>
      <c r="AL169" s="30">
        <v>287</v>
      </c>
      <c r="AM169" s="31">
        <v>50930</v>
      </c>
      <c r="AN169" s="19" t="s">
        <v>70</v>
      </c>
      <c r="AO169" s="20"/>
      <c r="AP169" s="23"/>
      <c r="AQ169" s="23"/>
      <c r="AR169" s="23"/>
      <c r="AS169" s="23"/>
      <c r="AT169" s="23"/>
      <c r="AU169" s="23"/>
      <c r="AV169" s="23"/>
      <c r="AW169" s="23"/>
      <c r="AX169" s="23"/>
      <c r="AY169" s="23"/>
      <c r="AZ169" s="23"/>
      <c r="BA169" s="23"/>
      <c r="BB169" s="23"/>
      <c r="BC169" s="23"/>
      <c r="BD169" s="23"/>
      <c r="BE169" s="23"/>
      <c r="BF169" s="23"/>
      <c r="BG169" s="23"/>
      <c r="BH169" s="23"/>
      <c r="BI169" s="23"/>
      <c r="BJ169" s="23"/>
      <c r="BK169" s="23"/>
      <c r="BL169" s="23"/>
      <c r="BM169" s="23"/>
      <c r="BN169" s="23"/>
      <c r="BO169" s="23"/>
      <c r="BP169" s="23"/>
      <c r="BQ169" s="23"/>
      <c r="BR169" s="23"/>
      <c r="BS169" s="23"/>
      <c r="BT169" s="23"/>
      <c r="BU169" s="23"/>
      <c r="BV169" s="23"/>
      <c r="BW169" s="23"/>
      <c r="BX169" s="23"/>
    </row>
    <row r="170" spans="1:76" x14ac:dyDescent="0.25">
      <c r="A170" s="28" t="s">
        <v>589</v>
      </c>
      <c r="B170" s="20" t="s">
        <v>589</v>
      </c>
      <c r="C170" s="20" t="s">
        <v>472</v>
      </c>
      <c r="D170" s="20" t="s">
        <v>590</v>
      </c>
      <c r="E170" s="20" t="s">
        <v>591</v>
      </c>
      <c r="F170" s="20" t="s">
        <v>43</v>
      </c>
      <c r="G170" s="20">
        <v>2</v>
      </c>
      <c r="H170" s="20" t="s">
        <v>64</v>
      </c>
      <c r="K170" s="20" t="s">
        <v>152</v>
      </c>
      <c r="L170" s="20" t="s">
        <v>153</v>
      </c>
      <c r="M170" s="20">
        <v>108</v>
      </c>
      <c r="P170" s="29">
        <v>46.9</v>
      </c>
      <c r="Q170" s="29"/>
      <c r="R170" s="29">
        <v>42.6</v>
      </c>
      <c r="S170" s="29">
        <v>13.8</v>
      </c>
      <c r="T170" s="29">
        <v>15.3</v>
      </c>
      <c r="U170" s="29">
        <v>15.3</v>
      </c>
      <c r="V170" s="29">
        <v>13</v>
      </c>
      <c r="W170" s="30">
        <v>10700</v>
      </c>
      <c r="X170" s="30">
        <v>9900</v>
      </c>
      <c r="Y170" s="20" t="s">
        <v>48</v>
      </c>
      <c r="Z170" s="20" t="s">
        <v>154</v>
      </c>
      <c r="AA170" s="29">
        <v>2708.3</v>
      </c>
      <c r="AB170" s="20" t="s">
        <v>50</v>
      </c>
      <c r="AC170" s="20" t="s">
        <v>156</v>
      </c>
      <c r="AD170" s="20" t="s">
        <v>152</v>
      </c>
      <c r="AE170" s="20" t="s">
        <v>68</v>
      </c>
      <c r="AF170" s="20" t="s">
        <v>68</v>
      </c>
      <c r="AG170" s="20" t="s">
        <v>68</v>
      </c>
      <c r="AI170" s="20" t="s">
        <v>55</v>
      </c>
      <c r="AJ170" s="20">
        <v>7</v>
      </c>
      <c r="AK170" s="20" t="s">
        <v>74</v>
      </c>
      <c r="AL170" s="30">
        <v>116</v>
      </c>
      <c r="AM170" s="31">
        <v>147436</v>
      </c>
      <c r="AN170" s="19" t="s">
        <v>70</v>
      </c>
      <c r="AO170" s="20"/>
      <c r="AP170" s="23"/>
      <c r="AQ170" s="23"/>
      <c r="AR170" s="23"/>
      <c r="AS170" s="23"/>
      <c r="AT170" s="23"/>
      <c r="AU170" s="23"/>
      <c r="AV170" s="23"/>
      <c r="AW170" s="23"/>
      <c r="AX170" s="23"/>
      <c r="AY170" s="23"/>
      <c r="AZ170" s="23"/>
      <c r="BA170" s="23"/>
      <c r="BB170" s="23"/>
      <c r="BC170" s="23"/>
      <c r="BD170" s="23"/>
      <c r="BE170" s="23"/>
      <c r="BF170" s="23"/>
      <c r="BG170" s="23"/>
      <c r="BH170" s="23"/>
      <c r="BI170" s="23"/>
      <c r="BJ170" s="23"/>
      <c r="BK170" s="23"/>
      <c r="BL170" s="23"/>
      <c r="BM170" s="23"/>
      <c r="BN170" s="23"/>
      <c r="BO170" s="23"/>
      <c r="BP170" s="23"/>
      <c r="BQ170" s="23"/>
      <c r="BR170" s="23"/>
      <c r="BS170" s="23"/>
      <c r="BT170" s="23"/>
      <c r="BU170" s="23"/>
      <c r="BV170" s="23"/>
      <c r="BW170" s="23"/>
      <c r="BX170" s="23"/>
    </row>
    <row r="171" spans="1:76" x14ac:dyDescent="0.25">
      <c r="A171" s="28" t="s">
        <v>592</v>
      </c>
      <c r="B171" s="20" t="s">
        <v>592</v>
      </c>
      <c r="C171" s="20" t="s">
        <v>472</v>
      </c>
      <c r="D171" s="20" t="s">
        <v>593</v>
      </c>
      <c r="E171" s="20" t="s">
        <v>593</v>
      </c>
      <c r="F171" s="20" t="s">
        <v>43</v>
      </c>
      <c r="G171" s="20">
        <v>2</v>
      </c>
      <c r="H171" s="20" t="s">
        <v>64</v>
      </c>
      <c r="K171" s="20" t="s">
        <v>152</v>
      </c>
      <c r="L171" s="20" t="s">
        <v>153</v>
      </c>
      <c r="M171" s="20">
        <v>107</v>
      </c>
      <c r="P171" s="29">
        <v>46.8</v>
      </c>
      <c r="Q171" s="29"/>
      <c r="R171" s="29">
        <v>42.6</v>
      </c>
      <c r="S171" s="29">
        <v>13.8</v>
      </c>
      <c r="T171" s="29">
        <v>15.3</v>
      </c>
      <c r="U171" s="29">
        <v>15.3</v>
      </c>
      <c r="V171" s="29">
        <v>13</v>
      </c>
      <c r="W171" s="30">
        <v>10700</v>
      </c>
      <c r="X171" s="30">
        <v>9900</v>
      </c>
      <c r="Y171" s="20" t="s">
        <v>48</v>
      </c>
      <c r="Z171" s="20" t="s">
        <v>154</v>
      </c>
      <c r="AA171" s="29">
        <v>2702.3</v>
      </c>
      <c r="AB171" s="20" t="s">
        <v>50</v>
      </c>
      <c r="AC171" s="20" t="s">
        <v>156</v>
      </c>
      <c r="AD171" s="20" t="s">
        <v>152</v>
      </c>
      <c r="AE171" s="20" t="s">
        <v>68</v>
      </c>
      <c r="AF171" s="20" t="s">
        <v>68</v>
      </c>
      <c r="AG171" s="20" t="s">
        <v>68</v>
      </c>
      <c r="AI171" s="20" t="s">
        <v>55</v>
      </c>
      <c r="AJ171" s="20" t="s">
        <v>47</v>
      </c>
      <c r="AK171" s="20" t="s">
        <v>69</v>
      </c>
      <c r="AL171" s="30">
        <v>0</v>
      </c>
      <c r="AM171" s="31">
        <v>36</v>
      </c>
      <c r="AN171" s="19"/>
      <c r="AO171" s="20"/>
      <c r="AP171" s="23"/>
      <c r="AQ171" s="23"/>
      <c r="AR171" s="23"/>
      <c r="AS171" s="23"/>
      <c r="AT171" s="23"/>
      <c r="AU171" s="23"/>
      <c r="AV171" s="23"/>
      <c r="AW171" s="23"/>
      <c r="AX171" s="23"/>
      <c r="AY171" s="23"/>
      <c r="AZ171" s="23"/>
      <c r="BA171" s="23"/>
      <c r="BB171" s="23"/>
      <c r="BC171" s="23"/>
      <c r="BD171" s="23"/>
      <c r="BE171" s="23"/>
      <c r="BF171" s="23"/>
      <c r="BG171" s="23"/>
      <c r="BH171" s="23"/>
      <c r="BI171" s="23"/>
      <c r="BJ171" s="23"/>
      <c r="BK171" s="23"/>
      <c r="BL171" s="23"/>
      <c r="BM171" s="23"/>
      <c r="BN171" s="23"/>
      <c r="BO171" s="23"/>
      <c r="BP171" s="23"/>
      <c r="BQ171" s="23"/>
      <c r="BR171" s="23"/>
      <c r="BS171" s="23"/>
      <c r="BT171" s="23"/>
      <c r="BU171" s="23"/>
      <c r="BV171" s="23"/>
      <c r="BW171" s="23"/>
      <c r="BX171" s="23"/>
    </row>
    <row r="172" spans="1:76" x14ac:dyDescent="0.25">
      <c r="A172" s="28" t="s">
        <v>594</v>
      </c>
      <c r="B172" s="20" t="s">
        <v>594</v>
      </c>
      <c r="C172" s="20" t="s">
        <v>472</v>
      </c>
      <c r="D172" s="20" t="s">
        <v>595</v>
      </c>
      <c r="E172" s="20" t="s">
        <v>596</v>
      </c>
      <c r="F172" s="20" t="s">
        <v>43</v>
      </c>
      <c r="G172" s="20">
        <v>2</v>
      </c>
      <c r="H172" s="20" t="s">
        <v>64</v>
      </c>
      <c r="K172" s="20" t="s">
        <v>45</v>
      </c>
      <c r="L172" s="20" t="s">
        <v>46</v>
      </c>
      <c r="M172" s="20">
        <v>105</v>
      </c>
      <c r="P172" s="29">
        <v>51.7</v>
      </c>
      <c r="Q172" s="29"/>
      <c r="R172" s="29">
        <v>47.3</v>
      </c>
      <c r="S172" s="29">
        <v>15</v>
      </c>
      <c r="T172" s="29">
        <v>18.2</v>
      </c>
      <c r="U172" s="29">
        <v>18.5</v>
      </c>
      <c r="V172" s="29">
        <v>17.600000000000001</v>
      </c>
      <c r="W172" s="30">
        <v>15100</v>
      </c>
      <c r="X172" s="30">
        <v>13500</v>
      </c>
      <c r="Y172" s="20" t="s">
        <v>48</v>
      </c>
      <c r="Z172" s="20" t="s">
        <v>154</v>
      </c>
      <c r="AA172" s="29">
        <v>3226.9</v>
      </c>
      <c r="AB172" s="20" t="s">
        <v>50</v>
      </c>
      <c r="AC172" s="20" t="s">
        <v>209</v>
      </c>
      <c r="AD172" s="20" t="s">
        <v>152</v>
      </c>
      <c r="AE172" s="20" t="s">
        <v>68</v>
      </c>
      <c r="AF172" s="20" t="s">
        <v>68</v>
      </c>
      <c r="AG172" s="20" t="s">
        <v>68</v>
      </c>
      <c r="AI172" s="20" t="s">
        <v>55</v>
      </c>
      <c r="AJ172" s="20">
        <v>7</v>
      </c>
      <c r="AK172" s="20" t="s">
        <v>74</v>
      </c>
      <c r="AL172" s="30">
        <v>565</v>
      </c>
      <c r="AM172" s="31">
        <v>82582</v>
      </c>
      <c r="AN172" s="19" t="s">
        <v>597</v>
      </c>
      <c r="AO172" s="20"/>
      <c r="AP172" s="23"/>
      <c r="AQ172" s="23"/>
      <c r="AR172" s="23"/>
      <c r="AS172" s="23"/>
      <c r="AT172" s="23"/>
      <c r="AU172" s="23"/>
      <c r="AV172" s="23"/>
      <c r="AW172" s="23"/>
      <c r="AX172" s="23"/>
      <c r="AY172" s="23"/>
      <c r="AZ172" s="23"/>
      <c r="BA172" s="23"/>
      <c r="BB172" s="23"/>
      <c r="BC172" s="23"/>
      <c r="BD172" s="23"/>
      <c r="BE172" s="23"/>
      <c r="BF172" s="23"/>
      <c r="BG172" s="23"/>
      <c r="BH172" s="23"/>
      <c r="BI172" s="23"/>
      <c r="BJ172" s="23"/>
      <c r="BK172" s="23"/>
      <c r="BL172" s="23"/>
      <c r="BM172" s="23"/>
      <c r="BN172" s="23"/>
      <c r="BO172" s="23"/>
      <c r="BP172" s="23"/>
      <c r="BQ172" s="23"/>
      <c r="BR172" s="23"/>
      <c r="BS172" s="23"/>
      <c r="BT172" s="23"/>
      <c r="BU172" s="23"/>
      <c r="BV172" s="23"/>
      <c r="BW172" s="23"/>
      <c r="BX172" s="23"/>
    </row>
    <row r="173" spans="1:76" x14ac:dyDescent="0.25">
      <c r="A173" s="28" t="s">
        <v>598</v>
      </c>
      <c r="B173" s="20" t="s">
        <v>598</v>
      </c>
      <c r="C173" s="20" t="s">
        <v>472</v>
      </c>
      <c r="D173" s="20" t="s">
        <v>599</v>
      </c>
      <c r="E173" s="20" t="s">
        <v>599</v>
      </c>
      <c r="F173" s="20" t="s">
        <v>43</v>
      </c>
      <c r="G173" s="20">
        <v>2</v>
      </c>
      <c r="H173" s="20" t="s">
        <v>64</v>
      </c>
      <c r="K173" s="20" t="s">
        <v>45</v>
      </c>
      <c r="L173" s="20" t="s">
        <v>153</v>
      </c>
      <c r="M173" s="20">
        <v>100</v>
      </c>
      <c r="P173" s="29">
        <v>51.7</v>
      </c>
      <c r="Q173" s="29"/>
      <c r="R173" s="29">
        <v>47.7</v>
      </c>
      <c r="S173" s="29">
        <v>15</v>
      </c>
      <c r="T173" s="29">
        <v>18.5</v>
      </c>
      <c r="U173" s="29">
        <v>16.399999999999999</v>
      </c>
      <c r="V173" s="29">
        <v>13.3</v>
      </c>
      <c r="W173" s="30">
        <v>14800</v>
      </c>
      <c r="X173" s="30">
        <v>12000</v>
      </c>
      <c r="Y173" s="20" t="s">
        <v>48</v>
      </c>
      <c r="Z173" s="20" t="s">
        <v>154</v>
      </c>
      <c r="AA173" s="29">
        <v>3251.6</v>
      </c>
      <c r="AB173" s="20" t="s">
        <v>50</v>
      </c>
      <c r="AC173" s="20" t="s">
        <v>156</v>
      </c>
      <c r="AD173" s="20" t="s">
        <v>152</v>
      </c>
      <c r="AE173" s="20" t="s">
        <v>68</v>
      </c>
      <c r="AF173" s="20" t="s">
        <v>68</v>
      </c>
      <c r="AG173" s="20" t="s">
        <v>68</v>
      </c>
      <c r="AI173" s="20" t="s">
        <v>55</v>
      </c>
      <c r="AJ173" s="20">
        <v>5</v>
      </c>
      <c r="AK173" s="20" t="s">
        <v>74</v>
      </c>
      <c r="AL173" s="30">
        <v>37</v>
      </c>
      <c r="AM173" s="65">
        <v>2708</v>
      </c>
      <c r="AN173" s="18" t="s">
        <v>600</v>
      </c>
      <c r="AO173" s="20"/>
      <c r="AP173" s="23"/>
      <c r="AQ173" s="23"/>
      <c r="AR173" s="23"/>
      <c r="AS173" s="23"/>
      <c r="AT173" s="23"/>
      <c r="AU173" s="23"/>
      <c r="AV173" s="23"/>
      <c r="AW173" s="23"/>
      <c r="AX173" s="23"/>
      <c r="AY173" s="23"/>
      <c r="AZ173" s="23"/>
      <c r="BA173" s="23"/>
      <c r="BB173" s="23"/>
      <c r="BC173" s="23"/>
      <c r="BD173" s="23"/>
      <c r="BE173" s="23"/>
      <c r="BF173" s="23"/>
      <c r="BG173" s="23"/>
      <c r="BH173" s="23"/>
      <c r="BI173" s="23"/>
      <c r="BJ173" s="23"/>
      <c r="BK173" s="23"/>
      <c r="BL173" s="23"/>
      <c r="BM173" s="23"/>
      <c r="BN173" s="23"/>
      <c r="BO173" s="23"/>
      <c r="BP173" s="23"/>
      <c r="BQ173" s="23"/>
      <c r="BR173" s="23"/>
      <c r="BS173" s="23"/>
      <c r="BT173" s="23"/>
      <c r="BU173" s="23"/>
      <c r="BV173" s="23"/>
      <c r="BW173" s="23"/>
      <c r="BX173" s="23"/>
    </row>
    <row r="174" spans="1:76" x14ac:dyDescent="0.25">
      <c r="A174" s="28" t="s">
        <v>601</v>
      </c>
      <c r="B174" s="20" t="s">
        <v>601</v>
      </c>
      <c r="C174" s="20" t="s">
        <v>472</v>
      </c>
      <c r="D174" s="20" t="s">
        <v>602</v>
      </c>
      <c r="E174" s="20" t="s">
        <v>602</v>
      </c>
      <c r="F174" s="20" t="s">
        <v>43</v>
      </c>
      <c r="G174" s="20">
        <v>2</v>
      </c>
      <c r="H174" s="20" t="s">
        <v>64</v>
      </c>
      <c r="K174" s="20" t="s">
        <v>45</v>
      </c>
      <c r="L174" s="20" t="s">
        <v>153</v>
      </c>
      <c r="M174" s="20">
        <v>117</v>
      </c>
      <c r="P174" s="29">
        <v>52.2</v>
      </c>
      <c r="Q174" s="29"/>
      <c r="R174" s="29">
        <v>47.7</v>
      </c>
      <c r="S174" s="29">
        <v>15</v>
      </c>
      <c r="T174" s="29">
        <v>18.5</v>
      </c>
      <c r="U174" s="29">
        <v>16.399999999999999</v>
      </c>
      <c r="V174" s="29">
        <v>13.5</v>
      </c>
      <c r="W174" s="30">
        <v>14800</v>
      </c>
      <c r="X174" s="30">
        <v>13500</v>
      </c>
      <c r="Y174" s="20" t="s">
        <v>48</v>
      </c>
      <c r="Z174" s="20" t="s">
        <v>154</v>
      </c>
      <c r="AA174" s="29">
        <v>3251.6</v>
      </c>
      <c r="AB174" s="20" t="s">
        <v>50</v>
      </c>
      <c r="AC174" s="20" t="s">
        <v>209</v>
      </c>
      <c r="AD174" s="20" t="s">
        <v>152</v>
      </c>
      <c r="AE174" s="20" t="s">
        <v>68</v>
      </c>
      <c r="AF174" s="20" t="s">
        <v>68</v>
      </c>
      <c r="AG174" s="20" t="s">
        <v>68</v>
      </c>
      <c r="AI174" s="20" t="s">
        <v>55</v>
      </c>
      <c r="AJ174" s="20">
        <v>7</v>
      </c>
      <c r="AK174" s="20" t="s">
        <v>74</v>
      </c>
      <c r="AL174" s="30">
        <v>95</v>
      </c>
      <c r="AM174" s="31">
        <v>32088</v>
      </c>
      <c r="AN174" s="19"/>
      <c r="AO174" s="32">
        <v>45491</v>
      </c>
      <c r="AP174" s="23"/>
      <c r="AQ174" s="23"/>
      <c r="AR174" s="23"/>
      <c r="AS174" s="23"/>
      <c r="AT174" s="23"/>
      <c r="AU174" s="23"/>
      <c r="AV174" s="23"/>
      <c r="AW174" s="23"/>
      <c r="AX174" s="23"/>
      <c r="AY174" s="23"/>
      <c r="AZ174" s="23"/>
      <c r="BA174" s="23"/>
      <c r="BB174" s="23"/>
      <c r="BC174" s="23"/>
      <c r="BD174" s="23"/>
      <c r="BE174" s="23"/>
      <c r="BF174" s="23"/>
      <c r="BG174" s="23"/>
      <c r="BH174" s="23"/>
      <c r="BI174" s="23"/>
      <c r="BJ174" s="23"/>
      <c r="BK174" s="23"/>
      <c r="BL174" s="23"/>
      <c r="BM174" s="23"/>
      <c r="BN174" s="23"/>
      <c r="BO174" s="23"/>
      <c r="BP174" s="23"/>
      <c r="BQ174" s="23"/>
      <c r="BR174" s="23"/>
      <c r="BS174" s="23"/>
      <c r="BT174" s="23"/>
      <c r="BU174" s="23"/>
      <c r="BV174" s="23"/>
      <c r="BW174" s="23"/>
      <c r="BX174" s="23"/>
    </row>
    <row r="175" spans="1:76" x14ac:dyDescent="0.25">
      <c r="A175" s="28" t="s">
        <v>603</v>
      </c>
      <c r="B175" s="20" t="s">
        <v>603</v>
      </c>
      <c r="C175" s="20" t="s">
        <v>472</v>
      </c>
      <c r="D175" s="20" t="s">
        <v>604</v>
      </c>
      <c r="E175" s="20" t="s">
        <v>605</v>
      </c>
      <c r="F175" s="20" t="s">
        <v>43</v>
      </c>
      <c r="G175" s="20">
        <v>2</v>
      </c>
      <c r="H175" s="20" t="s">
        <v>64</v>
      </c>
      <c r="K175" s="20" t="s">
        <v>45</v>
      </c>
      <c r="L175" s="20" t="s">
        <v>46</v>
      </c>
      <c r="M175" s="20">
        <v>103</v>
      </c>
      <c r="P175" s="29">
        <v>54.1</v>
      </c>
      <c r="Q175" s="29"/>
      <c r="R175" s="29">
        <v>48.9</v>
      </c>
      <c r="S175" s="29">
        <v>15</v>
      </c>
      <c r="T175" s="29">
        <v>20.100000000000001</v>
      </c>
      <c r="U175" s="29">
        <v>19.899999999999999</v>
      </c>
      <c r="V175" s="29">
        <v>17.600000000000001</v>
      </c>
      <c r="W175" s="30">
        <v>16300</v>
      </c>
      <c r="X175" s="30">
        <v>15200</v>
      </c>
      <c r="Y175" s="20" t="s">
        <v>48</v>
      </c>
      <c r="Z175" s="20" t="s">
        <v>49</v>
      </c>
      <c r="AA175" s="29">
        <v>3455</v>
      </c>
      <c r="AB175" s="20" t="s">
        <v>50</v>
      </c>
      <c r="AC175" s="20" t="s">
        <v>209</v>
      </c>
      <c r="AD175" s="20" t="s">
        <v>210</v>
      </c>
      <c r="AE175" s="20" t="s">
        <v>68</v>
      </c>
      <c r="AF175" s="20" t="s">
        <v>53</v>
      </c>
      <c r="AG175" s="20" t="s">
        <v>53</v>
      </c>
      <c r="AI175" s="20" t="s">
        <v>55</v>
      </c>
      <c r="AJ175" s="20">
        <v>8</v>
      </c>
      <c r="AK175" s="20" t="s">
        <v>74</v>
      </c>
      <c r="AL175" s="30">
        <v>584</v>
      </c>
      <c r="AM175" s="65">
        <v>187112</v>
      </c>
      <c r="AN175" s="18" t="s">
        <v>600</v>
      </c>
      <c r="AO175" s="20"/>
      <c r="AP175" s="23"/>
      <c r="AQ175" s="23"/>
      <c r="AR175" s="23"/>
      <c r="AS175" s="23"/>
      <c r="AT175" s="23"/>
      <c r="AU175" s="23"/>
      <c r="AV175" s="23"/>
      <c r="AW175" s="23"/>
      <c r="AX175" s="23"/>
      <c r="AY175" s="23"/>
      <c r="AZ175" s="23"/>
      <c r="BA175" s="23"/>
      <c r="BB175" s="23"/>
      <c r="BC175" s="23"/>
      <c r="BD175" s="23"/>
      <c r="BE175" s="23"/>
      <c r="BF175" s="23"/>
      <c r="BG175" s="23"/>
      <c r="BH175" s="23"/>
      <c r="BI175" s="23"/>
      <c r="BJ175" s="23"/>
      <c r="BK175" s="23"/>
      <c r="BL175" s="23"/>
      <c r="BM175" s="23"/>
      <c r="BN175" s="23"/>
      <c r="BO175" s="23"/>
      <c r="BP175" s="23"/>
      <c r="BQ175" s="23"/>
      <c r="BR175" s="23"/>
      <c r="BS175" s="23"/>
      <c r="BT175" s="23"/>
      <c r="BU175" s="23"/>
      <c r="BV175" s="23"/>
      <c r="BW175" s="23"/>
      <c r="BX175" s="23"/>
    </row>
    <row r="176" spans="1:76" x14ac:dyDescent="0.25">
      <c r="A176" s="28" t="s">
        <v>606</v>
      </c>
      <c r="B176" s="20" t="s">
        <v>606</v>
      </c>
      <c r="C176" s="20" t="s">
        <v>472</v>
      </c>
      <c r="D176" s="20" t="s">
        <v>607</v>
      </c>
      <c r="E176" s="20" t="s">
        <v>608</v>
      </c>
      <c r="F176" s="20" t="s">
        <v>43</v>
      </c>
      <c r="G176" s="20">
        <v>2</v>
      </c>
      <c r="H176" s="20" t="s">
        <v>64</v>
      </c>
      <c r="K176" s="20" t="s">
        <v>45</v>
      </c>
      <c r="L176" s="20" t="s">
        <v>200</v>
      </c>
      <c r="M176" s="20">
        <v>116</v>
      </c>
      <c r="P176" s="29">
        <v>56.3</v>
      </c>
      <c r="Q176" s="29"/>
      <c r="R176" s="29">
        <v>51.8</v>
      </c>
      <c r="S176" s="29">
        <v>17.2</v>
      </c>
      <c r="T176" s="29">
        <v>21.9</v>
      </c>
      <c r="U176" s="29">
        <v>21.9</v>
      </c>
      <c r="V176" s="29">
        <v>14.9</v>
      </c>
      <c r="W176" s="30">
        <v>20200</v>
      </c>
      <c r="X176" s="30">
        <v>18700</v>
      </c>
      <c r="Y176" s="20" t="s">
        <v>48</v>
      </c>
      <c r="Z176" s="20" t="s">
        <v>49</v>
      </c>
      <c r="AA176" s="29">
        <v>3766.9</v>
      </c>
      <c r="AB176" s="20" t="s">
        <v>50</v>
      </c>
      <c r="AC176" s="20" t="s">
        <v>209</v>
      </c>
      <c r="AD176" s="20" t="s">
        <v>210</v>
      </c>
      <c r="AE176" s="20" t="s">
        <v>68</v>
      </c>
      <c r="AF176" s="20" t="s">
        <v>53</v>
      </c>
      <c r="AG176" s="20" t="s">
        <v>53</v>
      </c>
      <c r="AI176" s="20" t="s">
        <v>55</v>
      </c>
      <c r="AJ176" s="20">
        <v>7</v>
      </c>
      <c r="AK176" s="20" t="s">
        <v>74</v>
      </c>
      <c r="AL176" s="30">
        <v>636</v>
      </c>
      <c r="AM176" s="65">
        <v>336338</v>
      </c>
      <c r="AN176" s="18" t="s">
        <v>600</v>
      </c>
      <c r="AO176" s="20"/>
      <c r="AP176" s="23"/>
      <c r="AQ176" s="23"/>
      <c r="AR176" s="23"/>
      <c r="AS176" s="23"/>
      <c r="AT176" s="23"/>
      <c r="AU176" s="23"/>
      <c r="AV176" s="23"/>
      <c r="AW176" s="23"/>
      <c r="AX176" s="23"/>
      <c r="AY176" s="23"/>
      <c r="AZ176" s="23"/>
      <c r="BA176" s="23"/>
      <c r="BB176" s="23"/>
      <c r="BC176" s="23"/>
      <c r="BD176" s="23"/>
      <c r="BE176" s="23"/>
      <c r="BF176" s="23"/>
      <c r="BG176" s="23"/>
      <c r="BH176" s="23"/>
      <c r="BI176" s="23"/>
      <c r="BJ176" s="23"/>
      <c r="BK176" s="23"/>
      <c r="BL176" s="23"/>
      <c r="BM176" s="23"/>
      <c r="BN176" s="23"/>
      <c r="BO176" s="23"/>
      <c r="BP176" s="23"/>
      <c r="BQ176" s="23"/>
      <c r="BR176" s="23"/>
      <c r="BS176" s="23"/>
      <c r="BT176" s="23"/>
      <c r="BU176" s="23"/>
      <c r="BV176" s="23"/>
      <c r="BW176" s="23"/>
      <c r="BX176" s="23"/>
    </row>
    <row r="177" spans="1:76" x14ac:dyDescent="0.25">
      <c r="A177" s="28" t="s">
        <v>609</v>
      </c>
      <c r="B177" s="20" t="s">
        <v>609</v>
      </c>
      <c r="C177" s="20" t="s">
        <v>472</v>
      </c>
      <c r="D177" s="20" t="s">
        <v>610</v>
      </c>
      <c r="E177" s="20" t="s">
        <v>611</v>
      </c>
      <c r="F177" s="20" t="s">
        <v>43</v>
      </c>
      <c r="G177" s="20">
        <v>2</v>
      </c>
      <c r="H177" s="20" t="s">
        <v>44</v>
      </c>
      <c r="K177" s="20" t="s">
        <v>45</v>
      </c>
      <c r="L177" s="20" t="s">
        <v>200</v>
      </c>
      <c r="M177" s="20">
        <v>126</v>
      </c>
      <c r="P177" s="29">
        <v>53.5</v>
      </c>
      <c r="Q177" s="29"/>
      <c r="R177" s="29">
        <v>55.5</v>
      </c>
      <c r="S177" s="29">
        <v>16.8</v>
      </c>
      <c r="T177" s="29">
        <v>21.3</v>
      </c>
      <c r="U177" s="29">
        <v>21.3</v>
      </c>
      <c r="V177" s="29">
        <v>9.4</v>
      </c>
      <c r="W177" s="30">
        <v>23000</v>
      </c>
      <c r="X177" s="30">
        <v>17000</v>
      </c>
      <c r="Y177" s="20" t="s">
        <v>54</v>
      </c>
      <c r="Z177" s="20" t="s">
        <v>49</v>
      </c>
      <c r="AA177" s="29">
        <v>3841.8</v>
      </c>
      <c r="AB177" s="20" t="s">
        <v>50</v>
      </c>
      <c r="AC177" s="20" t="s">
        <v>209</v>
      </c>
      <c r="AD177" s="20" t="s">
        <v>210</v>
      </c>
      <c r="AE177" s="20" t="s">
        <v>68</v>
      </c>
      <c r="AF177" s="20" t="s">
        <v>53</v>
      </c>
      <c r="AG177" s="20" t="s">
        <v>53</v>
      </c>
      <c r="AI177" s="20" t="s">
        <v>55</v>
      </c>
      <c r="AJ177" s="20">
        <v>8</v>
      </c>
      <c r="AK177" s="20" t="s">
        <v>74</v>
      </c>
      <c r="AL177" s="30">
        <v>214</v>
      </c>
      <c r="AM177" s="31">
        <v>44220</v>
      </c>
      <c r="AN177" s="19"/>
      <c r="AO177" s="20"/>
      <c r="AP177" s="23"/>
      <c r="AQ177" s="23"/>
      <c r="AR177" s="23"/>
      <c r="AS177" s="23"/>
      <c r="AT177" s="23"/>
      <c r="AU177" s="23"/>
      <c r="AV177" s="23"/>
      <c r="AW177" s="23"/>
      <c r="AX177" s="23"/>
      <c r="AY177" s="23"/>
      <c r="AZ177" s="23"/>
      <c r="BA177" s="23"/>
      <c r="BB177" s="23"/>
      <c r="BC177" s="23"/>
      <c r="BD177" s="23"/>
      <c r="BE177" s="23"/>
      <c r="BF177" s="23"/>
      <c r="BG177" s="23"/>
      <c r="BH177" s="23"/>
      <c r="BI177" s="23"/>
      <c r="BJ177" s="23"/>
      <c r="BK177" s="23"/>
      <c r="BL177" s="23"/>
      <c r="BM177" s="23"/>
      <c r="BN177" s="23"/>
      <c r="BO177" s="23"/>
      <c r="BP177" s="23"/>
      <c r="BQ177" s="23"/>
      <c r="BR177" s="23"/>
      <c r="BS177" s="23"/>
      <c r="BT177" s="23"/>
      <c r="BU177" s="23"/>
      <c r="BV177" s="23"/>
      <c r="BW177" s="23"/>
      <c r="BX177" s="23"/>
    </row>
    <row r="178" spans="1:76" x14ac:dyDescent="0.25">
      <c r="A178" s="28" t="s">
        <v>612</v>
      </c>
      <c r="B178" s="20" t="s">
        <v>612</v>
      </c>
      <c r="C178" s="20" t="s">
        <v>472</v>
      </c>
      <c r="D178" s="20" t="s">
        <v>613</v>
      </c>
      <c r="E178" s="20" t="s">
        <v>613</v>
      </c>
      <c r="F178" s="20" t="s">
        <v>43</v>
      </c>
      <c r="G178" s="20">
        <v>2</v>
      </c>
      <c r="H178" s="20" t="s">
        <v>64</v>
      </c>
      <c r="K178" s="20" t="s">
        <v>45</v>
      </c>
      <c r="L178" s="20" t="s">
        <v>200</v>
      </c>
      <c r="M178" s="20">
        <v>108</v>
      </c>
      <c r="P178" s="29">
        <v>63.1</v>
      </c>
      <c r="Q178" s="29"/>
      <c r="R178" s="29">
        <v>63.5</v>
      </c>
      <c r="S178" s="29">
        <v>20.3</v>
      </c>
      <c r="T178" s="29">
        <v>27.6</v>
      </c>
      <c r="U178" s="29">
        <v>27.6</v>
      </c>
      <c r="V178" s="29">
        <v>10</v>
      </c>
      <c r="W178" s="30">
        <v>30300</v>
      </c>
      <c r="X178" s="30">
        <v>27100</v>
      </c>
      <c r="Y178" s="20" t="s">
        <v>54</v>
      </c>
      <c r="Z178" s="20" t="s">
        <v>49</v>
      </c>
      <c r="AA178" s="29">
        <v>5007.3999999999996</v>
      </c>
      <c r="AB178" s="20" t="s">
        <v>50</v>
      </c>
      <c r="AC178" s="20" t="s">
        <v>209</v>
      </c>
      <c r="AD178" s="20" t="s">
        <v>210</v>
      </c>
      <c r="AE178" s="20" t="s">
        <v>68</v>
      </c>
      <c r="AF178" s="20" t="s">
        <v>53</v>
      </c>
      <c r="AG178" s="20" t="s">
        <v>53</v>
      </c>
      <c r="AI178" s="20" t="s">
        <v>55</v>
      </c>
      <c r="AJ178" s="20">
        <v>6</v>
      </c>
      <c r="AK178" s="20" t="s">
        <v>74</v>
      </c>
      <c r="AL178" s="30">
        <v>296</v>
      </c>
      <c r="AM178" s="31">
        <v>132040</v>
      </c>
      <c r="AN178" s="19" t="s">
        <v>70</v>
      </c>
      <c r="AO178" s="20"/>
      <c r="AP178" s="23"/>
      <c r="AQ178" s="23"/>
      <c r="AR178" s="23"/>
      <c r="AS178" s="23"/>
      <c r="AT178" s="23"/>
      <c r="AU178" s="23"/>
      <c r="AV178" s="23"/>
      <c r="AW178" s="23"/>
      <c r="AX178" s="23"/>
      <c r="AY178" s="23"/>
      <c r="AZ178" s="23"/>
      <c r="BA178" s="23"/>
      <c r="BB178" s="23"/>
      <c r="BC178" s="23"/>
      <c r="BD178" s="23"/>
      <c r="BE178" s="23"/>
      <c r="BF178" s="23"/>
      <c r="BG178" s="23"/>
      <c r="BH178" s="23"/>
      <c r="BI178" s="23"/>
      <c r="BJ178" s="23"/>
      <c r="BK178" s="23"/>
      <c r="BL178" s="23"/>
      <c r="BM178" s="23"/>
      <c r="BN178" s="23"/>
      <c r="BO178" s="23"/>
      <c r="BP178" s="23"/>
      <c r="BQ178" s="23"/>
      <c r="BR178" s="23"/>
      <c r="BS178" s="23"/>
      <c r="BT178" s="23"/>
      <c r="BU178" s="23"/>
      <c r="BV178" s="23"/>
      <c r="BW178" s="23"/>
      <c r="BX178" s="23"/>
    </row>
    <row r="179" spans="1:76" x14ac:dyDescent="0.25">
      <c r="A179" s="28" t="s">
        <v>614</v>
      </c>
      <c r="B179" s="20" t="s">
        <v>614</v>
      </c>
      <c r="C179" s="20" t="s">
        <v>472</v>
      </c>
      <c r="D179" s="20" t="s">
        <v>615</v>
      </c>
      <c r="E179" s="20" t="s">
        <v>616</v>
      </c>
      <c r="F179" s="20" t="s">
        <v>43</v>
      </c>
      <c r="G179" s="20">
        <v>2</v>
      </c>
      <c r="H179" s="20" t="s">
        <v>64</v>
      </c>
      <c r="K179" s="20" t="s">
        <v>45</v>
      </c>
      <c r="L179" s="20" t="s">
        <v>200</v>
      </c>
      <c r="M179" s="20">
        <v>100</v>
      </c>
      <c r="P179" s="29">
        <v>72.3</v>
      </c>
      <c r="Q179" s="29"/>
      <c r="R179" s="29">
        <v>62.3</v>
      </c>
      <c r="S179" s="29">
        <v>20.9</v>
      </c>
      <c r="T179" s="29">
        <v>27</v>
      </c>
      <c r="U179" s="29">
        <v>27</v>
      </c>
      <c r="V179" s="29">
        <v>10</v>
      </c>
      <c r="W179" s="30">
        <v>30800</v>
      </c>
      <c r="X179" s="30">
        <v>27575</v>
      </c>
      <c r="Y179" s="20" t="s">
        <v>54</v>
      </c>
      <c r="Z179" s="20" t="s">
        <v>49</v>
      </c>
      <c r="AA179" s="29">
        <v>5536.9</v>
      </c>
      <c r="AB179" s="20" t="s">
        <v>50</v>
      </c>
      <c r="AC179" s="20" t="s">
        <v>209</v>
      </c>
      <c r="AD179" s="20" t="s">
        <v>210</v>
      </c>
      <c r="AE179" s="20" t="s">
        <v>68</v>
      </c>
      <c r="AF179" s="20" t="s">
        <v>53</v>
      </c>
      <c r="AG179" s="20" t="s">
        <v>53</v>
      </c>
      <c r="AI179" s="20" t="s">
        <v>55</v>
      </c>
      <c r="AJ179" s="20">
        <v>6</v>
      </c>
      <c r="AK179" s="20" t="s">
        <v>74</v>
      </c>
      <c r="AL179" s="30">
        <v>194</v>
      </c>
      <c r="AM179" s="31">
        <v>272492</v>
      </c>
      <c r="AN179" s="19" t="s">
        <v>70</v>
      </c>
      <c r="AO179" s="20"/>
      <c r="AP179" s="23"/>
      <c r="AQ179" s="23"/>
      <c r="AR179" s="23"/>
      <c r="AS179" s="23"/>
      <c r="AT179" s="23"/>
      <c r="AU179" s="23"/>
      <c r="AV179" s="23"/>
      <c r="AW179" s="23"/>
      <c r="AX179" s="23"/>
      <c r="AY179" s="23"/>
      <c r="AZ179" s="23"/>
      <c r="BA179" s="23"/>
      <c r="BB179" s="23"/>
      <c r="BC179" s="23"/>
      <c r="BD179" s="23"/>
      <c r="BE179" s="23"/>
      <c r="BF179" s="23"/>
      <c r="BG179" s="23"/>
      <c r="BH179" s="23"/>
      <c r="BI179" s="23"/>
      <c r="BJ179" s="23"/>
      <c r="BK179" s="23"/>
      <c r="BL179" s="23"/>
      <c r="BM179" s="23"/>
      <c r="BN179" s="23"/>
      <c r="BO179" s="23"/>
      <c r="BP179" s="23"/>
      <c r="BQ179" s="23"/>
      <c r="BR179" s="23"/>
      <c r="BS179" s="23"/>
      <c r="BT179" s="23"/>
      <c r="BU179" s="23"/>
      <c r="BV179" s="23"/>
      <c r="BW179" s="23"/>
      <c r="BX179" s="23"/>
    </row>
    <row r="180" spans="1:76" x14ac:dyDescent="0.25">
      <c r="A180" s="28" t="s">
        <v>617</v>
      </c>
      <c r="B180" s="20" t="s">
        <v>617</v>
      </c>
      <c r="C180" s="20" t="s">
        <v>472</v>
      </c>
      <c r="D180" s="20" t="s">
        <v>618</v>
      </c>
      <c r="E180" s="20" t="s">
        <v>618</v>
      </c>
      <c r="F180" s="20" t="s">
        <v>43</v>
      </c>
      <c r="G180" s="20">
        <v>2</v>
      </c>
      <c r="H180" s="20" t="s">
        <v>44</v>
      </c>
      <c r="K180" s="20" t="s">
        <v>45</v>
      </c>
      <c r="L180" s="20" t="s">
        <v>200</v>
      </c>
      <c r="M180" s="20">
        <v>121</v>
      </c>
      <c r="P180" s="29">
        <v>68.900000000000006</v>
      </c>
      <c r="Q180" s="29"/>
      <c r="R180" s="29">
        <v>73.2</v>
      </c>
      <c r="S180" s="29">
        <v>19.399999999999999</v>
      </c>
      <c r="T180" s="29">
        <v>31.6</v>
      </c>
      <c r="U180" s="29">
        <v>31.6</v>
      </c>
      <c r="V180" s="29">
        <v>9.6999999999999993</v>
      </c>
      <c r="W180" s="30">
        <v>39500</v>
      </c>
      <c r="X180" s="30">
        <v>33500</v>
      </c>
      <c r="Y180" s="20" t="s">
        <v>54</v>
      </c>
      <c r="Z180" s="20" t="s">
        <v>49</v>
      </c>
      <c r="AA180" s="29">
        <v>6169.2</v>
      </c>
      <c r="AB180" s="20" t="s">
        <v>50</v>
      </c>
      <c r="AC180" s="20" t="s">
        <v>209</v>
      </c>
      <c r="AD180" s="20" t="s">
        <v>210</v>
      </c>
      <c r="AE180" s="20" t="s">
        <v>68</v>
      </c>
      <c r="AF180" s="20" t="s">
        <v>53</v>
      </c>
      <c r="AG180" s="20" t="s">
        <v>53</v>
      </c>
      <c r="AI180" s="20" t="s">
        <v>55</v>
      </c>
      <c r="AJ180" s="20">
        <v>7</v>
      </c>
      <c r="AK180" s="20" t="s">
        <v>74</v>
      </c>
      <c r="AL180" s="30">
        <v>33</v>
      </c>
      <c r="AM180" s="31">
        <v>69270</v>
      </c>
      <c r="AN180" s="19" t="s">
        <v>70</v>
      </c>
      <c r="AO180" s="20"/>
      <c r="AP180" s="23"/>
      <c r="AQ180" s="23"/>
      <c r="AR180" s="23"/>
      <c r="AS180" s="23"/>
      <c r="AT180" s="23"/>
      <c r="AU180" s="23"/>
      <c r="AV180" s="23"/>
      <c r="AW180" s="23"/>
      <c r="AX180" s="23"/>
      <c r="AY180" s="23"/>
      <c r="AZ180" s="23"/>
      <c r="BA180" s="23"/>
      <c r="BB180" s="23"/>
      <c r="BC180" s="23"/>
      <c r="BD180" s="23"/>
      <c r="BE180" s="23"/>
      <c r="BF180" s="23"/>
      <c r="BG180" s="23"/>
      <c r="BH180" s="23"/>
      <c r="BI180" s="23"/>
      <c r="BJ180" s="23"/>
      <c r="BK180" s="23"/>
      <c r="BL180" s="23"/>
      <c r="BM180" s="23"/>
      <c r="BN180" s="23"/>
      <c r="BO180" s="23"/>
      <c r="BP180" s="23"/>
      <c r="BQ180" s="23"/>
      <c r="BR180" s="23"/>
      <c r="BS180" s="23"/>
      <c r="BT180" s="23"/>
      <c r="BU180" s="23"/>
      <c r="BV180" s="23"/>
      <c r="BW180" s="23"/>
      <c r="BX180" s="23"/>
    </row>
    <row r="181" spans="1:76" x14ac:dyDescent="0.25">
      <c r="A181" s="28" t="s">
        <v>619</v>
      </c>
      <c r="B181" s="20" t="s">
        <v>619</v>
      </c>
      <c r="C181" s="20" t="s">
        <v>472</v>
      </c>
      <c r="D181" s="20" t="s">
        <v>620</v>
      </c>
      <c r="E181" s="20" t="s">
        <v>620</v>
      </c>
      <c r="F181" s="20" t="s">
        <v>151</v>
      </c>
      <c r="G181" s="20">
        <v>1</v>
      </c>
      <c r="H181" s="20" t="s">
        <v>106</v>
      </c>
      <c r="K181" s="20" t="s">
        <v>152</v>
      </c>
      <c r="L181" s="20" t="s">
        <v>153</v>
      </c>
      <c r="M181" s="20">
        <v>62</v>
      </c>
      <c r="P181" s="29">
        <v>36.1</v>
      </c>
      <c r="Q181" s="29"/>
      <c r="R181" s="29">
        <v>27.2</v>
      </c>
      <c r="S181" s="29">
        <v>8.9</v>
      </c>
      <c r="T181" s="29">
        <v>5.4</v>
      </c>
      <c r="U181" s="29">
        <v>5.8</v>
      </c>
      <c r="V181" s="29">
        <v>8.4</v>
      </c>
      <c r="W181" s="30">
        <v>2450</v>
      </c>
      <c r="X181" s="30">
        <v>2450</v>
      </c>
      <c r="Y181" s="20" t="s">
        <v>48</v>
      </c>
      <c r="Z181" s="20" t="s">
        <v>154</v>
      </c>
      <c r="AA181" s="29">
        <v>1484.4</v>
      </c>
      <c r="AB181" s="20" t="s">
        <v>50</v>
      </c>
      <c r="AC181" s="20" t="s">
        <v>156</v>
      </c>
      <c r="AD181" s="20" t="s">
        <v>152</v>
      </c>
      <c r="AE181" s="20" t="s">
        <v>68</v>
      </c>
      <c r="AF181" s="20" t="s">
        <v>68</v>
      </c>
      <c r="AG181" s="20" t="s">
        <v>68</v>
      </c>
      <c r="AI181" s="20" t="s">
        <v>152</v>
      </c>
      <c r="AJ181" s="20">
        <v>1</v>
      </c>
      <c r="AK181" s="20" t="s">
        <v>74</v>
      </c>
      <c r="AL181" s="30">
        <v>467</v>
      </c>
      <c r="AM181" s="31">
        <v>2946</v>
      </c>
      <c r="AN181" s="19"/>
      <c r="AO181" s="20"/>
      <c r="AP181" s="23"/>
      <c r="AQ181" s="23"/>
      <c r="AR181" s="23"/>
      <c r="AS181" s="23"/>
      <c r="AT181" s="23"/>
      <c r="AU181" s="23"/>
      <c r="AV181" s="23"/>
      <c r="AW181" s="23"/>
      <c r="AX181" s="23"/>
      <c r="AY181" s="23"/>
      <c r="AZ181" s="23"/>
      <c r="BA181" s="23"/>
      <c r="BB181" s="23"/>
      <c r="BC181" s="23"/>
      <c r="BD181" s="23"/>
      <c r="BE181" s="23"/>
      <c r="BF181" s="23"/>
      <c r="BG181" s="23"/>
      <c r="BH181" s="23"/>
      <c r="BI181" s="23"/>
      <c r="BJ181" s="23"/>
      <c r="BK181" s="23"/>
      <c r="BL181" s="23"/>
      <c r="BM181" s="23"/>
      <c r="BN181" s="23"/>
      <c r="BO181" s="23"/>
      <c r="BP181" s="23"/>
      <c r="BQ181" s="23"/>
      <c r="BR181" s="23"/>
      <c r="BS181" s="23"/>
      <c r="BT181" s="23"/>
      <c r="BU181" s="23"/>
      <c r="BV181" s="23"/>
      <c r="BW181" s="23"/>
      <c r="BX181" s="23"/>
    </row>
    <row r="182" spans="1:76" x14ac:dyDescent="0.25">
      <c r="A182" s="28" t="s">
        <v>621</v>
      </c>
      <c r="B182" s="20" t="s">
        <v>621</v>
      </c>
      <c r="C182" s="20" t="s">
        <v>472</v>
      </c>
      <c r="D182" s="20" t="s">
        <v>622</v>
      </c>
      <c r="E182" s="20" t="s">
        <v>622</v>
      </c>
      <c r="F182" s="20" t="s">
        <v>43</v>
      </c>
      <c r="G182" s="20">
        <v>2</v>
      </c>
      <c r="H182" s="20" t="s">
        <v>44</v>
      </c>
      <c r="K182" s="20" t="s">
        <v>45</v>
      </c>
      <c r="L182" s="20" t="s">
        <v>200</v>
      </c>
      <c r="M182" s="20">
        <v>131</v>
      </c>
      <c r="P182" s="29">
        <v>63.6</v>
      </c>
      <c r="Q182" s="29"/>
      <c r="R182" s="29">
        <v>72.3</v>
      </c>
      <c r="S182" s="29">
        <v>19.3</v>
      </c>
      <c r="T182" s="29">
        <v>28.7</v>
      </c>
      <c r="U182" s="29">
        <v>28.7</v>
      </c>
      <c r="V182" s="29">
        <v>10.6</v>
      </c>
      <c r="W182" s="30">
        <v>36100</v>
      </c>
      <c r="X182" s="30">
        <v>31800</v>
      </c>
      <c r="Y182" s="20" t="s">
        <v>54</v>
      </c>
      <c r="Z182" s="20" t="s">
        <v>49</v>
      </c>
      <c r="AA182" s="29">
        <v>5691.5</v>
      </c>
      <c r="AB182" s="20" t="s">
        <v>50</v>
      </c>
      <c r="AC182" s="20" t="s">
        <v>209</v>
      </c>
      <c r="AD182" s="20" t="s">
        <v>210</v>
      </c>
      <c r="AE182" s="20" t="s">
        <v>68</v>
      </c>
      <c r="AF182" s="20" t="s">
        <v>53</v>
      </c>
      <c r="AG182" s="20" t="s">
        <v>53</v>
      </c>
      <c r="AI182" s="20" t="s">
        <v>55</v>
      </c>
      <c r="AJ182" s="20">
        <v>9</v>
      </c>
      <c r="AK182" s="20" t="s">
        <v>74</v>
      </c>
      <c r="AL182" s="30">
        <v>284</v>
      </c>
      <c r="AM182" s="31">
        <v>116294</v>
      </c>
      <c r="AN182" s="19" t="s">
        <v>70</v>
      </c>
      <c r="AO182" s="20"/>
      <c r="AP182" s="23"/>
      <c r="AQ182" s="23"/>
      <c r="AR182" s="23"/>
      <c r="AS182" s="23"/>
      <c r="AT182" s="23"/>
      <c r="AU182" s="23"/>
      <c r="AV182" s="23"/>
      <c r="AW182" s="23"/>
      <c r="AX182" s="23"/>
      <c r="AY182" s="23"/>
      <c r="AZ182" s="23"/>
      <c r="BA182" s="23"/>
      <c r="BB182" s="23"/>
      <c r="BC182" s="23"/>
      <c r="BD182" s="23"/>
      <c r="BE182" s="23"/>
      <c r="BF182" s="23"/>
      <c r="BG182" s="23"/>
      <c r="BH182" s="23"/>
      <c r="BI182" s="23"/>
      <c r="BJ182" s="23"/>
      <c r="BK182" s="23"/>
      <c r="BL182" s="23"/>
      <c r="BM182" s="23"/>
      <c r="BN182" s="23"/>
      <c r="BO182" s="23"/>
      <c r="BP182" s="23"/>
      <c r="BQ182" s="23"/>
      <c r="BR182" s="23"/>
      <c r="BS182" s="23"/>
      <c r="BT182" s="23"/>
      <c r="BU182" s="23"/>
      <c r="BV182" s="23"/>
      <c r="BW182" s="23"/>
      <c r="BX182" s="23"/>
    </row>
    <row r="183" spans="1:76" x14ac:dyDescent="0.25">
      <c r="A183" s="28" t="s">
        <v>623</v>
      </c>
      <c r="B183" s="20" t="s">
        <v>623</v>
      </c>
      <c r="C183" s="20" t="s">
        <v>472</v>
      </c>
      <c r="D183" s="20" t="s">
        <v>624</v>
      </c>
      <c r="E183" s="20" t="s">
        <v>625</v>
      </c>
      <c r="F183" s="20" t="s">
        <v>151</v>
      </c>
      <c r="G183" s="20">
        <v>1</v>
      </c>
      <c r="H183" s="20" t="s">
        <v>106</v>
      </c>
      <c r="K183" s="20" t="s">
        <v>152</v>
      </c>
      <c r="L183" s="20" t="s">
        <v>153</v>
      </c>
      <c r="M183" s="20">
        <v>65</v>
      </c>
      <c r="P183" s="29">
        <v>35.5</v>
      </c>
      <c r="Q183" s="29"/>
      <c r="R183" s="29">
        <v>27.3</v>
      </c>
      <c r="S183" s="29">
        <v>8.6</v>
      </c>
      <c r="T183" s="29">
        <v>7.6</v>
      </c>
      <c r="U183" s="29">
        <v>7.6</v>
      </c>
      <c r="V183" s="29">
        <v>8.4</v>
      </c>
      <c r="W183" s="30">
        <v>2800</v>
      </c>
      <c r="X183" s="30">
        <v>2800</v>
      </c>
      <c r="Y183" s="20" t="s">
        <v>48</v>
      </c>
      <c r="Z183" s="20" t="s">
        <v>154</v>
      </c>
      <c r="AA183" s="29">
        <v>1467.4</v>
      </c>
      <c r="AB183" s="20" t="s">
        <v>50</v>
      </c>
      <c r="AC183" s="20" t="s">
        <v>156</v>
      </c>
      <c r="AD183" s="20" t="s">
        <v>152</v>
      </c>
      <c r="AE183" s="20" t="s">
        <v>68</v>
      </c>
      <c r="AF183" s="20" t="s">
        <v>68</v>
      </c>
      <c r="AG183" s="20" t="s">
        <v>68</v>
      </c>
      <c r="AI183" s="20" t="s">
        <v>152</v>
      </c>
      <c r="AJ183" s="20">
        <v>2</v>
      </c>
      <c r="AK183" s="20" t="s">
        <v>74</v>
      </c>
      <c r="AL183" s="30">
        <v>798</v>
      </c>
      <c r="AM183" s="31">
        <v>4358</v>
      </c>
      <c r="AN183" s="19"/>
      <c r="AO183" s="20"/>
      <c r="AP183" s="23"/>
      <c r="AQ183" s="23"/>
      <c r="AR183" s="23"/>
      <c r="AS183" s="23"/>
      <c r="AT183" s="23"/>
      <c r="AU183" s="23"/>
      <c r="AV183" s="23"/>
      <c r="AW183" s="23"/>
      <c r="AX183" s="23"/>
      <c r="AY183" s="23"/>
      <c r="AZ183" s="23"/>
      <c r="BA183" s="23"/>
      <c r="BB183" s="23"/>
      <c r="BC183" s="23"/>
      <c r="BD183" s="23"/>
      <c r="BE183" s="23"/>
      <c r="BF183" s="23"/>
      <c r="BG183" s="23"/>
      <c r="BH183" s="23"/>
      <c r="BI183" s="23"/>
      <c r="BJ183" s="23"/>
      <c r="BK183" s="23"/>
      <c r="BL183" s="23"/>
      <c r="BM183" s="23"/>
      <c r="BN183" s="23"/>
      <c r="BO183" s="23"/>
      <c r="BP183" s="23"/>
      <c r="BQ183" s="23"/>
      <c r="BR183" s="23"/>
      <c r="BS183" s="23"/>
      <c r="BT183" s="23"/>
      <c r="BU183" s="23"/>
      <c r="BV183" s="23"/>
      <c r="BW183" s="23"/>
      <c r="BX183" s="23"/>
    </row>
    <row r="184" spans="1:76" x14ac:dyDescent="0.25">
      <c r="A184" s="28" t="s">
        <v>626</v>
      </c>
      <c r="B184" s="20" t="s">
        <v>626</v>
      </c>
      <c r="C184" s="20" t="s">
        <v>472</v>
      </c>
      <c r="D184" s="20" t="s">
        <v>627</v>
      </c>
      <c r="E184" s="20" t="s">
        <v>628</v>
      </c>
      <c r="F184" s="20" t="s">
        <v>151</v>
      </c>
      <c r="G184" s="20">
        <v>1</v>
      </c>
      <c r="H184" s="20" t="s">
        <v>106</v>
      </c>
      <c r="K184" s="20" t="s">
        <v>152</v>
      </c>
      <c r="L184" s="20" t="s">
        <v>153</v>
      </c>
      <c r="M184" s="20">
        <v>64</v>
      </c>
      <c r="P184" s="29">
        <v>36</v>
      </c>
      <c r="Q184" s="29"/>
      <c r="R184" s="29">
        <v>29</v>
      </c>
      <c r="S184" s="29">
        <v>9.3000000000000007</v>
      </c>
      <c r="T184" s="29">
        <v>5.6</v>
      </c>
      <c r="U184" s="29">
        <v>5.6</v>
      </c>
      <c r="V184" s="29">
        <v>9</v>
      </c>
      <c r="W184" s="30">
        <v>3100</v>
      </c>
      <c r="X184" s="30">
        <v>2950</v>
      </c>
      <c r="Y184" s="20" t="s">
        <v>48</v>
      </c>
      <c r="Z184" s="20" t="s">
        <v>154</v>
      </c>
      <c r="AA184" s="29">
        <v>1564</v>
      </c>
      <c r="AB184" s="20" t="s">
        <v>50</v>
      </c>
      <c r="AC184" s="20" t="s">
        <v>156</v>
      </c>
      <c r="AD184" s="20" t="s">
        <v>152</v>
      </c>
      <c r="AE184" s="20" t="s">
        <v>68</v>
      </c>
      <c r="AF184" s="20" t="s">
        <v>68</v>
      </c>
      <c r="AG184" s="20" t="s">
        <v>68</v>
      </c>
      <c r="AI184" s="20" t="s">
        <v>152</v>
      </c>
      <c r="AJ184" s="20">
        <v>2</v>
      </c>
      <c r="AK184" s="20" t="s">
        <v>74</v>
      </c>
      <c r="AL184" s="30">
        <v>719</v>
      </c>
      <c r="AM184" s="31">
        <v>9232</v>
      </c>
      <c r="AN184" s="19"/>
      <c r="AO184" s="20"/>
      <c r="AP184" s="23"/>
      <c r="AQ184" s="23"/>
      <c r="AR184" s="23"/>
      <c r="AS184" s="23"/>
      <c r="AT184" s="23"/>
      <c r="AU184" s="23"/>
      <c r="AV184" s="23"/>
      <c r="AW184" s="23"/>
      <c r="AX184" s="23"/>
      <c r="AY184" s="23"/>
      <c r="AZ184" s="23"/>
      <c r="BA184" s="23"/>
      <c r="BB184" s="23"/>
      <c r="BC184" s="23"/>
      <c r="BD184" s="23"/>
      <c r="BE184" s="23"/>
      <c r="BF184" s="23"/>
      <c r="BG184" s="23"/>
      <c r="BH184" s="23"/>
      <c r="BI184" s="23"/>
      <c r="BJ184" s="23"/>
      <c r="BK184" s="23"/>
      <c r="BL184" s="23"/>
      <c r="BM184" s="23"/>
      <c r="BN184" s="23"/>
      <c r="BO184" s="23"/>
      <c r="BP184" s="23"/>
      <c r="BQ184" s="23"/>
      <c r="BR184" s="23"/>
      <c r="BS184" s="23"/>
      <c r="BT184" s="23"/>
      <c r="BU184" s="23"/>
      <c r="BV184" s="23"/>
      <c r="BW184" s="23"/>
      <c r="BX184" s="23"/>
    </row>
    <row r="185" spans="1:76" x14ac:dyDescent="0.25">
      <c r="A185" s="28" t="s">
        <v>629</v>
      </c>
      <c r="B185" s="20" t="s">
        <v>629</v>
      </c>
      <c r="C185" s="20" t="s">
        <v>203</v>
      </c>
      <c r="D185" s="20" t="s">
        <v>630</v>
      </c>
      <c r="E185" s="20" t="s">
        <v>631</v>
      </c>
      <c r="F185" s="20" t="s">
        <v>151</v>
      </c>
      <c r="G185" s="20">
        <v>1</v>
      </c>
      <c r="H185" s="20" t="s">
        <v>106</v>
      </c>
      <c r="K185" s="20" t="s">
        <v>152</v>
      </c>
      <c r="L185" s="20" t="s">
        <v>153</v>
      </c>
      <c r="M185" s="20">
        <v>56</v>
      </c>
      <c r="P185" s="29">
        <v>33.5</v>
      </c>
      <c r="Q185" s="29"/>
      <c r="R185" s="29">
        <v>22.1</v>
      </c>
      <c r="S185" s="29">
        <v>7.7</v>
      </c>
      <c r="T185" s="29">
        <v>15.9</v>
      </c>
      <c r="U185" s="29">
        <v>15.9</v>
      </c>
      <c r="V185" s="29">
        <v>6.3</v>
      </c>
      <c r="W185" s="30">
        <v>1220</v>
      </c>
      <c r="X185" s="30">
        <v>1220</v>
      </c>
      <c r="Y185" s="20" t="s">
        <v>48</v>
      </c>
      <c r="Z185" s="20" t="s">
        <v>154</v>
      </c>
      <c r="AA185" s="29">
        <v>1178.9000000000001</v>
      </c>
      <c r="AB185" s="20" t="s">
        <v>50</v>
      </c>
      <c r="AC185" s="20" t="s">
        <v>156</v>
      </c>
      <c r="AD185" s="20" t="s">
        <v>152</v>
      </c>
      <c r="AE185" s="20" t="s">
        <v>68</v>
      </c>
      <c r="AF185" s="20" t="s">
        <v>68</v>
      </c>
      <c r="AG185" s="20" t="s">
        <v>68</v>
      </c>
      <c r="AH185" s="22"/>
      <c r="AI185" s="20" t="s">
        <v>152</v>
      </c>
      <c r="AJ185" s="20">
        <v>1</v>
      </c>
      <c r="AK185" s="20" t="s">
        <v>74</v>
      </c>
      <c r="AL185" s="30">
        <v>2133</v>
      </c>
      <c r="AM185" s="31">
        <v>16</v>
      </c>
      <c r="AN185" s="19"/>
      <c r="AO185" s="20"/>
      <c r="AP185" s="23"/>
      <c r="AQ185" s="23"/>
      <c r="AR185" s="23"/>
      <c r="AS185" s="23"/>
      <c r="AT185" s="23"/>
      <c r="AU185" s="23"/>
      <c r="AV185" s="23"/>
      <c r="AW185" s="23"/>
      <c r="AX185" s="23"/>
      <c r="AY185" s="23"/>
      <c r="AZ185" s="23"/>
      <c r="BA185" s="23"/>
      <c r="BB185" s="23"/>
      <c r="BC185" s="23"/>
      <c r="BD185" s="23"/>
      <c r="BE185" s="23"/>
      <c r="BF185" s="23"/>
      <c r="BG185" s="23"/>
      <c r="BH185" s="23"/>
      <c r="BI185" s="23"/>
      <c r="BJ185" s="23"/>
      <c r="BK185" s="23"/>
      <c r="BL185" s="23"/>
      <c r="BM185" s="23"/>
      <c r="BN185" s="23"/>
      <c r="BO185" s="23"/>
      <c r="BP185" s="23"/>
      <c r="BQ185" s="23"/>
      <c r="BR185" s="23"/>
      <c r="BS185" s="23"/>
      <c r="BT185" s="23"/>
      <c r="BU185" s="23"/>
      <c r="BV185" s="23"/>
      <c r="BW185" s="23"/>
      <c r="BX185" s="23"/>
    </row>
    <row r="186" spans="1:76" x14ac:dyDescent="0.25">
      <c r="A186" s="28" t="s">
        <v>632</v>
      </c>
      <c r="B186" s="20" t="s">
        <v>632</v>
      </c>
      <c r="C186" s="20" t="s">
        <v>461</v>
      </c>
      <c r="D186" s="20" t="s">
        <v>633</v>
      </c>
      <c r="E186" s="20" t="s">
        <v>634</v>
      </c>
      <c r="F186" s="20" t="s">
        <v>151</v>
      </c>
      <c r="G186" s="20">
        <v>1</v>
      </c>
      <c r="H186" s="20" t="s">
        <v>106</v>
      </c>
      <c r="K186" s="20" t="s">
        <v>152</v>
      </c>
      <c r="L186" s="20" t="s">
        <v>200</v>
      </c>
      <c r="M186" s="20">
        <v>56</v>
      </c>
      <c r="P186" s="29">
        <v>33.5</v>
      </c>
      <c r="Q186" s="29"/>
      <c r="R186" s="29">
        <v>22.1</v>
      </c>
      <c r="S186" s="29">
        <v>7.6</v>
      </c>
      <c r="T186" s="29">
        <v>25.2</v>
      </c>
      <c r="U186" s="29">
        <v>25.2</v>
      </c>
      <c r="V186" s="29">
        <v>7</v>
      </c>
      <c r="W186" s="30">
        <v>1800</v>
      </c>
      <c r="X186" s="30">
        <v>1800</v>
      </c>
      <c r="Y186" s="20" t="s">
        <v>48</v>
      </c>
      <c r="Z186" s="20" t="s">
        <v>154</v>
      </c>
      <c r="AA186" s="29">
        <v>1178</v>
      </c>
      <c r="AB186" s="20" t="s">
        <v>50</v>
      </c>
      <c r="AC186" s="20" t="s">
        <v>156</v>
      </c>
      <c r="AD186" s="20" t="s">
        <v>152</v>
      </c>
      <c r="AE186" s="20" t="s">
        <v>68</v>
      </c>
      <c r="AF186" s="20" t="s">
        <v>68</v>
      </c>
      <c r="AG186" s="20" t="s">
        <v>68</v>
      </c>
      <c r="AI186" s="20" t="s">
        <v>152</v>
      </c>
      <c r="AJ186" s="20">
        <v>1</v>
      </c>
      <c r="AK186" s="20" t="s">
        <v>74</v>
      </c>
      <c r="AL186" s="30">
        <v>478</v>
      </c>
      <c r="AM186" s="31">
        <v>82</v>
      </c>
      <c r="AN186" s="19"/>
      <c r="AO186" s="20"/>
      <c r="AP186" s="23"/>
      <c r="AQ186" s="23"/>
      <c r="AR186" s="23"/>
      <c r="AS186" s="23"/>
      <c r="AT186" s="23"/>
      <c r="AU186" s="23"/>
      <c r="AV186" s="23"/>
      <c r="AW186" s="23"/>
      <c r="AX186" s="23"/>
      <c r="AY186" s="23"/>
      <c r="AZ186" s="23"/>
      <c r="BA186" s="23"/>
      <c r="BB186" s="23"/>
      <c r="BC186" s="23"/>
      <c r="BD186" s="23"/>
      <c r="BE186" s="23"/>
      <c r="BF186" s="23"/>
      <c r="BG186" s="23"/>
      <c r="BH186" s="23"/>
      <c r="BI186" s="23"/>
      <c r="BJ186" s="23"/>
      <c r="BK186" s="23"/>
      <c r="BL186" s="23"/>
      <c r="BM186" s="23"/>
      <c r="BN186" s="23"/>
      <c r="BO186" s="23"/>
      <c r="BP186" s="23"/>
      <c r="BQ186" s="23"/>
      <c r="BR186" s="23"/>
      <c r="BS186" s="23"/>
      <c r="BT186" s="23"/>
      <c r="BU186" s="23"/>
      <c r="BV186" s="23"/>
      <c r="BW186" s="23"/>
      <c r="BX186" s="23"/>
    </row>
    <row r="187" spans="1:76" x14ac:dyDescent="0.25">
      <c r="A187" s="28" t="s">
        <v>635</v>
      </c>
      <c r="B187" s="20" t="s">
        <v>635</v>
      </c>
      <c r="C187" s="20" t="s">
        <v>636</v>
      </c>
      <c r="D187" s="20" t="s">
        <v>637</v>
      </c>
      <c r="E187" s="20" t="s">
        <v>638</v>
      </c>
      <c r="F187" s="20" t="s">
        <v>43</v>
      </c>
      <c r="G187" s="20">
        <v>2</v>
      </c>
      <c r="H187" s="20" t="s">
        <v>44</v>
      </c>
      <c r="K187" s="20" t="s">
        <v>45</v>
      </c>
      <c r="L187" s="20" t="s">
        <v>200</v>
      </c>
      <c r="M187" s="20">
        <v>126</v>
      </c>
      <c r="P187" s="29">
        <v>63.8</v>
      </c>
      <c r="Q187" s="29"/>
      <c r="R187" s="29">
        <v>68.8</v>
      </c>
      <c r="S187" s="29">
        <v>20.3</v>
      </c>
      <c r="T187" s="29">
        <v>27.8</v>
      </c>
      <c r="U187" s="29">
        <v>27.8</v>
      </c>
      <c r="V187" s="29">
        <v>12.6</v>
      </c>
      <c r="W187" s="30">
        <v>38850</v>
      </c>
      <c r="X187" s="30">
        <v>33750</v>
      </c>
      <c r="Y187" s="20" t="s">
        <v>54</v>
      </c>
      <c r="Z187" s="20" t="s">
        <v>49</v>
      </c>
      <c r="AA187" s="29">
        <v>5445</v>
      </c>
      <c r="AB187" s="20" t="s">
        <v>50</v>
      </c>
      <c r="AC187" s="20" t="s">
        <v>209</v>
      </c>
      <c r="AD187" s="20" t="s">
        <v>210</v>
      </c>
      <c r="AE187" s="20" t="s">
        <v>68</v>
      </c>
      <c r="AF187" s="20" t="s">
        <v>53</v>
      </c>
      <c r="AG187" s="20" t="s">
        <v>53</v>
      </c>
      <c r="AI187" s="20" t="s">
        <v>55</v>
      </c>
      <c r="AJ187" s="20">
        <v>7</v>
      </c>
      <c r="AK187" s="20" t="s">
        <v>74</v>
      </c>
      <c r="AL187" s="30">
        <v>482</v>
      </c>
      <c r="AM187" s="31">
        <v>156284</v>
      </c>
      <c r="AN187" s="19" t="s">
        <v>70</v>
      </c>
      <c r="AO187" s="20"/>
      <c r="AP187" s="23"/>
      <c r="AQ187" s="23"/>
      <c r="AR187" s="23"/>
      <c r="AS187" s="23"/>
      <c r="AT187" s="23"/>
      <c r="AU187" s="23"/>
      <c r="AV187" s="23"/>
      <c r="AW187" s="23"/>
      <c r="AX187" s="23"/>
      <c r="AY187" s="23"/>
      <c r="AZ187" s="23"/>
      <c r="BA187" s="23"/>
      <c r="BB187" s="23"/>
      <c r="BC187" s="23"/>
      <c r="BD187" s="23"/>
      <c r="BE187" s="23"/>
      <c r="BF187" s="23"/>
      <c r="BG187" s="23"/>
      <c r="BH187" s="23"/>
      <c r="BI187" s="23"/>
      <c r="BJ187" s="23"/>
      <c r="BK187" s="23"/>
      <c r="BL187" s="23"/>
      <c r="BM187" s="23"/>
      <c r="BN187" s="23"/>
      <c r="BO187" s="23"/>
      <c r="BP187" s="23"/>
      <c r="BQ187" s="23"/>
      <c r="BR187" s="23"/>
      <c r="BS187" s="23"/>
      <c r="BT187" s="23"/>
      <c r="BU187" s="23"/>
      <c r="BV187" s="23"/>
      <c r="BW187" s="23"/>
      <c r="BX187" s="23"/>
    </row>
    <row r="188" spans="1:76" x14ac:dyDescent="0.25">
      <c r="A188" s="28" t="s">
        <v>639</v>
      </c>
      <c r="B188" s="20" t="s">
        <v>639</v>
      </c>
      <c r="C188" s="20" t="s">
        <v>636</v>
      </c>
      <c r="D188" s="20" t="s">
        <v>640</v>
      </c>
      <c r="E188" s="20" t="s">
        <v>640</v>
      </c>
      <c r="F188" s="20" t="s">
        <v>43</v>
      </c>
      <c r="G188" s="20">
        <v>2</v>
      </c>
      <c r="H188" s="20" t="s">
        <v>44</v>
      </c>
      <c r="K188" s="20" t="s">
        <v>45</v>
      </c>
      <c r="L188" s="20" t="s">
        <v>200</v>
      </c>
      <c r="M188" s="20">
        <v>124</v>
      </c>
      <c r="P188" s="29">
        <v>68.900000000000006</v>
      </c>
      <c r="Q188" s="29"/>
      <c r="R188" s="29">
        <v>68.599999999999994</v>
      </c>
      <c r="S188" s="29">
        <v>20</v>
      </c>
      <c r="T188" s="29">
        <v>24.8</v>
      </c>
      <c r="U188" s="29">
        <v>24.8</v>
      </c>
      <c r="V188" s="29">
        <v>12.8</v>
      </c>
      <c r="W188" s="30">
        <v>40600</v>
      </c>
      <c r="X188" s="30">
        <v>34150</v>
      </c>
      <c r="Y188" s="20" t="s">
        <v>54</v>
      </c>
      <c r="Z188" s="20" t="s">
        <v>49</v>
      </c>
      <c r="AA188" s="29">
        <v>5807</v>
      </c>
      <c r="AB188" s="20" t="s">
        <v>50</v>
      </c>
      <c r="AC188" s="20" t="s">
        <v>209</v>
      </c>
      <c r="AD188" s="20" t="s">
        <v>210</v>
      </c>
      <c r="AE188" s="20" t="s">
        <v>68</v>
      </c>
      <c r="AF188" s="20" t="s">
        <v>53</v>
      </c>
      <c r="AG188" s="20" t="s">
        <v>53</v>
      </c>
      <c r="AI188" s="20" t="s">
        <v>55</v>
      </c>
      <c r="AJ188" s="20">
        <v>7</v>
      </c>
      <c r="AK188" s="20" t="s">
        <v>56</v>
      </c>
      <c r="AL188" s="30">
        <v>200</v>
      </c>
      <c r="AM188" s="31">
        <v>239598</v>
      </c>
      <c r="AN188" s="19" t="s">
        <v>70</v>
      </c>
      <c r="AO188" s="20"/>
      <c r="AP188" s="23"/>
      <c r="AQ188" s="23"/>
      <c r="AR188" s="23"/>
      <c r="AS188" s="23"/>
      <c r="AT188" s="23"/>
      <c r="AU188" s="23"/>
      <c r="AV188" s="23"/>
      <c r="AW188" s="23"/>
      <c r="AX188" s="23"/>
      <c r="AY188" s="23"/>
      <c r="AZ188" s="23"/>
      <c r="BA188" s="23"/>
      <c r="BB188" s="23"/>
      <c r="BC188" s="23"/>
      <c r="BD188" s="23"/>
      <c r="BE188" s="23"/>
      <c r="BF188" s="23"/>
      <c r="BG188" s="23"/>
      <c r="BH188" s="23"/>
      <c r="BI188" s="23"/>
      <c r="BJ188" s="23"/>
      <c r="BK188" s="23"/>
      <c r="BL188" s="23"/>
      <c r="BM188" s="23"/>
      <c r="BN188" s="23"/>
      <c r="BO188" s="23"/>
      <c r="BP188" s="23"/>
      <c r="BQ188" s="23"/>
      <c r="BR188" s="23"/>
      <c r="BS188" s="23"/>
      <c r="BT188" s="23"/>
      <c r="BU188" s="23"/>
      <c r="BV188" s="23"/>
      <c r="BW188" s="23"/>
      <c r="BX188" s="23"/>
    </row>
    <row r="189" spans="1:76" x14ac:dyDescent="0.25">
      <c r="A189" s="28" t="s">
        <v>641</v>
      </c>
      <c r="B189" s="20" t="s">
        <v>641</v>
      </c>
      <c r="C189" s="20" t="s">
        <v>642</v>
      </c>
      <c r="D189" s="20" t="s">
        <v>643</v>
      </c>
      <c r="E189" s="20" t="s">
        <v>644</v>
      </c>
      <c r="F189" s="20" t="s">
        <v>43</v>
      </c>
      <c r="G189" s="20">
        <v>1</v>
      </c>
      <c r="H189" s="20" t="s">
        <v>47</v>
      </c>
      <c r="K189" s="20" t="s">
        <v>152</v>
      </c>
      <c r="L189" s="20" t="s">
        <v>153</v>
      </c>
      <c r="M189" s="20" t="s">
        <v>47</v>
      </c>
      <c r="P189" s="29">
        <v>36.5</v>
      </c>
      <c r="Q189" s="29"/>
      <c r="R189" s="29">
        <v>32</v>
      </c>
      <c r="S189" s="29">
        <v>9.4</v>
      </c>
      <c r="T189" s="29">
        <v>12.5</v>
      </c>
      <c r="U189" s="29">
        <v>12.5</v>
      </c>
      <c r="V189" s="29">
        <v>14.3</v>
      </c>
      <c r="W189" s="30">
        <v>7787</v>
      </c>
      <c r="X189" s="30" t="s">
        <v>47</v>
      </c>
      <c r="Y189" s="20" t="s">
        <v>48</v>
      </c>
      <c r="Z189" s="20" t="s">
        <v>154</v>
      </c>
      <c r="AA189" s="29">
        <v>1720.5</v>
      </c>
      <c r="AB189" s="20" t="s">
        <v>50</v>
      </c>
      <c r="AC189" s="20" t="s">
        <v>156</v>
      </c>
      <c r="AD189" s="20" t="s">
        <v>152</v>
      </c>
      <c r="AE189" s="20" t="s">
        <v>68</v>
      </c>
      <c r="AF189" s="20" t="s">
        <v>68</v>
      </c>
      <c r="AG189" s="20" t="s">
        <v>68</v>
      </c>
      <c r="AI189" s="20" t="s">
        <v>55</v>
      </c>
      <c r="AJ189" s="20" t="s">
        <v>47</v>
      </c>
      <c r="AK189" s="20" t="s">
        <v>74</v>
      </c>
      <c r="AL189" s="30">
        <v>1</v>
      </c>
      <c r="AM189" s="31">
        <v>94</v>
      </c>
      <c r="AN189" s="19"/>
      <c r="AO189" s="20"/>
      <c r="AP189" s="23"/>
      <c r="AQ189" s="23"/>
      <c r="AR189" s="23"/>
      <c r="AS189" s="23"/>
      <c r="AT189" s="23"/>
      <c r="AU189" s="23"/>
      <c r="AV189" s="23"/>
      <c r="AW189" s="23"/>
      <c r="AX189" s="23"/>
      <c r="AY189" s="23"/>
      <c r="AZ189" s="23"/>
      <c r="BA189" s="23"/>
      <c r="BB189" s="23"/>
      <c r="BC189" s="23"/>
      <c r="BD189" s="23"/>
      <c r="BE189" s="23"/>
      <c r="BF189" s="23"/>
      <c r="BG189" s="23"/>
      <c r="BH189" s="23"/>
      <c r="BI189" s="23"/>
      <c r="BJ189" s="23"/>
      <c r="BK189" s="23"/>
      <c r="BL189" s="23"/>
      <c r="BM189" s="23"/>
      <c r="BN189" s="23"/>
      <c r="BO189" s="23"/>
      <c r="BP189" s="23"/>
      <c r="BQ189" s="23"/>
      <c r="BR189" s="23"/>
      <c r="BS189" s="23"/>
      <c r="BT189" s="23"/>
      <c r="BU189" s="23"/>
      <c r="BV189" s="23"/>
      <c r="BW189" s="23"/>
      <c r="BX189" s="23"/>
    </row>
    <row r="190" spans="1:76" x14ac:dyDescent="0.25">
      <c r="A190" s="28" t="s">
        <v>645</v>
      </c>
      <c r="B190" s="20" t="s">
        <v>645</v>
      </c>
      <c r="C190" s="20" t="s">
        <v>642</v>
      </c>
      <c r="D190" s="20" t="s">
        <v>646</v>
      </c>
      <c r="E190" s="20" t="s">
        <v>647</v>
      </c>
      <c r="F190" s="20" t="s">
        <v>43</v>
      </c>
      <c r="G190" s="20">
        <v>2</v>
      </c>
      <c r="H190" s="20" t="s">
        <v>44</v>
      </c>
      <c r="K190" s="20" t="s">
        <v>45</v>
      </c>
      <c r="L190" s="20" t="s">
        <v>200</v>
      </c>
      <c r="M190" s="20">
        <v>137</v>
      </c>
      <c r="P190" s="29">
        <v>64.3</v>
      </c>
      <c r="Q190" s="29"/>
      <c r="R190" s="29">
        <v>68.400000000000006</v>
      </c>
      <c r="S190" s="29">
        <v>20.7</v>
      </c>
      <c r="T190" s="29">
        <v>26.2</v>
      </c>
      <c r="U190" s="29">
        <v>26.2</v>
      </c>
      <c r="V190" s="29">
        <v>13</v>
      </c>
      <c r="W190" s="30">
        <v>47600</v>
      </c>
      <c r="X190" s="30">
        <v>38000</v>
      </c>
      <c r="Y190" s="20" t="s">
        <v>54</v>
      </c>
      <c r="Z190" s="20" t="s">
        <v>49</v>
      </c>
      <c r="AA190" s="29">
        <v>5457.3</v>
      </c>
      <c r="AB190" s="20" t="s">
        <v>50</v>
      </c>
      <c r="AC190" s="20" t="s">
        <v>51</v>
      </c>
      <c r="AD190" s="20" t="s">
        <v>52</v>
      </c>
      <c r="AE190" s="20" t="s">
        <v>53</v>
      </c>
      <c r="AF190" s="20" t="s">
        <v>54</v>
      </c>
      <c r="AG190" s="20" t="s">
        <v>54</v>
      </c>
      <c r="AI190" s="20" t="s">
        <v>55</v>
      </c>
      <c r="AJ190" s="20">
        <v>8</v>
      </c>
      <c r="AK190" s="20" t="s">
        <v>74</v>
      </c>
      <c r="AL190" s="30">
        <v>630</v>
      </c>
      <c r="AM190" s="31">
        <v>166892</v>
      </c>
      <c r="AN190" s="19" t="s">
        <v>70</v>
      </c>
      <c r="AO190" s="20"/>
      <c r="AP190" s="23"/>
      <c r="AQ190" s="23"/>
      <c r="AR190" s="23"/>
      <c r="AS190" s="23"/>
      <c r="AT190" s="23"/>
      <c r="AU190" s="23"/>
      <c r="AV190" s="23"/>
      <c r="AW190" s="23"/>
      <c r="AX190" s="23"/>
      <c r="AY190" s="23"/>
      <c r="AZ190" s="23"/>
      <c r="BA190" s="23"/>
      <c r="BB190" s="23"/>
      <c r="BC190" s="23"/>
      <c r="BD190" s="23"/>
      <c r="BE190" s="23"/>
      <c r="BF190" s="23"/>
      <c r="BG190" s="23"/>
      <c r="BH190" s="23"/>
      <c r="BI190" s="23"/>
      <c r="BJ190" s="23"/>
      <c r="BK190" s="23"/>
      <c r="BL190" s="23"/>
      <c r="BM190" s="23"/>
      <c r="BN190" s="23"/>
      <c r="BO190" s="23"/>
      <c r="BP190" s="23"/>
      <c r="BQ190" s="23"/>
      <c r="BR190" s="23"/>
      <c r="BS190" s="23"/>
      <c r="BT190" s="23"/>
      <c r="BU190" s="23"/>
      <c r="BV190" s="23"/>
      <c r="BW190" s="23"/>
      <c r="BX190" s="23"/>
    </row>
    <row r="191" spans="1:76" x14ac:dyDescent="0.25">
      <c r="A191" s="28" t="s">
        <v>648</v>
      </c>
      <c r="B191" s="20" t="s">
        <v>648</v>
      </c>
      <c r="C191" s="20" t="s">
        <v>531</v>
      </c>
      <c r="D191" s="20" t="s">
        <v>649</v>
      </c>
      <c r="E191" s="20" t="s">
        <v>649</v>
      </c>
      <c r="F191" s="20" t="s">
        <v>147</v>
      </c>
      <c r="G191" s="20">
        <v>2</v>
      </c>
      <c r="H191" s="20" t="s">
        <v>64</v>
      </c>
      <c r="K191" s="20" t="s">
        <v>55</v>
      </c>
      <c r="L191" s="20" t="s">
        <v>200</v>
      </c>
      <c r="M191" s="20">
        <v>110</v>
      </c>
      <c r="P191" s="29">
        <v>84.7</v>
      </c>
      <c r="Q191" s="29"/>
      <c r="R191" s="29">
        <v>64.5</v>
      </c>
      <c r="S191" s="29">
        <v>26.8</v>
      </c>
      <c r="T191" s="29">
        <v>22.4</v>
      </c>
      <c r="U191" s="29">
        <v>23</v>
      </c>
      <c r="V191" s="29">
        <v>14.2</v>
      </c>
      <c r="W191" s="30">
        <v>36376</v>
      </c>
      <c r="X191" s="30">
        <v>36376</v>
      </c>
      <c r="Y191" s="20" t="s">
        <v>201</v>
      </c>
      <c r="Z191" s="20" t="s">
        <v>49</v>
      </c>
      <c r="AA191" s="29">
        <v>6581.7</v>
      </c>
      <c r="AB191" s="20" t="s">
        <v>50</v>
      </c>
      <c r="AC191" s="20" t="s">
        <v>209</v>
      </c>
      <c r="AD191" s="20" t="s">
        <v>210</v>
      </c>
      <c r="AE191" s="20" t="s">
        <v>68</v>
      </c>
      <c r="AF191" s="20" t="s">
        <v>53</v>
      </c>
      <c r="AG191" s="20" t="s">
        <v>53</v>
      </c>
      <c r="AI191" s="20" t="s">
        <v>55</v>
      </c>
      <c r="AJ191" s="20" t="s">
        <v>47</v>
      </c>
      <c r="AK191" s="20" t="s">
        <v>74</v>
      </c>
      <c r="AL191" s="30">
        <v>1</v>
      </c>
      <c r="AM191" s="31">
        <v>4484</v>
      </c>
      <c r="AN191" s="19" t="s">
        <v>70</v>
      </c>
      <c r="AO191" s="20"/>
      <c r="AP191" s="23"/>
      <c r="AQ191" s="23"/>
      <c r="AR191" s="23"/>
      <c r="AS191" s="23"/>
      <c r="AT191" s="23"/>
      <c r="AU191" s="23"/>
      <c r="AV191" s="23"/>
      <c r="AW191" s="23"/>
      <c r="AX191" s="23"/>
      <c r="AY191" s="23"/>
      <c r="AZ191" s="23"/>
      <c r="BA191" s="23"/>
      <c r="BB191" s="23"/>
      <c r="BC191" s="23"/>
      <c r="BD191" s="23"/>
      <c r="BE191" s="23"/>
      <c r="BF191" s="23"/>
      <c r="BG191" s="23"/>
      <c r="BH191" s="23"/>
      <c r="BI191" s="23"/>
      <c r="BJ191" s="23"/>
      <c r="BK191" s="23"/>
      <c r="BL191" s="23"/>
      <c r="BM191" s="23"/>
      <c r="BN191" s="23"/>
      <c r="BO191" s="23"/>
      <c r="BP191" s="23"/>
      <c r="BQ191" s="23"/>
      <c r="BR191" s="23"/>
      <c r="BS191" s="23"/>
      <c r="BT191" s="23"/>
      <c r="BU191" s="23"/>
      <c r="BV191" s="23"/>
      <c r="BW191" s="23"/>
      <c r="BX191" s="23"/>
    </row>
    <row r="192" spans="1:76" x14ac:dyDescent="0.25">
      <c r="A192" s="28" t="s">
        <v>650</v>
      </c>
      <c r="B192" s="20" t="s">
        <v>650</v>
      </c>
      <c r="C192" s="20" t="s">
        <v>651</v>
      </c>
      <c r="D192" s="20" t="s">
        <v>652</v>
      </c>
      <c r="E192" s="20" t="s">
        <v>653</v>
      </c>
      <c r="F192" s="20" t="s">
        <v>151</v>
      </c>
      <c r="G192" s="20">
        <v>1</v>
      </c>
      <c r="H192" s="20" t="s">
        <v>106</v>
      </c>
      <c r="K192" s="20" t="s">
        <v>152</v>
      </c>
      <c r="L192" s="20" t="s">
        <v>153</v>
      </c>
      <c r="M192" s="20">
        <v>78</v>
      </c>
      <c r="P192" s="29">
        <v>36.1</v>
      </c>
      <c r="Q192" s="29"/>
      <c r="R192" s="29">
        <v>25.2</v>
      </c>
      <c r="S192" s="29">
        <v>9</v>
      </c>
      <c r="T192" s="29">
        <v>6.8</v>
      </c>
      <c r="U192" s="29">
        <v>6.8</v>
      </c>
      <c r="V192" s="29">
        <v>8.5</v>
      </c>
      <c r="W192" s="30">
        <v>3400</v>
      </c>
      <c r="X192" s="30">
        <v>3230</v>
      </c>
      <c r="Y192" s="20" t="s">
        <v>48</v>
      </c>
      <c r="Z192" s="20" t="s">
        <v>154</v>
      </c>
      <c r="AA192" s="29">
        <v>1390.2</v>
      </c>
      <c r="AB192" s="20" t="s">
        <v>50</v>
      </c>
      <c r="AC192" s="20" t="s">
        <v>156</v>
      </c>
      <c r="AD192" s="20" t="s">
        <v>152</v>
      </c>
      <c r="AE192" s="20" t="s">
        <v>68</v>
      </c>
      <c r="AF192" s="20" t="s">
        <v>68</v>
      </c>
      <c r="AG192" s="20" t="s">
        <v>68</v>
      </c>
      <c r="AI192" s="20" t="s">
        <v>152</v>
      </c>
      <c r="AJ192" s="20">
        <v>6</v>
      </c>
      <c r="AK192" s="20" t="s">
        <v>74</v>
      </c>
      <c r="AL192" s="30">
        <v>76</v>
      </c>
      <c r="AM192" s="31">
        <v>5232</v>
      </c>
      <c r="AN192" s="19"/>
      <c r="AO192" s="20"/>
      <c r="AP192" s="23"/>
      <c r="AQ192" s="23"/>
      <c r="AR192" s="23"/>
      <c r="AS192" s="23"/>
      <c r="AT192" s="23"/>
      <c r="AU192" s="23"/>
      <c r="AV192" s="23"/>
      <c r="AW192" s="23"/>
      <c r="AX192" s="23"/>
      <c r="AY192" s="23"/>
      <c r="AZ192" s="23"/>
      <c r="BA192" s="23"/>
      <c r="BB192" s="23"/>
      <c r="BC192" s="23"/>
      <c r="BD192" s="23"/>
      <c r="BE192" s="23"/>
      <c r="BF192" s="23"/>
      <c r="BG192" s="23"/>
      <c r="BH192" s="23"/>
      <c r="BI192" s="23"/>
      <c r="BJ192" s="23"/>
      <c r="BK192" s="23"/>
      <c r="BL192" s="23"/>
      <c r="BM192" s="23"/>
      <c r="BN192" s="23"/>
      <c r="BO192" s="23"/>
      <c r="BP192" s="23"/>
      <c r="BQ192" s="23"/>
      <c r="BR192" s="23"/>
      <c r="BS192" s="23"/>
      <c r="BT192" s="23"/>
      <c r="BU192" s="23"/>
      <c r="BV192" s="23"/>
      <c r="BW192" s="23"/>
      <c r="BX192" s="23"/>
    </row>
    <row r="193" spans="1:76" x14ac:dyDescent="0.25">
      <c r="A193" s="28" t="s">
        <v>654</v>
      </c>
      <c r="B193" s="20" t="s">
        <v>654</v>
      </c>
      <c r="C193" s="20" t="s">
        <v>651</v>
      </c>
      <c r="D193" s="20" t="s">
        <v>655</v>
      </c>
      <c r="E193" s="20" t="s">
        <v>656</v>
      </c>
      <c r="F193" s="20" t="s">
        <v>151</v>
      </c>
      <c r="G193" s="20">
        <v>1</v>
      </c>
      <c r="H193" s="20" t="s">
        <v>106</v>
      </c>
      <c r="K193" s="20" t="s">
        <v>152</v>
      </c>
      <c r="L193" s="20" t="s">
        <v>153</v>
      </c>
      <c r="M193" s="20">
        <v>78</v>
      </c>
      <c r="P193" s="29">
        <v>36.1</v>
      </c>
      <c r="Q193" s="29"/>
      <c r="R193" s="29">
        <v>25.2</v>
      </c>
      <c r="S193" s="29">
        <v>9</v>
      </c>
      <c r="T193" s="29">
        <v>6.8</v>
      </c>
      <c r="U193" s="29">
        <v>6.8</v>
      </c>
      <c r="V193" s="29">
        <v>8.5</v>
      </c>
      <c r="W193" s="30">
        <v>3400</v>
      </c>
      <c r="X193" s="30">
        <v>3230</v>
      </c>
      <c r="Y193" s="20" t="s">
        <v>48</v>
      </c>
      <c r="Z193" s="20" t="s">
        <v>154</v>
      </c>
      <c r="AA193" s="29">
        <v>1390.2</v>
      </c>
      <c r="AB193" s="20" t="s">
        <v>50</v>
      </c>
      <c r="AC193" s="20" t="s">
        <v>156</v>
      </c>
      <c r="AD193" s="20" t="s">
        <v>152</v>
      </c>
      <c r="AE193" s="20" t="s">
        <v>68</v>
      </c>
      <c r="AF193" s="20" t="s">
        <v>68</v>
      </c>
      <c r="AG193" s="20" t="s">
        <v>68</v>
      </c>
      <c r="AI193" s="20" t="s">
        <v>152</v>
      </c>
      <c r="AJ193" s="20">
        <v>6</v>
      </c>
      <c r="AK193" s="20" t="s">
        <v>74</v>
      </c>
      <c r="AL193" s="30">
        <v>469</v>
      </c>
      <c r="AM193" s="31">
        <v>13948</v>
      </c>
      <c r="AN193" s="19"/>
      <c r="AO193" s="20"/>
      <c r="AP193" s="23"/>
      <c r="AQ193" s="23"/>
      <c r="AR193" s="23"/>
      <c r="AS193" s="23"/>
      <c r="AT193" s="23"/>
      <c r="AU193" s="23"/>
      <c r="AV193" s="23"/>
      <c r="AW193" s="23"/>
      <c r="AX193" s="23"/>
      <c r="AY193" s="23"/>
      <c r="AZ193" s="23"/>
      <c r="BA193" s="23"/>
      <c r="BB193" s="23"/>
      <c r="BC193" s="23"/>
      <c r="BD193" s="23"/>
      <c r="BE193" s="23"/>
      <c r="BF193" s="23"/>
      <c r="BG193" s="23"/>
      <c r="BH193" s="23"/>
      <c r="BI193" s="23"/>
      <c r="BJ193" s="23"/>
      <c r="BK193" s="23"/>
      <c r="BL193" s="23"/>
      <c r="BM193" s="23"/>
      <c r="BN193" s="23"/>
      <c r="BO193" s="23"/>
      <c r="BP193" s="23"/>
      <c r="BQ193" s="23"/>
      <c r="BR193" s="23"/>
      <c r="BS193" s="23"/>
      <c r="BT193" s="23"/>
      <c r="BU193" s="23"/>
      <c r="BV193" s="23"/>
      <c r="BW193" s="23"/>
      <c r="BX193" s="23"/>
    </row>
    <row r="194" spans="1:76" x14ac:dyDescent="0.25">
      <c r="A194" s="28" t="s">
        <v>657</v>
      </c>
      <c r="B194" s="20" t="s">
        <v>657</v>
      </c>
      <c r="C194" s="20" t="s">
        <v>658</v>
      </c>
      <c r="D194" s="20" t="s">
        <v>659</v>
      </c>
      <c r="E194" s="20" t="s">
        <v>660</v>
      </c>
      <c r="F194" s="20" t="s">
        <v>151</v>
      </c>
      <c r="G194" s="20">
        <v>1</v>
      </c>
      <c r="H194" s="20" t="s">
        <v>47</v>
      </c>
      <c r="K194" s="20" t="s">
        <v>152</v>
      </c>
      <c r="L194" s="20" t="s">
        <v>200</v>
      </c>
      <c r="M194" s="20" t="s">
        <v>47</v>
      </c>
      <c r="P194" s="29">
        <v>39</v>
      </c>
      <c r="Q194" s="29"/>
      <c r="R194" s="29">
        <v>31</v>
      </c>
      <c r="S194" s="29">
        <v>14.7</v>
      </c>
      <c r="T194" s="29">
        <v>23.4</v>
      </c>
      <c r="U194" s="29">
        <v>23.4</v>
      </c>
      <c r="V194" s="29">
        <v>9.5</v>
      </c>
      <c r="W194" s="30">
        <v>3400</v>
      </c>
      <c r="X194" s="30">
        <v>3400</v>
      </c>
      <c r="Y194" s="20" t="s">
        <v>48</v>
      </c>
      <c r="Z194" s="20" t="s">
        <v>154</v>
      </c>
      <c r="AA194" s="29">
        <v>1764</v>
      </c>
      <c r="AB194" s="20" t="s">
        <v>50</v>
      </c>
      <c r="AC194" s="20" t="s">
        <v>156</v>
      </c>
      <c r="AD194" s="20" t="s">
        <v>152</v>
      </c>
      <c r="AE194" s="20" t="s">
        <v>68</v>
      </c>
      <c r="AF194" s="20" t="s">
        <v>68</v>
      </c>
      <c r="AG194" s="20" t="s">
        <v>68</v>
      </c>
      <c r="AI194" s="20" t="s">
        <v>152</v>
      </c>
      <c r="AJ194" s="20">
        <v>1</v>
      </c>
      <c r="AK194" s="20" t="s">
        <v>74</v>
      </c>
      <c r="AL194" s="30">
        <v>3</v>
      </c>
      <c r="AM194" s="31">
        <v>140</v>
      </c>
      <c r="AN194" s="19"/>
      <c r="AO194" s="20"/>
      <c r="AP194" s="23"/>
      <c r="AQ194" s="23"/>
      <c r="AR194" s="23"/>
      <c r="AS194" s="23"/>
      <c r="AT194" s="23"/>
      <c r="AU194" s="23"/>
      <c r="AV194" s="23"/>
      <c r="AW194" s="23"/>
      <c r="AX194" s="23"/>
      <c r="AY194" s="23"/>
      <c r="AZ194" s="23"/>
      <c r="BA194" s="23"/>
      <c r="BB194" s="23"/>
      <c r="BC194" s="23"/>
      <c r="BD194" s="23"/>
      <c r="BE194" s="23"/>
      <c r="BF194" s="23"/>
      <c r="BG194" s="23"/>
      <c r="BH194" s="23"/>
      <c r="BI194" s="23"/>
      <c r="BJ194" s="23"/>
      <c r="BK194" s="23"/>
      <c r="BL194" s="23"/>
      <c r="BM194" s="23"/>
      <c r="BN194" s="23"/>
      <c r="BO194" s="23"/>
      <c r="BP194" s="23"/>
      <c r="BQ194" s="23"/>
      <c r="BR194" s="23"/>
      <c r="BS194" s="23"/>
      <c r="BT194" s="23"/>
      <c r="BU194" s="23"/>
      <c r="BV194" s="23"/>
      <c r="BW194" s="23"/>
      <c r="BX194" s="23"/>
    </row>
    <row r="195" spans="1:76" x14ac:dyDescent="0.25">
      <c r="A195" s="28" t="s">
        <v>661</v>
      </c>
      <c r="B195" s="20" t="s">
        <v>661</v>
      </c>
      <c r="C195" s="20" t="s">
        <v>642</v>
      </c>
      <c r="D195" s="20" t="s">
        <v>662</v>
      </c>
      <c r="E195" s="20" t="s">
        <v>663</v>
      </c>
      <c r="F195" s="20" t="s">
        <v>43</v>
      </c>
      <c r="G195" s="20">
        <v>2</v>
      </c>
      <c r="H195" s="20" t="s">
        <v>54</v>
      </c>
      <c r="K195" s="20" t="s">
        <v>45</v>
      </c>
      <c r="L195" s="20" t="s">
        <v>200</v>
      </c>
      <c r="M195" s="20">
        <v>141</v>
      </c>
      <c r="P195" s="29">
        <v>69.599999999999994</v>
      </c>
      <c r="Q195" s="29"/>
      <c r="R195" s="29">
        <v>87.8</v>
      </c>
      <c r="S195" s="29">
        <v>20.7</v>
      </c>
      <c r="T195" s="29">
        <v>28.7</v>
      </c>
      <c r="U195" s="29">
        <v>28.7</v>
      </c>
      <c r="V195" s="29">
        <v>14.7</v>
      </c>
      <c r="W195" s="30">
        <v>47450</v>
      </c>
      <c r="X195" s="30">
        <v>47000</v>
      </c>
      <c r="Y195" s="20" t="s">
        <v>54</v>
      </c>
      <c r="Z195" s="20" t="s">
        <v>49</v>
      </c>
      <c r="AA195" s="29">
        <v>7386.9</v>
      </c>
      <c r="AB195" s="20" t="s">
        <v>50</v>
      </c>
      <c r="AC195" s="20" t="s">
        <v>51</v>
      </c>
      <c r="AD195" s="20" t="s">
        <v>52</v>
      </c>
      <c r="AE195" s="20" t="s">
        <v>53</v>
      </c>
      <c r="AF195" s="20" t="s">
        <v>54</v>
      </c>
      <c r="AG195" s="20" t="s">
        <v>54</v>
      </c>
      <c r="AI195" s="20" t="s">
        <v>55</v>
      </c>
      <c r="AJ195" s="20">
        <v>7</v>
      </c>
      <c r="AK195" s="20" t="s">
        <v>74</v>
      </c>
      <c r="AL195" s="30">
        <v>16</v>
      </c>
      <c r="AM195" s="31">
        <v>882</v>
      </c>
      <c r="AN195" s="19" t="s">
        <v>70</v>
      </c>
      <c r="AO195" s="20"/>
      <c r="AP195" s="23"/>
      <c r="AQ195" s="23"/>
      <c r="AR195" s="23"/>
      <c r="AS195" s="23"/>
      <c r="AT195" s="23"/>
      <c r="AU195" s="23"/>
      <c r="AV195" s="23"/>
      <c r="AW195" s="23"/>
      <c r="AX195" s="23"/>
      <c r="AY195" s="23"/>
      <c r="AZ195" s="23"/>
      <c r="BA195" s="23"/>
      <c r="BB195" s="23"/>
      <c r="BC195" s="23"/>
      <c r="BD195" s="23"/>
      <c r="BE195" s="23"/>
      <c r="BF195" s="23"/>
      <c r="BG195" s="23"/>
      <c r="BH195" s="23"/>
      <c r="BI195" s="23"/>
      <c r="BJ195" s="23"/>
      <c r="BK195" s="23"/>
      <c r="BL195" s="23"/>
      <c r="BM195" s="23"/>
      <c r="BN195" s="23"/>
      <c r="BO195" s="23"/>
      <c r="BP195" s="23"/>
      <c r="BQ195" s="23"/>
      <c r="BR195" s="23"/>
      <c r="BS195" s="23"/>
      <c r="BT195" s="23"/>
      <c r="BU195" s="23"/>
      <c r="BV195" s="23"/>
      <c r="BW195" s="23"/>
      <c r="BX195" s="23"/>
    </row>
    <row r="196" spans="1:76" x14ac:dyDescent="0.25">
      <c r="A196" s="28" t="s">
        <v>664</v>
      </c>
      <c r="B196" s="20" t="s">
        <v>664</v>
      </c>
      <c r="C196" s="20" t="s">
        <v>642</v>
      </c>
      <c r="D196" s="20" t="s">
        <v>665</v>
      </c>
      <c r="E196" s="20" t="s">
        <v>666</v>
      </c>
      <c r="F196" s="20" t="s">
        <v>43</v>
      </c>
      <c r="G196" s="20">
        <v>2</v>
      </c>
      <c r="H196" s="20" t="s">
        <v>54</v>
      </c>
      <c r="K196" s="20" t="s">
        <v>45</v>
      </c>
      <c r="L196" s="20" t="s">
        <v>200</v>
      </c>
      <c r="M196" s="20">
        <v>141</v>
      </c>
      <c r="P196" s="29">
        <v>68.7</v>
      </c>
      <c r="Q196" s="29"/>
      <c r="R196" s="29">
        <v>87.8</v>
      </c>
      <c r="S196" s="29">
        <v>20.8</v>
      </c>
      <c r="T196" s="29">
        <v>37.4</v>
      </c>
      <c r="U196" s="29">
        <v>37.4</v>
      </c>
      <c r="V196" s="29">
        <v>13.3</v>
      </c>
      <c r="W196" s="30">
        <v>47450</v>
      </c>
      <c r="X196" s="30">
        <v>44700</v>
      </c>
      <c r="Y196" s="20" t="s">
        <v>54</v>
      </c>
      <c r="Z196" s="20" t="s">
        <v>49</v>
      </c>
      <c r="AA196" s="29">
        <v>7302.9</v>
      </c>
      <c r="AB196" s="20" t="s">
        <v>50</v>
      </c>
      <c r="AC196" s="20" t="s">
        <v>51</v>
      </c>
      <c r="AD196" s="20" t="s">
        <v>52</v>
      </c>
      <c r="AE196" s="20" t="s">
        <v>53</v>
      </c>
      <c r="AF196" s="20" t="s">
        <v>54</v>
      </c>
      <c r="AG196" s="20" t="s">
        <v>54</v>
      </c>
      <c r="AI196" s="20" t="s">
        <v>55</v>
      </c>
      <c r="AJ196" s="20">
        <v>7</v>
      </c>
      <c r="AK196" s="20" t="s">
        <v>56</v>
      </c>
      <c r="AL196" s="30">
        <v>511</v>
      </c>
      <c r="AM196" s="31">
        <v>431708</v>
      </c>
      <c r="AN196" s="19" t="s">
        <v>70</v>
      </c>
      <c r="AO196" s="20"/>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c r="BQ196" s="23"/>
      <c r="BR196" s="23"/>
      <c r="BS196" s="23"/>
      <c r="BT196" s="23"/>
      <c r="BU196" s="23"/>
      <c r="BV196" s="23"/>
      <c r="BW196" s="23"/>
      <c r="BX196" s="23"/>
    </row>
    <row r="197" spans="1:76" x14ac:dyDescent="0.25">
      <c r="A197" s="28" t="s">
        <v>667</v>
      </c>
      <c r="B197" s="20" t="s">
        <v>667</v>
      </c>
      <c r="C197" s="20" t="s">
        <v>642</v>
      </c>
      <c r="D197" s="20" t="s">
        <v>668</v>
      </c>
      <c r="E197" s="20" t="s">
        <v>669</v>
      </c>
      <c r="F197" s="20" t="s">
        <v>43</v>
      </c>
      <c r="G197" s="20">
        <v>2</v>
      </c>
      <c r="H197" s="20" t="s">
        <v>44</v>
      </c>
      <c r="K197" s="20" t="s">
        <v>45</v>
      </c>
      <c r="L197" s="20" t="s">
        <v>196</v>
      </c>
      <c r="M197" s="20">
        <v>135</v>
      </c>
      <c r="P197" s="29">
        <v>76.3</v>
      </c>
      <c r="Q197" s="29"/>
      <c r="R197" s="29">
        <v>106.6</v>
      </c>
      <c r="S197" s="29">
        <v>24.8</v>
      </c>
      <c r="T197" s="29">
        <v>49.3</v>
      </c>
      <c r="U197" s="29">
        <v>49.3</v>
      </c>
      <c r="V197" s="29">
        <v>16.399999999999999</v>
      </c>
      <c r="W197" s="30">
        <v>75000</v>
      </c>
      <c r="X197" s="30">
        <v>67000</v>
      </c>
      <c r="Y197" s="20" t="s">
        <v>54</v>
      </c>
      <c r="Z197" s="20" t="s">
        <v>49</v>
      </c>
      <c r="AA197" s="29">
        <v>9625.1</v>
      </c>
      <c r="AB197" s="20" t="s">
        <v>50</v>
      </c>
      <c r="AC197" s="20" t="s">
        <v>51</v>
      </c>
      <c r="AD197" s="20" t="s">
        <v>52</v>
      </c>
      <c r="AE197" s="20" t="s">
        <v>53</v>
      </c>
      <c r="AF197" s="20" t="s">
        <v>54</v>
      </c>
      <c r="AG197" s="20" t="s">
        <v>54</v>
      </c>
      <c r="AI197" s="20" t="s">
        <v>55</v>
      </c>
      <c r="AJ197" s="20">
        <v>7</v>
      </c>
      <c r="AK197" s="20" t="s">
        <v>74</v>
      </c>
      <c r="AL197" s="30">
        <v>249</v>
      </c>
      <c r="AM197" s="31">
        <v>530792</v>
      </c>
      <c r="AN197" s="19" t="s">
        <v>70</v>
      </c>
      <c r="AO197" s="20"/>
      <c r="AP197" s="23"/>
      <c r="AQ197" s="23"/>
      <c r="AR197" s="23"/>
      <c r="AS197" s="23"/>
      <c r="AT197" s="23"/>
      <c r="AU197" s="23"/>
      <c r="AV197" s="23"/>
      <c r="AW197" s="23"/>
      <c r="AX197" s="23"/>
      <c r="AY197" s="23"/>
      <c r="AZ197" s="23"/>
      <c r="BA197" s="23"/>
      <c r="BB197" s="23"/>
      <c r="BC197" s="23"/>
      <c r="BD197" s="23"/>
      <c r="BE197" s="23"/>
      <c r="BF197" s="23"/>
      <c r="BG197" s="23"/>
      <c r="BH197" s="23"/>
      <c r="BI197" s="23"/>
      <c r="BJ197" s="23"/>
      <c r="BK197" s="23"/>
      <c r="BL197" s="23"/>
      <c r="BM197" s="23"/>
      <c r="BN197" s="23"/>
      <c r="BO197" s="23"/>
      <c r="BP197" s="23"/>
      <c r="BQ197" s="23"/>
      <c r="BR197" s="23"/>
      <c r="BS197" s="23"/>
      <c r="BT197" s="23"/>
      <c r="BU197" s="23"/>
      <c r="BV197" s="23"/>
      <c r="BW197" s="23"/>
      <c r="BX197" s="23"/>
    </row>
    <row r="198" spans="1:76" x14ac:dyDescent="0.25">
      <c r="A198" s="28" t="s">
        <v>670</v>
      </c>
      <c r="B198" s="20" t="s">
        <v>670</v>
      </c>
      <c r="C198" s="20" t="s">
        <v>642</v>
      </c>
      <c r="D198" s="20" t="s">
        <v>671</v>
      </c>
      <c r="E198" s="20" t="s">
        <v>672</v>
      </c>
      <c r="F198" s="20" t="s">
        <v>43</v>
      </c>
      <c r="G198" s="20">
        <v>2</v>
      </c>
      <c r="H198" s="20" t="s">
        <v>54</v>
      </c>
      <c r="I198" s="20" t="s">
        <v>44</v>
      </c>
      <c r="J198" s="20" t="s">
        <v>54</v>
      </c>
      <c r="K198" s="20" t="s">
        <v>55</v>
      </c>
      <c r="L198" s="20" t="s">
        <v>196</v>
      </c>
      <c r="M198" s="20">
        <v>141</v>
      </c>
      <c r="N198" s="20">
        <v>132</v>
      </c>
      <c r="O198" s="20">
        <v>141</v>
      </c>
      <c r="P198" s="29">
        <v>81.5</v>
      </c>
      <c r="Q198" s="29"/>
      <c r="R198" s="29">
        <v>118.8</v>
      </c>
      <c r="S198" s="29">
        <v>24.1</v>
      </c>
      <c r="T198" s="29">
        <v>56.8</v>
      </c>
      <c r="U198" s="29">
        <v>56.8</v>
      </c>
      <c r="V198" s="29">
        <v>16.399999999999999</v>
      </c>
      <c r="W198" s="30">
        <v>80500</v>
      </c>
      <c r="X198" s="30">
        <v>73500</v>
      </c>
      <c r="Y198" s="20" t="s">
        <v>54</v>
      </c>
      <c r="Z198" s="20" t="s">
        <v>49</v>
      </c>
      <c r="AA198" s="29">
        <v>11334.2</v>
      </c>
      <c r="AB198" s="20" t="s">
        <v>50</v>
      </c>
      <c r="AC198" s="20" t="s">
        <v>51</v>
      </c>
      <c r="AD198" s="20" t="s">
        <v>52</v>
      </c>
      <c r="AE198" s="20" t="s">
        <v>53</v>
      </c>
      <c r="AF198" s="20" t="s">
        <v>54</v>
      </c>
      <c r="AG198" s="20" t="s">
        <v>54</v>
      </c>
      <c r="AI198" s="20" t="s">
        <v>55</v>
      </c>
      <c r="AJ198" s="20">
        <v>8</v>
      </c>
      <c r="AK198" s="20" t="s">
        <v>74</v>
      </c>
      <c r="AL198" s="30">
        <v>306</v>
      </c>
      <c r="AM198" s="31">
        <v>906392</v>
      </c>
      <c r="AN198" s="19" t="s">
        <v>673</v>
      </c>
      <c r="AO198" s="20"/>
      <c r="AP198" s="23"/>
      <c r="AQ198" s="23"/>
      <c r="AR198" s="23"/>
      <c r="AS198" s="23"/>
      <c r="AT198" s="23"/>
      <c r="AU198" s="23"/>
      <c r="AV198" s="23"/>
      <c r="AW198" s="23"/>
      <c r="AX198" s="23"/>
      <c r="AY198" s="23"/>
      <c r="AZ198" s="23"/>
      <c r="BA198" s="23"/>
      <c r="BB198" s="23"/>
      <c r="BC198" s="23"/>
      <c r="BD198" s="23"/>
      <c r="BE198" s="23"/>
      <c r="BF198" s="23"/>
      <c r="BG198" s="23"/>
      <c r="BH198" s="23"/>
      <c r="BI198" s="23"/>
      <c r="BJ198" s="23"/>
      <c r="BK198" s="23"/>
      <c r="BL198" s="23"/>
      <c r="BM198" s="23"/>
      <c r="BN198" s="23"/>
      <c r="BO198" s="23"/>
      <c r="BP198" s="23"/>
      <c r="BQ198" s="23"/>
      <c r="BR198" s="23"/>
      <c r="BS198" s="23"/>
      <c r="BT198" s="23"/>
      <c r="BU198" s="23"/>
      <c r="BV198" s="23"/>
      <c r="BW198" s="23"/>
      <c r="BX198" s="23"/>
    </row>
    <row r="199" spans="1:76" x14ac:dyDescent="0.25">
      <c r="A199" s="28" t="s">
        <v>674</v>
      </c>
      <c r="B199" s="20" t="s">
        <v>674</v>
      </c>
      <c r="C199" s="20" t="s">
        <v>675</v>
      </c>
      <c r="D199" s="20" t="s">
        <v>676</v>
      </c>
      <c r="E199" s="20" t="s">
        <v>676</v>
      </c>
      <c r="F199" s="20" t="s">
        <v>151</v>
      </c>
      <c r="G199" s="20">
        <v>1</v>
      </c>
      <c r="H199" s="20" t="s">
        <v>106</v>
      </c>
      <c r="K199" s="20" t="s">
        <v>152</v>
      </c>
      <c r="L199" s="20" t="s">
        <v>153</v>
      </c>
      <c r="M199" s="20">
        <v>39</v>
      </c>
      <c r="P199" s="29">
        <v>28.8</v>
      </c>
      <c r="Q199" s="29"/>
      <c r="R199" s="29">
        <v>21.3</v>
      </c>
      <c r="S199" s="29">
        <v>7.6</v>
      </c>
      <c r="T199" s="29">
        <v>5.0999999999999996</v>
      </c>
      <c r="U199" s="29">
        <v>5.0999999999999996</v>
      </c>
      <c r="V199" s="29">
        <v>7.4</v>
      </c>
      <c r="W199" s="30">
        <v>1320</v>
      </c>
      <c r="X199" s="30">
        <v>1320</v>
      </c>
      <c r="Y199" s="20" t="s">
        <v>48</v>
      </c>
      <c r="Z199" s="20" t="s">
        <v>154</v>
      </c>
      <c r="AA199" s="29">
        <v>1020.4</v>
      </c>
      <c r="AB199" s="20" t="s">
        <v>50</v>
      </c>
      <c r="AC199" s="20" t="s">
        <v>156</v>
      </c>
      <c r="AD199" s="20" t="s">
        <v>152</v>
      </c>
      <c r="AE199" s="20" t="s">
        <v>68</v>
      </c>
      <c r="AF199" s="20" t="s">
        <v>68</v>
      </c>
      <c r="AG199" s="20" t="s">
        <v>68</v>
      </c>
      <c r="AH199" s="22"/>
      <c r="AI199" s="20" t="s">
        <v>152</v>
      </c>
      <c r="AJ199" s="20">
        <v>1</v>
      </c>
      <c r="AK199" s="20" t="s">
        <v>74</v>
      </c>
      <c r="AL199" s="30">
        <v>214</v>
      </c>
      <c r="AM199" s="31">
        <v>370</v>
      </c>
      <c r="AN199" s="19"/>
      <c r="AO199" s="20"/>
      <c r="AP199" s="23"/>
      <c r="AQ199" s="23"/>
      <c r="AR199" s="23"/>
      <c r="AS199" s="23"/>
      <c r="AT199" s="23"/>
      <c r="AU199" s="23"/>
      <c r="AV199" s="23"/>
      <c r="AW199" s="23"/>
      <c r="AX199" s="23"/>
      <c r="AY199" s="23"/>
      <c r="AZ199" s="23"/>
      <c r="BA199" s="23"/>
      <c r="BB199" s="23"/>
      <c r="BC199" s="23"/>
      <c r="BD199" s="23"/>
      <c r="BE199" s="23"/>
      <c r="BF199" s="23"/>
      <c r="BG199" s="23"/>
      <c r="BH199" s="23"/>
      <c r="BI199" s="23"/>
      <c r="BJ199" s="23"/>
      <c r="BK199" s="23"/>
      <c r="BL199" s="23"/>
      <c r="BM199" s="23"/>
      <c r="BN199" s="23"/>
      <c r="BO199" s="23"/>
      <c r="BP199" s="23"/>
      <c r="BQ199" s="23"/>
      <c r="BR199" s="23"/>
      <c r="BS199" s="23"/>
      <c r="BT199" s="23"/>
      <c r="BU199" s="23"/>
      <c r="BV199" s="23"/>
      <c r="BW199" s="23"/>
      <c r="BX199" s="23"/>
    </row>
    <row r="200" spans="1:76" x14ac:dyDescent="0.25">
      <c r="A200" s="28" t="s">
        <v>677</v>
      </c>
      <c r="B200" s="20" t="s">
        <v>677</v>
      </c>
      <c r="C200" s="20" t="s">
        <v>678</v>
      </c>
      <c r="D200" s="20" t="s">
        <v>679</v>
      </c>
      <c r="E200" s="20" t="s">
        <v>680</v>
      </c>
      <c r="F200" s="20" t="s">
        <v>151</v>
      </c>
      <c r="G200" s="20">
        <v>2</v>
      </c>
      <c r="H200" s="20" t="s">
        <v>64</v>
      </c>
      <c r="K200" s="20" t="s">
        <v>55</v>
      </c>
      <c r="L200" s="20">
        <v>3</v>
      </c>
      <c r="M200" s="20">
        <v>107</v>
      </c>
      <c r="P200" s="29">
        <v>91.8</v>
      </c>
      <c r="Q200" s="29"/>
      <c r="R200" s="29">
        <v>79.2</v>
      </c>
      <c r="S200" s="29">
        <v>27.9</v>
      </c>
      <c r="T200" s="29">
        <v>25.5</v>
      </c>
      <c r="U200" s="29">
        <v>26.2</v>
      </c>
      <c r="V200" s="29">
        <v>28.1</v>
      </c>
      <c r="W200" s="30">
        <v>41790</v>
      </c>
      <c r="X200" s="30">
        <v>39800</v>
      </c>
      <c r="Y200" s="20" t="s">
        <v>54</v>
      </c>
      <c r="Z200" s="20" t="s">
        <v>49</v>
      </c>
      <c r="AA200" s="29">
        <v>8571.6</v>
      </c>
      <c r="AB200" s="20" t="s">
        <v>50</v>
      </c>
      <c r="AC200" s="20" t="s">
        <v>51</v>
      </c>
      <c r="AD200" s="20" t="s">
        <v>68</v>
      </c>
      <c r="AE200" s="20" t="s">
        <v>54</v>
      </c>
      <c r="AF200" s="20" t="s">
        <v>54</v>
      </c>
      <c r="AG200" s="20" t="s">
        <v>44</v>
      </c>
      <c r="AI200" s="20" t="s">
        <v>55</v>
      </c>
      <c r="AJ200" s="20">
        <v>7</v>
      </c>
      <c r="AK200" s="20" t="s">
        <v>74</v>
      </c>
      <c r="AL200" s="30">
        <v>11</v>
      </c>
      <c r="AM200" s="31">
        <v>710</v>
      </c>
      <c r="AN200" s="19"/>
      <c r="AO200" s="20"/>
      <c r="AP200" s="23"/>
      <c r="AQ200" s="23"/>
      <c r="AR200" s="23"/>
      <c r="AS200" s="23"/>
      <c r="AT200" s="23"/>
      <c r="AU200" s="23"/>
      <c r="AV200" s="23"/>
      <c r="AW200" s="23"/>
      <c r="AX200" s="23"/>
      <c r="AY200" s="23"/>
      <c r="AZ200" s="23"/>
      <c r="BA200" s="23"/>
      <c r="BB200" s="23"/>
      <c r="BC200" s="23"/>
      <c r="BD200" s="23"/>
      <c r="BE200" s="23"/>
      <c r="BF200" s="23"/>
      <c r="BG200" s="23"/>
      <c r="BH200" s="23"/>
      <c r="BI200" s="23"/>
      <c r="BJ200" s="23"/>
      <c r="BK200" s="23"/>
      <c r="BL200" s="23"/>
      <c r="BM200" s="23"/>
      <c r="BN200" s="23"/>
      <c r="BO200" s="23"/>
      <c r="BP200" s="23"/>
      <c r="BQ200" s="23"/>
      <c r="BR200" s="23"/>
      <c r="BS200" s="23"/>
      <c r="BT200" s="23"/>
      <c r="BU200" s="23"/>
      <c r="BV200" s="23"/>
      <c r="BW200" s="23"/>
      <c r="BX200" s="23"/>
    </row>
    <row r="201" spans="1:76" x14ac:dyDescent="0.25">
      <c r="A201" s="28" t="s">
        <v>681</v>
      </c>
      <c r="B201" s="20" t="s">
        <v>681</v>
      </c>
      <c r="C201" s="20" t="s">
        <v>682</v>
      </c>
      <c r="D201" s="20" t="s">
        <v>683</v>
      </c>
      <c r="E201" s="20" t="s">
        <v>684</v>
      </c>
      <c r="F201" s="20" t="s">
        <v>147</v>
      </c>
      <c r="G201" s="20">
        <v>2</v>
      </c>
      <c r="H201" s="20" t="s">
        <v>64</v>
      </c>
      <c r="K201" s="20" t="s">
        <v>55</v>
      </c>
      <c r="L201" s="20">
        <v>3</v>
      </c>
      <c r="M201" s="20">
        <v>107</v>
      </c>
      <c r="P201" s="29">
        <v>105.3</v>
      </c>
      <c r="Q201" s="29"/>
      <c r="R201" s="29">
        <v>95.8</v>
      </c>
      <c r="S201" s="29">
        <v>29.2</v>
      </c>
      <c r="T201" s="29">
        <v>25.2</v>
      </c>
      <c r="U201" s="29">
        <v>26.2</v>
      </c>
      <c r="V201" s="29">
        <v>24.1</v>
      </c>
      <c r="W201" s="30">
        <v>58500</v>
      </c>
      <c r="X201" s="30">
        <v>52000</v>
      </c>
      <c r="Y201" s="20" t="s">
        <v>54</v>
      </c>
      <c r="Z201" s="20" t="s">
        <v>49</v>
      </c>
      <c r="AA201" s="29">
        <v>11622.2</v>
      </c>
      <c r="AB201" s="20" t="s">
        <v>50</v>
      </c>
      <c r="AC201" s="20" t="s">
        <v>51</v>
      </c>
      <c r="AD201" s="20" t="s">
        <v>68</v>
      </c>
      <c r="AE201" s="20" t="s">
        <v>54</v>
      </c>
      <c r="AF201" s="20" t="s">
        <v>54</v>
      </c>
      <c r="AG201" s="20" t="s">
        <v>44</v>
      </c>
      <c r="AI201" s="20" t="s">
        <v>55</v>
      </c>
      <c r="AJ201" s="20">
        <v>7</v>
      </c>
      <c r="AK201" s="20" t="s">
        <v>74</v>
      </c>
      <c r="AL201" s="30">
        <v>2</v>
      </c>
      <c r="AM201" s="31">
        <v>4566</v>
      </c>
      <c r="AN201" s="19"/>
      <c r="AO201" s="20"/>
      <c r="AP201" s="23"/>
      <c r="AQ201" s="23"/>
      <c r="AR201" s="23"/>
      <c r="AS201" s="23"/>
      <c r="AT201" s="23"/>
      <c r="AU201" s="23"/>
      <c r="AV201" s="23"/>
      <c r="AW201" s="23"/>
      <c r="AX201" s="23"/>
      <c r="AY201" s="23"/>
      <c r="AZ201" s="23"/>
      <c r="BA201" s="23"/>
      <c r="BB201" s="23"/>
      <c r="BC201" s="23"/>
      <c r="BD201" s="23"/>
      <c r="BE201" s="23"/>
      <c r="BF201" s="23"/>
      <c r="BG201" s="23"/>
      <c r="BH201" s="23"/>
      <c r="BI201" s="23"/>
      <c r="BJ201" s="23"/>
      <c r="BK201" s="23"/>
      <c r="BL201" s="23"/>
      <c r="BM201" s="23"/>
      <c r="BN201" s="23"/>
      <c r="BO201" s="23"/>
      <c r="BP201" s="23"/>
      <c r="BQ201" s="23"/>
      <c r="BR201" s="23"/>
      <c r="BS201" s="23"/>
      <c r="BT201" s="23"/>
      <c r="BU201" s="23"/>
      <c r="BV201" s="23"/>
      <c r="BW201" s="23"/>
      <c r="BX201" s="23"/>
    </row>
    <row r="202" spans="1:76" x14ac:dyDescent="0.25">
      <c r="A202" s="28" t="s">
        <v>685</v>
      </c>
      <c r="B202" s="20" t="s">
        <v>685</v>
      </c>
      <c r="C202" s="20" t="s">
        <v>686</v>
      </c>
      <c r="D202" s="20" t="s">
        <v>687</v>
      </c>
      <c r="E202" s="20" t="s">
        <v>688</v>
      </c>
      <c r="F202" s="20" t="s">
        <v>147</v>
      </c>
      <c r="G202" s="20">
        <v>2</v>
      </c>
      <c r="H202" s="20" t="s">
        <v>64</v>
      </c>
      <c r="K202" s="20" t="s">
        <v>45</v>
      </c>
      <c r="L202" s="20" t="s">
        <v>200</v>
      </c>
      <c r="M202" s="20">
        <v>110</v>
      </c>
      <c r="P202" s="29">
        <v>68.8</v>
      </c>
      <c r="Q202" s="29"/>
      <c r="R202" s="29">
        <v>69.8</v>
      </c>
      <c r="S202" s="29">
        <v>23.2</v>
      </c>
      <c r="T202" s="29">
        <v>25</v>
      </c>
      <c r="U202" s="29">
        <v>25</v>
      </c>
      <c r="V202" s="29">
        <v>14.9</v>
      </c>
      <c r="W202" s="30">
        <v>30843</v>
      </c>
      <c r="X202" s="30">
        <v>31725</v>
      </c>
      <c r="Y202" s="20" t="s">
        <v>54</v>
      </c>
      <c r="Z202" s="20" t="s">
        <v>49</v>
      </c>
      <c r="AA202" s="29">
        <v>5896.5</v>
      </c>
      <c r="AB202" s="20" t="s">
        <v>50</v>
      </c>
      <c r="AC202" s="20" t="s">
        <v>209</v>
      </c>
      <c r="AD202" s="20" t="s">
        <v>210</v>
      </c>
      <c r="AE202" s="20" t="s">
        <v>68</v>
      </c>
      <c r="AF202" s="20" t="s">
        <v>53</v>
      </c>
      <c r="AG202" s="20" t="s">
        <v>53</v>
      </c>
      <c r="AI202" s="20" t="s">
        <v>55</v>
      </c>
      <c r="AJ202" s="20">
        <v>7</v>
      </c>
      <c r="AK202" s="20" t="s">
        <v>74</v>
      </c>
      <c r="AL202" s="30">
        <v>46</v>
      </c>
      <c r="AM202" s="31">
        <v>9036</v>
      </c>
      <c r="AN202" s="19" t="s">
        <v>70</v>
      </c>
      <c r="AO202" s="20"/>
      <c r="AP202" s="23"/>
      <c r="AQ202" s="23"/>
      <c r="AR202" s="23"/>
      <c r="AS202" s="23"/>
      <c r="AT202" s="23"/>
      <c r="AU202" s="23"/>
      <c r="AV202" s="23"/>
      <c r="AW202" s="23"/>
      <c r="AX202" s="23"/>
      <c r="AY202" s="23"/>
      <c r="AZ202" s="23"/>
      <c r="BA202" s="23"/>
      <c r="BB202" s="23"/>
      <c r="BC202" s="23"/>
      <c r="BD202" s="23"/>
      <c r="BE202" s="23"/>
      <c r="BF202" s="23"/>
      <c r="BG202" s="23"/>
      <c r="BH202" s="23"/>
      <c r="BI202" s="23"/>
      <c r="BJ202" s="23"/>
      <c r="BK202" s="23"/>
      <c r="BL202" s="23"/>
      <c r="BM202" s="23"/>
      <c r="BN202" s="23"/>
      <c r="BO202" s="23"/>
      <c r="BP202" s="23"/>
      <c r="BQ202" s="23"/>
      <c r="BR202" s="23"/>
      <c r="BS202" s="23"/>
      <c r="BT202" s="23"/>
      <c r="BU202" s="23"/>
      <c r="BV202" s="23"/>
      <c r="BW202" s="23"/>
      <c r="BX202" s="23"/>
    </row>
    <row r="203" spans="1:76" x14ac:dyDescent="0.25">
      <c r="A203" s="28" t="s">
        <v>689</v>
      </c>
      <c r="B203" s="20" t="s">
        <v>689</v>
      </c>
      <c r="C203" s="20" t="s">
        <v>690</v>
      </c>
      <c r="D203" s="20" t="s">
        <v>691</v>
      </c>
      <c r="E203" s="20" t="s">
        <v>692</v>
      </c>
      <c r="F203" s="20" t="s">
        <v>151</v>
      </c>
      <c r="G203" s="20">
        <v>1</v>
      </c>
      <c r="H203" s="20" t="s">
        <v>106</v>
      </c>
      <c r="K203" s="20" t="s">
        <v>152</v>
      </c>
      <c r="L203" s="20" t="s">
        <v>153</v>
      </c>
      <c r="M203" s="20">
        <v>77</v>
      </c>
      <c r="P203" s="29">
        <v>39.200000000000003</v>
      </c>
      <c r="Q203" s="29"/>
      <c r="R203" s="29">
        <v>26.3</v>
      </c>
      <c r="S203" s="29">
        <v>6.5</v>
      </c>
      <c r="T203" s="29">
        <v>5.8</v>
      </c>
      <c r="U203" s="29">
        <v>5.8</v>
      </c>
      <c r="V203" s="29">
        <v>10</v>
      </c>
      <c r="W203" s="30">
        <v>2888</v>
      </c>
      <c r="X203" s="30">
        <v>2407</v>
      </c>
      <c r="Y203" s="20" t="s">
        <v>48</v>
      </c>
      <c r="Z203" s="20" t="s">
        <v>154</v>
      </c>
      <c r="AA203" s="29">
        <v>1537.5</v>
      </c>
      <c r="AB203" s="20" t="s">
        <v>50</v>
      </c>
      <c r="AC203" s="20" t="s">
        <v>156</v>
      </c>
      <c r="AD203" s="20" t="s">
        <v>152</v>
      </c>
      <c r="AE203" s="20" t="s">
        <v>68</v>
      </c>
      <c r="AF203" s="20" t="s">
        <v>68</v>
      </c>
      <c r="AG203" s="20" t="s">
        <v>68</v>
      </c>
      <c r="AI203" s="20" t="s">
        <v>152</v>
      </c>
      <c r="AJ203" s="20">
        <v>4</v>
      </c>
      <c r="AK203" s="20" t="s">
        <v>74</v>
      </c>
      <c r="AL203" s="30">
        <v>820</v>
      </c>
      <c r="AM203" s="31">
        <v>57272</v>
      </c>
      <c r="AN203" s="19"/>
      <c r="AO203" s="20"/>
      <c r="AP203" s="23"/>
      <c r="AQ203" s="23"/>
      <c r="AR203" s="23"/>
      <c r="AS203" s="23"/>
      <c r="AT203" s="23"/>
      <c r="AU203" s="23"/>
      <c r="AV203" s="23"/>
      <c r="AW203" s="23"/>
      <c r="AX203" s="23"/>
      <c r="AY203" s="23"/>
      <c r="AZ203" s="23"/>
      <c r="BA203" s="23"/>
      <c r="BB203" s="23"/>
      <c r="BC203" s="23"/>
      <c r="BD203" s="23"/>
      <c r="BE203" s="23"/>
      <c r="BF203" s="23"/>
      <c r="BG203" s="23"/>
      <c r="BH203" s="23"/>
      <c r="BI203" s="23"/>
      <c r="BJ203" s="23"/>
      <c r="BK203" s="23"/>
      <c r="BL203" s="23"/>
      <c r="BM203" s="23"/>
      <c r="BN203" s="23"/>
      <c r="BO203" s="23"/>
      <c r="BP203" s="23"/>
      <c r="BQ203" s="23"/>
      <c r="BR203" s="23"/>
      <c r="BS203" s="23"/>
      <c r="BT203" s="23"/>
      <c r="BU203" s="23"/>
      <c r="BV203" s="23"/>
      <c r="BW203" s="23"/>
      <c r="BX203" s="23"/>
    </row>
    <row r="204" spans="1:76" x14ac:dyDescent="0.25">
      <c r="A204" s="28" t="s">
        <v>693</v>
      </c>
      <c r="B204" s="20" t="s">
        <v>693</v>
      </c>
      <c r="C204" s="20" t="s">
        <v>690</v>
      </c>
      <c r="D204" s="20" t="s">
        <v>694</v>
      </c>
      <c r="E204" s="20" t="s">
        <v>695</v>
      </c>
      <c r="F204" s="20" t="s">
        <v>151</v>
      </c>
      <c r="G204" s="20">
        <v>2</v>
      </c>
      <c r="H204" s="20" t="s">
        <v>106</v>
      </c>
      <c r="K204" s="20" t="s">
        <v>152</v>
      </c>
      <c r="L204" s="20" t="s">
        <v>153</v>
      </c>
      <c r="M204" s="20">
        <v>88</v>
      </c>
      <c r="P204" s="29">
        <v>44.5</v>
      </c>
      <c r="Q204" s="29"/>
      <c r="R204" s="29">
        <v>28.1</v>
      </c>
      <c r="S204" s="29">
        <v>8.1999999999999993</v>
      </c>
      <c r="T204" s="29">
        <v>4.9000000000000004</v>
      </c>
      <c r="U204" s="29">
        <v>4.9000000000000004</v>
      </c>
      <c r="V204" s="29">
        <v>10</v>
      </c>
      <c r="W204" s="30">
        <v>3935</v>
      </c>
      <c r="X204" s="30">
        <v>3748</v>
      </c>
      <c r="Y204" s="20" t="s">
        <v>48</v>
      </c>
      <c r="Z204" s="20" t="s">
        <v>154</v>
      </c>
      <c r="AA204" s="29">
        <v>1803</v>
      </c>
      <c r="AB204" s="20" t="s">
        <v>50</v>
      </c>
      <c r="AC204" s="20" t="s">
        <v>156</v>
      </c>
      <c r="AD204" s="20" t="s">
        <v>152</v>
      </c>
      <c r="AE204" s="20" t="s">
        <v>68</v>
      </c>
      <c r="AF204" s="20" t="s">
        <v>68</v>
      </c>
      <c r="AG204" s="20" t="s">
        <v>68</v>
      </c>
      <c r="AI204" s="20" t="s">
        <v>45</v>
      </c>
      <c r="AJ204" s="20">
        <v>4</v>
      </c>
      <c r="AK204" s="20" t="s">
        <v>74</v>
      </c>
      <c r="AL204" s="30">
        <v>203</v>
      </c>
      <c r="AM204" s="31">
        <v>9892</v>
      </c>
      <c r="AN204" s="19"/>
      <c r="AO204" s="20"/>
      <c r="AP204" s="23"/>
      <c r="AQ204" s="23"/>
      <c r="AR204" s="23"/>
      <c r="AS204" s="23"/>
      <c r="AT204" s="23"/>
      <c r="AU204" s="23"/>
      <c r="AV204" s="23"/>
      <c r="AW204" s="23"/>
      <c r="AX204" s="23"/>
      <c r="AY204" s="23"/>
      <c r="AZ204" s="23"/>
      <c r="BA204" s="23"/>
      <c r="BB204" s="23"/>
      <c r="BC204" s="23"/>
      <c r="BD204" s="23"/>
      <c r="BE204" s="23"/>
      <c r="BF204" s="23"/>
      <c r="BG204" s="23"/>
      <c r="BH204" s="23"/>
      <c r="BI204" s="23"/>
      <c r="BJ204" s="23"/>
      <c r="BK204" s="23"/>
      <c r="BL204" s="23"/>
      <c r="BM204" s="23"/>
      <c r="BN204" s="23"/>
      <c r="BO204" s="23"/>
      <c r="BP204" s="23"/>
      <c r="BQ204" s="23"/>
      <c r="BR204" s="23"/>
      <c r="BS204" s="23"/>
      <c r="BT204" s="23"/>
      <c r="BU204" s="23"/>
      <c r="BV204" s="23"/>
      <c r="BW204" s="23"/>
      <c r="BX204" s="23"/>
    </row>
    <row r="205" spans="1:76" x14ac:dyDescent="0.25">
      <c r="A205" s="28" t="s">
        <v>696</v>
      </c>
      <c r="B205" s="20" t="s">
        <v>696</v>
      </c>
      <c r="C205" s="20" t="s">
        <v>697</v>
      </c>
      <c r="D205" s="20" t="s">
        <v>698</v>
      </c>
      <c r="E205" s="20" t="s">
        <v>699</v>
      </c>
      <c r="F205" s="20" t="s">
        <v>43</v>
      </c>
      <c r="G205" s="20">
        <v>3</v>
      </c>
      <c r="H205" s="20" t="s">
        <v>54</v>
      </c>
      <c r="K205" s="20" t="s">
        <v>81</v>
      </c>
      <c r="L205" s="20">
        <v>5</v>
      </c>
      <c r="M205" s="20">
        <v>149</v>
      </c>
      <c r="P205" s="29">
        <v>165.3</v>
      </c>
      <c r="Q205" s="29"/>
      <c r="R205" s="29">
        <v>181.6</v>
      </c>
      <c r="S205" s="29">
        <v>58.1</v>
      </c>
      <c r="T205" s="29">
        <v>72.400000000000006</v>
      </c>
      <c r="U205" s="29">
        <v>95.3</v>
      </c>
      <c r="V205" s="29">
        <v>43.2</v>
      </c>
      <c r="W205" s="30">
        <v>580000</v>
      </c>
      <c r="X205" s="30">
        <v>436000</v>
      </c>
      <c r="Y205" s="20" t="s">
        <v>121</v>
      </c>
      <c r="Z205" s="20" t="s">
        <v>63</v>
      </c>
      <c r="AA205" s="29">
        <v>32711</v>
      </c>
      <c r="AB205" s="20" t="s">
        <v>50</v>
      </c>
      <c r="AC205" s="20" t="s">
        <v>63</v>
      </c>
      <c r="AD205" s="20" t="s">
        <v>44</v>
      </c>
      <c r="AE205" s="20" t="s">
        <v>44</v>
      </c>
      <c r="AF205" s="20" t="s">
        <v>44</v>
      </c>
      <c r="AG205" s="20" t="s">
        <v>64</v>
      </c>
      <c r="AI205" s="20" t="s">
        <v>55</v>
      </c>
      <c r="AJ205" s="20">
        <v>9</v>
      </c>
      <c r="AK205" s="20" t="s">
        <v>74</v>
      </c>
      <c r="AL205" s="30">
        <v>76</v>
      </c>
      <c r="AM205" s="31">
        <v>3906</v>
      </c>
      <c r="AN205" s="19"/>
      <c r="AO205" s="20"/>
      <c r="AP205" s="23"/>
      <c r="AQ205" s="23"/>
      <c r="AR205" s="23"/>
      <c r="AS205" s="23"/>
      <c r="AT205" s="23"/>
      <c r="AU205" s="23"/>
      <c r="AV205" s="23"/>
      <c r="AW205" s="23"/>
      <c r="AX205" s="23"/>
      <c r="AY205" s="23"/>
      <c r="AZ205" s="23"/>
      <c r="BA205" s="23"/>
      <c r="BB205" s="23"/>
      <c r="BC205" s="23"/>
      <c r="BD205" s="23"/>
      <c r="BE205" s="23"/>
      <c r="BF205" s="23"/>
      <c r="BG205" s="23"/>
      <c r="BH205" s="23"/>
      <c r="BI205" s="23"/>
      <c r="BJ205" s="23"/>
      <c r="BK205" s="23"/>
      <c r="BL205" s="23"/>
      <c r="BM205" s="23"/>
      <c r="BN205" s="23"/>
      <c r="BO205" s="23"/>
      <c r="BP205" s="23"/>
      <c r="BQ205" s="23"/>
      <c r="BR205" s="23"/>
      <c r="BS205" s="23"/>
      <c r="BT205" s="23"/>
      <c r="BU205" s="23"/>
      <c r="BV205" s="23"/>
      <c r="BW205" s="23"/>
      <c r="BX205" s="23"/>
    </row>
    <row r="206" spans="1:76" x14ac:dyDescent="0.25">
      <c r="A206" s="28" t="s">
        <v>700</v>
      </c>
      <c r="B206" s="20" t="s">
        <v>700</v>
      </c>
      <c r="C206" s="20" t="s">
        <v>701</v>
      </c>
      <c r="D206" s="20" t="s">
        <v>702</v>
      </c>
      <c r="E206" s="20" t="s">
        <v>703</v>
      </c>
      <c r="F206" s="20" t="s">
        <v>151</v>
      </c>
      <c r="G206" s="20">
        <v>2</v>
      </c>
      <c r="H206" s="20" t="s">
        <v>64</v>
      </c>
      <c r="K206" s="20" t="s">
        <v>55</v>
      </c>
      <c r="L206" s="20">
        <v>3</v>
      </c>
      <c r="M206" s="20">
        <v>97</v>
      </c>
      <c r="P206" s="29">
        <v>95.2</v>
      </c>
      <c r="Q206" s="29"/>
      <c r="R206" s="29">
        <v>64.7</v>
      </c>
      <c r="S206" s="29">
        <v>16.899999999999999</v>
      </c>
      <c r="T206" s="29">
        <v>36.299999999999997</v>
      </c>
      <c r="U206" s="29">
        <v>36.299999999999997</v>
      </c>
      <c r="V206" s="29">
        <v>20.100000000000001</v>
      </c>
      <c r="W206" s="30">
        <v>25200</v>
      </c>
      <c r="X206" s="30">
        <v>24400</v>
      </c>
      <c r="Y206" s="20" t="s">
        <v>48</v>
      </c>
      <c r="Z206" s="20" t="s">
        <v>49</v>
      </c>
      <c r="AA206" s="29">
        <v>7326.6</v>
      </c>
      <c r="AB206" s="20" t="s">
        <v>50</v>
      </c>
      <c r="AC206" s="20" t="s">
        <v>209</v>
      </c>
      <c r="AD206" s="20" t="s">
        <v>210</v>
      </c>
      <c r="AE206" s="20" t="s">
        <v>68</v>
      </c>
      <c r="AF206" s="20" t="s">
        <v>53</v>
      </c>
      <c r="AG206" s="20" t="s">
        <v>53</v>
      </c>
      <c r="AI206" s="20" t="s">
        <v>55</v>
      </c>
      <c r="AJ206" s="20">
        <v>8</v>
      </c>
      <c r="AK206" s="20" t="s">
        <v>74</v>
      </c>
      <c r="AL206" s="30">
        <v>175</v>
      </c>
      <c r="AM206" s="31">
        <v>394</v>
      </c>
      <c r="AN206" s="19" t="s">
        <v>70</v>
      </c>
      <c r="AO206" s="20"/>
      <c r="AP206" s="23"/>
      <c r="AQ206" s="23"/>
      <c r="AR206" s="23"/>
      <c r="AS206" s="23"/>
      <c r="AT206" s="23"/>
      <c r="AU206" s="23"/>
      <c r="AV206" s="23"/>
      <c r="AW206" s="23"/>
      <c r="AX206" s="23"/>
      <c r="AY206" s="23"/>
      <c r="AZ206" s="23"/>
      <c r="BA206" s="23"/>
      <c r="BB206" s="23"/>
      <c r="BC206" s="23"/>
      <c r="BD206" s="23"/>
      <c r="BE206" s="23"/>
      <c r="BF206" s="23"/>
      <c r="BG206" s="23"/>
      <c r="BH206" s="23"/>
      <c r="BI206" s="23"/>
      <c r="BJ206" s="23"/>
      <c r="BK206" s="23"/>
      <c r="BL206" s="23"/>
      <c r="BM206" s="23"/>
      <c r="BN206" s="23"/>
      <c r="BO206" s="23"/>
      <c r="BP206" s="23"/>
      <c r="BQ206" s="23"/>
      <c r="BR206" s="23"/>
      <c r="BS206" s="23"/>
      <c r="BT206" s="23"/>
      <c r="BU206" s="23"/>
      <c r="BV206" s="23"/>
      <c r="BW206" s="23"/>
      <c r="BX206" s="23"/>
    </row>
    <row r="207" spans="1:76" x14ac:dyDescent="0.25">
      <c r="A207" s="28" t="s">
        <v>704</v>
      </c>
      <c r="B207" s="20" t="s">
        <v>704</v>
      </c>
      <c r="C207" s="20" t="s">
        <v>701</v>
      </c>
      <c r="D207" s="20" t="s">
        <v>705</v>
      </c>
      <c r="E207" s="20" t="s">
        <v>706</v>
      </c>
      <c r="F207" s="20" t="s">
        <v>151</v>
      </c>
      <c r="G207" s="20">
        <v>2</v>
      </c>
      <c r="H207" s="20" t="s">
        <v>64</v>
      </c>
      <c r="K207" s="20" t="s">
        <v>55</v>
      </c>
      <c r="L207" s="20">
        <v>3</v>
      </c>
      <c r="M207" s="20">
        <v>97</v>
      </c>
      <c r="P207" s="29">
        <v>90</v>
      </c>
      <c r="Q207" s="29"/>
      <c r="R207" s="29">
        <v>67.8</v>
      </c>
      <c r="S207" s="29">
        <v>16.7</v>
      </c>
      <c r="T207" s="29">
        <v>36.299999999999997</v>
      </c>
      <c r="U207" s="29">
        <v>36.299999999999997</v>
      </c>
      <c r="V207" s="29">
        <v>20.100000000000001</v>
      </c>
      <c r="W207" s="30">
        <v>25200</v>
      </c>
      <c r="X207" s="30">
        <v>24400</v>
      </c>
      <c r="Y207" s="20" t="s">
        <v>48</v>
      </c>
      <c r="Z207" s="20" t="s">
        <v>49</v>
      </c>
      <c r="AA207" s="29">
        <v>7280</v>
      </c>
      <c r="AB207" s="20" t="s">
        <v>50</v>
      </c>
      <c r="AC207" s="20" t="s">
        <v>209</v>
      </c>
      <c r="AD207" s="20" t="s">
        <v>210</v>
      </c>
      <c r="AE207" s="20" t="s">
        <v>68</v>
      </c>
      <c r="AF207" s="20" t="s">
        <v>53</v>
      </c>
      <c r="AG207" s="20" t="s">
        <v>53</v>
      </c>
      <c r="AI207" s="20" t="s">
        <v>55</v>
      </c>
      <c r="AJ207" s="20">
        <v>8</v>
      </c>
      <c r="AK207" s="20" t="s">
        <v>74</v>
      </c>
      <c r="AL207" s="30">
        <v>7</v>
      </c>
      <c r="AM207" s="31">
        <v>0</v>
      </c>
      <c r="AN207" s="19" t="s">
        <v>70</v>
      </c>
      <c r="AO207" s="20"/>
      <c r="AP207" s="23"/>
      <c r="AQ207" s="23"/>
      <c r="AR207" s="23"/>
      <c r="AS207" s="23"/>
      <c r="AT207" s="23"/>
      <c r="AU207" s="23"/>
      <c r="AV207" s="23"/>
      <c r="AW207" s="23"/>
      <c r="AX207" s="23"/>
      <c r="AY207" s="23"/>
      <c r="AZ207" s="23"/>
      <c r="BA207" s="23"/>
      <c r="BB207" s="23"/>
      <c r="BC207" s="23"/>
      <c r="BD207" s="23"/>
      <c r="BE207" s="23"/>
      <c r="BF207" s="23"/>
      <c r="BG207" s="23"/>
      <c r="BH207" s="23"/>
      <c r="BI207" s="23"/>
      <c r="BJ207" s="23"/>
      <c r="BK207" s="23"/>
      <c r="BL207" s="23"/>
      <c r="BM207" s="23"/>
      <c r="BN207" s="23"/>
      <c r="BO207" s="23"/>
      <c r="BP207" s="23"/>
      <c r="BQ207" s="23"/>
      <c r="BR207" s="23"/>
      <c r="BS207" s="23"/>
      <c r="BT207" s="23"/>
      <c r="BU207" s="23"/>
      <c r="BV207" s="23"/>
      <c r="BW207" s="23"/>
      <c r="BX207" s="23"/>
    </row>
    <row r="208" spans="1:76" x14ac:dyDescent="0.25">
      <c r="A208" s="28" t="s">
        <v>1411</v>
      </c>
      <c r="B208" s="20" t="s">
        <v>1411</v>
      </c>
      <c r="C208" s="20" t="s">
        <v>1415</v>
      </c>
      <c r="D208" s="20" t="s">
        <v>1412</v>
      </c>
      <c r="F208" s="20" t="s">
        <v>147</v>
      </c>
      <c r="G208" s="20">
        <v>2</v>
      </c>
      <c r="H208" s="20" t="s">
        <v>64</v>
      </c>
      <c r="K208" s="20" t="s">
        <v>45</v>
      </c>
      <c r="L208" s="20">
        <v>3</v>
      </c>
      <c r="M208" s="20">
        <v>95</v>
      </c>
      <c r="P208" s="29">
        <v>95</v>
      </c>
      <c r="Q208" s="29"/>
      <c r="R208" s="29">
        <v>67.8</v>
      </c>
      <c r="S208" s="29">
        <v>16.8</v>
      </c>
      <c r="T208" s="29">
        <v>38.200000000000003</v>
      </c>
      <c r="U208" s="29">
        <v>17</v>
      </c>
      <c r="V208" s="29">
        <v>20.5</v>
      </c>
      <c r="W208" s="30">
        <v>28750</v>
      </c>
      <c r="X208" s="30">
        <v>26000</v>
      </c>
      <c r="Y208" s="20" t="s">
        <v>48</v>
      </c>
      <c r="Z208" s="20" t="s">
        <v>49</v>
      </c>
      <c r="AA208" s="29">
        <v>7634</v>
      </c>
      <c r="AB208" s="20" t="s">
        <v>50</v>
      </c>
      <c r="AC208" s="20" t="s">
        <v>51</v>
      </c>
      <c r="AD208" s="20" t="s">
        <v>210</v>
      </c>
      <c r="AE208" s="20" t="s">
        <v>68</v>
      </c>
      <c r="AF208" s="20" t="s">
        <v>53</v>
      </c>
      <c r="AG208" s="20" t="s">
        <v>53</v>
      </c>
      <c r="AI208" s="20" t="s">
        <v>55</v>
      </c>
      <c r="AJ208" s="20">
        <v>5</v>
      </c>
      <c r="AK208" s="20" t="s">
        <v>74</v>
      </c>
      <c r="AL208" s="30"/>
      <c r="AM208" s="31">
        <v>2140</v>
      </c>
      <c r="AN208" s="19" t="s">
        <v>1416</v>
      </c>
      <c r="AO208" s="32">
        <v>45517</v>
      </c>
      <c r="AP208" s="23"/>
      <c r="AQ208" s="23"/>
      <c r="AR208" s="23"/>
      <c r="AS208" s="23"/>
      <c r="AT208" s="23"/>
      <c r="AU208" s="23"/>
      <c r="AV208" s="23"/>
      <c r="AW208" s="23"/>
      <c r="AX208" s="23"/>
      <c r="AY208" s="23"/>
      <c r="AZ208" s="23"/>
      <c r="BA208" s="23"/>
      <c r="BB208" s="23"/>
      <c r="BC208" s="23"/>
      <c r="BD208" s="23"/>
      <c r="BE208" s="23"/>
      <c r="BF208" s="23"/>
      <c r="BG208" s="23"/>
      <c r="BH208" s="23"/>
      <c r="BI208" s="23"/>
      <c r="BJ208" s="23"/>
      <c r="BK208" s="23"/>
      <c r="BL208" s="23"/>
      <c r="BM208" s="23"/>
      <c r="BN208" s="23"/>
      <c r="BO208" s="23"/>
      <c r="BP208" s="23"/>
      <c r="BQ208" s="23"/>
      <c r="BR208" s="23"/>
      <c r="BS208" s="23"/>
      <c r="BT208" s="23"/>
      <c r="BU208" s="23"/>
      <c r="BV208" s="23"/>
      <c r="BW208" s="23"/>
      <c r="BX208" s="23"/>
    </row>
    <row r="209" spans="1:76" x14ac:dyDescent="0.25">
      <c r="A209" s="28" t="s">
        <v>707</v>
      </c>
      <c r="B209" s="20" t="s">
        <v>707</v>
      </c>
      <c r="C209" s="20" t="s">
        <v>701</v>
      </c>
      <c r="D209" s="20" t="s">
        <v>708</v>
      </c>
      <c r="E209" s="20" t="s">
        <v>709</v>
      </c>
      <c r="F209" s="20" t="s">
        <v>151</v>
      </c>
      <c r="G209" s="20">
        <v>4</v>
      </c>
      <c r="H209" s="20" t="s">
        <v>64</v>
      </c>
      <c r="K209" s="20" t="s">
        <v>55</v>
      </c>
      <c r="L209" s="20">
        <v>3</v>
      </c>
      <c r="M209" s="20">
        <v>108</v>
      </c>
      <c r="P209" s="29">
        <v>117.5</v>
      </c>
      <c r="Q209" s="29"/>
      <c r="R209" s="29">
        <v>100.6</v>
      </c>
      <c r="S209" s="29">
        <v>28.4</v>
      </c>
      <c r="T209" s="29">
        <v>30.8</v>
      </c>
      <c r="U209" s="29">
        <v>30.8</v>
      </c>
      <c r="V209" s="29">
        <v>28.5</v>
      </c>
      <c r="W209" s="30">
        <v>107000</v>
      </c>
      <c r="X209" s="30">
        <v>88200</v>
      </c>
      <c r="Y209" s="20" t="s">
        <v>54</v>
      </c>
      <c r="Z209" s="20" t="s">
        <v>49</v>
      </c>
      <c r="AA209" s="29">
        <v>13464</v>
      </c>
      <c r="AB209" s="20" t="s">
        <v>50</v>
      </c>
      <c r="AC209" s="20" t="s">
        <v>51</v>
      </c>
      <c r="AD209" s="20" t="s">
        <v>68</v>
      </c>
      <c r="AE209" s="20" t="s">
        <v>54</v>
      </c>
      <c r="AF209" s="20" t="s">
        <v>54</v>
      </c>
      <c r="AG209" s="20" t="s">
        <v>44</v>
      </c>
      <c r="AI209" s="20" t="s">
        <v>55</v>
      </c>
      <c r="AJ209" s="20">
        <v>7</v>
      </c>
      <c r="AK209" s="20" t="s">
        <v>74</v>
      </c>
      <c r="AL209" s="30">
        <v>30</v>
      </c>
      <c r="AM209" s="31">
        <v>1644</v>
      </c>
      <c r="AN209" s="19"/>
      <c r="AO209" s="20"/>
      <c r="AP209" s="23"/>
      <c r="AQ209" s="23"/>
      <c r="AR209" s="23"/>
      <c r="AS209" s="23"/>
      <c r="AT209" s="23"/>
      <c r="AU209" s="23"/>
      <c r="AV209" s="23"/>
      <c r="AW209" s="23"/>
      <c r="AX209" s="23"/>
      <c r="AY209" s="23"/>
      <c r="AZ209" s="23"/>
      <c r="BA209" s="23"/>
      <c r="BB209" s="23"/>
      <c r="BC209" s="23"/>
      <c r="BD209" s="23"/>
      <c r="BE209" s="23"/>
      <c r="BF209" s="23"/>
      <c r="BG209" s="23"/>
      <c r="BH209" s="23"/>
      <c r="BI209" s="23"/>
      <c r="BJ209" s="23"/>
      <c r="BK209" s="23"/>
      <c r="BL209" s="23"/>
      <c r="BM209" s="23"/>
      <c r="BN209" s="23"/>
      <c r="BO209" s="23"/>
      <c r="BP209" s="23"/>
      <c r="BQ209" s="23"/>
      <c r="BR209" s="23"/>
      <c r="BS209" s="23"/>
      <c r="BT209" s="23"/>
      <c r="BU209" s="23"/>
      <c r="BV209" s="23"/>
      <c r="BW209" s="23"/>
      <c r="BX209" s="23"/>
    </row>
    <row r="210" spans="1:76" x14ac:dyDescent="0.25">
      <c r="A210" s="28" t="s">
        <v>710</v>
      </c>
      <c r="B210" s="20" t="s">
        <v>710</v>
      </c>
      <c r="C210" s="20" t="s">
        <v>701</v>
      </c>
      <c r="D210" s="20" t="s">
        <v>711</v>
      </c>
      <c r="E210" s="20" t="s">
        <v>712</v>
      </c>
      <c r="F210" s="20" t="s">
        <v>43</v>
      </c>
      <c r="G210" s="20">
        <v>4</v>
      </c>
      <c r="H210" s="20" t="s">
        <v>54</v>
      </c>
      <c r="K210" s="20" t="s">
        <v>81</v>
      </c>
      <c r="L210" s="20">
        <v>4</v>
      </c>
      <c r="M210" s="20">
        <v>143</v>
      </c>
      <c r="P210" s="29">
        <v>148.4</v>
      </c>
      <c r="Q210" s="29"/>
      <c r="R210" s="29">
        <v>187.7</v>
      </c>
      <c r="S210" s="29">
        <v>43.3</v>
      </c>
      <c r="T210" s="29">
        <v>60.8</v>
      </c>
      <c r="U210" s="29">
        <v>85.5</v>
      </c>
      <c r="V210" s="29">
        <v>24.9</v>
      </c>
      <c r="W210" s="30">
        <v>335100</v>
      </c>
      <c r="X210" s="30">
        <v>249990</v>
      </c>
      <c r="Y210" s="20" t="s">
        <v>82</v>
      </c>
      <c r="Z210" s="20" t="s">
        <v>63</v>
      </c>
      <c r="AA210" s="29">
        <v>30530</v>
      </c>
      <c r="AB210" s="20" t="s">
        <v>50</v>
      </c>
      <c r="AC210" s="20" t="s">
        <v>63</v>
      </c>
      <c r="AD210" s="20" t="s">
        <v>54</v>
      </c>
      <c r="AE210" s="20" t="s">
        <v>44</v>
      </c>
      <c r="AF210" s="20" t="s">
        <v>52</v>
      </c>
      <c r="AG210" s="20" t="s">
        <v>52</v>
      </c>
      <c r="AI210" s="20" t="s">
        <v>55</v>
      </c>
      <c r="AJ210" s="20">
        <v>9</v>
      </c>
      <c r="AK210" s="20" t="s">
        <v>74</v>
      </c>
      <c r="AL210" s="30">
        <v>6</v>
      </c>
      <c r="AM210" s="31">
        <v>250</v>
      </c>
      <c r="AN210" s="19"/>
      <c r="AO210" s="20"/>
      <c r="AP210" s="23"/>
      <c r="AQ210" s="23"/>
      <c r="AR210" s="23"/>
      <c r="AS210" s="23"/>
      <c r="AT210" s="23"/>
      <c r="AU210" s="23"/>
      <c r="AV210" s="23"/>
      <c r="AW210" s="23"/>
      <c r="AX210" s="23"/>
      <c r="AY210" s="23"/>
      <c r="AZ210" s="23"/>
      <c r="BA210" s="23"/>
      <c r="BB210" s="23"/>
      <c r="BC210" s="23"/>
      <c r="BD210" s="23"/>
      <c r="BE210" s="23"/>
      <c r="BF210" s="23"/>
      <c r="BG210" s="23"/>
      <c r="BH210" s="23"/>
      <c r="BI210" s="23"/>
      <c r="BJ210" s="23"/>
      <c r="BK210" s="23"/>
      <c r="BL210" s="23"/>
      <c r="BM210" s="23"/>
      <c r="BN210" s="23"/>
      <c r="BO210" s="23"/>
      <c r="BP210" s="23"/>
      <c r="BQ210" s="23"/>
      <c r="BR210" s="23"/>
      <c r="BS210" s="23"/>
      <c r="BT210" s="23"/>
      <c r="BU210" s="23"/>
      <c r="BV210" s="23"/>
      <c r="BW210" s="23"/>
      <c r="BX210" s="23"/>
    </row>
    <row r="211" spans="1:76" x14ac:dyDescent="0.25">
      <c r="A211" s="28" t="s">
        <v>713</v>
      </c>
      <c r="B211" s="20" t="s">
        <v>713</v>
      </c>
      <c r="C211" s="20" t="s">
        <v>701</v>
      </c>
      <c r="D211" s="20" t="s">
        <v>714</v>
      </c>
      <c r="E211" s="20" t="s">
        <v>715</v>
      </c>
      <c r="F211" s="20" t="s">
        <v>43</v>
      </c>
      <c r="G211" s="20">
        <v>2</v>
      </c>
      <c r="H211" s="20" t="s">
        <v>44</v>
      </c>
      <c r="K211" s="20" t="s">
        <v>55</v>
      </c>
      <c r="L211" s="20" t="s">
        <v>196</v>
      </c>
      <c r="M211" s="20">
        <v>132</v>
      </c>
      <c r="P211" s="29">
        <v>89.4</v>
      </c>
      <c r="Q211" s="29"/>
      <c r="R211" s="29">
        <v>104.4</v>
      </c>
      <c r="S211" s="29">
        <v>27.6</v>
      </c>
      <c r="T211" s="29">
        <v>47.4</v>
      </c>
      <c r="U211" s="29">
        <v>47.4</v>
      </c>
      <c r="V211" s="29">
        <v>17.8</v>
      </c>
      <c r="W211" s="30">
        <v>90700</v>
      </c>
      <c r="X211" s="30">
        <v>81700</v>
      </c>
      <c r="Y211" s="20" t="s">
        <v>54</v>
      </c>
      <c r="Z211" s="20" t="s">
        <v>49</v>
      </c>
      <c r="AA211" s="29">
        <v>10874.4</v>
      </c>
      <c r="AB211" s="20" t="s">
        <v>50</v>
      </c>
      <c r="AC211" s="20" t="s">
        <v>51</v>
      </c>
      <c r="AD211" s="20" t="s">
        <v>52</v>
      </c>
      <c r="AE211" s="20" t="s">
        <v>53</v>
      </c>
      <c r="AF211" s="20" t="s">
        <v>54</v>
      </c>
      <c r="AG211" s="20" t="s">
        <v>54</v>
      </c>
      <c r="AI211" s="20" t="s">
        <v>55</v>
      </c>
      <c r="AJ211" s="20">
        <v>8</v>
      </c>
      <c r="AK211" s="20" t="s">
        <v>74</v>
      </c>
      <c r="AL211" s="30">
        <v>14</v>
      </c>
      <c r="AM211" s="31">
        <v>2968</v>
      </c>
      <c r="AN211" s="19" t="s">
        <v>70</v>
      </c>
      <c r="AO211" s="20"/>
      <c r="AP211" s="23"/>
      <c r="AQ211" s="23"/>
      <c r="AR211" s="23"/>
      <c r="AS211" s="23"/>
      <c r="AT211" s="23"/>
      <c r="AU211" s="23"/>
      <c r="AV211" s="23"/>
      <c r="AW211" s="23"/>
      <c r="AX211" s="23"/>
      <c r="AY211" s="23"/>
      <c r="AZ211" s="23"/>
      <c r="BA211" s="23"/>
      <c r="BB211" s="23"/>
      <c r="BC211" s="23"/>
      <c r="BD211" s="23"/>
      <c r="BE211" s="23"/>
      <c r="BF211" s="23"/>
      <c r="BG211" s="23"/>
      <c r="BH211" s="23"/>
      <c r="BI211" s="23"/>
      <c r="BJ211" s="23"/>
      <c r="BK211" s="23"/>
      <c r="BL211" s="23"/>
      <c r="BM211" s="23"/>
      <c r="BN211" s="23"/>
      <c r="BO211" s="23"/>
      <c r="BP211" s="23"/>
      <c r="BQ211" s="23"/>
      <c r="BR211" s="23"/>
      <c r="BS211" s="23"/>
      <c r="BT211" s="23"/>
      <c r="BU211" s="23"/>
      <c r="BV211" s="23"/>
      <c r="BW211" s="23"/>
      <c r="BX211" s="23"/>
    </row>
    <row r="212" spans="1:76" x14ac:dyDescent="0.25">
      <c r="A212" s="28" t="s">
        <v>716</v>
      </c>
      <c r="B212" s="20" t="s">
        <v>716</v>
      </c>
      <c r="C212" s="20" t="s">
        <v>701</v>
      </c>
      <c r="D212" s="20" t="s">
        <v>717</v>
      </c>
      <c r="E212" s="20" t="s">
        <v>718</v>
      </c>
      <c r="F212" s="20" t="s">
        <v>43</v>
      </c>
      <c r="G212" s="20">
        <v>2</v>
      </c>
      <c r="H212" s="20" t="s">
        <v>44</v>
      </c>
      <c r="K212" s="20" t="s">
        <v>55</v>
      </c>
      <c r="L212" s="20" t="s">
        <v>196</v>
      </c>
      <c r="M212" s="20">
        <v>132</v>
      </c>
      <c r="P212" s="29">
        <v>93.3</v>
      </c>
      <c r="Q212" s="29"/>
      <c r="R212" s="29">
        <v>119.3</v>
      </c>
      <c r="S212" s="29">
        <v>27.8</v>
      </c>
      <c r="T212" s="29">
        <v>53.2</v>
      </c>
      <c r="U212" s="29">
        <v>53.2</v>
      </c>
      <c r="V212" s="29">
        <v>18.399999999999999</v>
      </c>
      <c r="W212" s="30">
        <v>108000</v>
      </c>
      <c r="X212" s="30">
        <v>99000</v>
      </c>
      <c r="Y212" s="20" t="s">
        <v>54</v>
      </c>
      <c r="Z212" s="20" t="s">
        <v>49</v>
      </c>
      <c r="AA212" s="29">
        <v>12840.2</v>
      </c>
      <c r="AB212" s="20" t="s">
        <v>50</v>
      </c>
      <c r="AC212" s="20" t="s">
        <v>51</v>
      </c>
      <c r="AD212" s="20" t="s">
        <v>68</v>
      </c>
      <c r="AE212" s="20" t="s">
        <v>54</v>
      </c>
      <c r="AF212" s="20" t="s">
        <v>54</v>
      </c>
      <c r="AG212" s="20" t="s">
        <v>44</v>
      </c>
      <c r="AI212" s="20" t="s">
        <v>55</v>
      </c>
      <c r="AJ212" s="20">
        <v>8</v>
      </c>
      <c r="AK212" s="20" t="s">
        <v>74</v>
      </c>
      <c r="AL212" s="30">
        <v>12</v>
      </c>
      <c r="AM212" s="31">
        <v>3846</v>
      </c>
      <c r="AN212" s="19" t="s">
        <v>70</v>
      </c>
      <c r="AO212" s="20"/>
      <c r="AP212" s="23"/>
      <c r="AQ212" s="23"/>
      <c r="AR212" s="23"/>
      <c r="AS212" s="23"/>
      <c r="AT212" s="23"/>
      <c r="AU212" s="23"/>
      <c r="AV212" s="23"/>
      <c r="AW212" s="23"/>
      <c r="AX212" s="23"/>
      <c r="AY212" s="23"/>
      <c r="AZ212" s="23"/>
      <c r="BA212" s="23"/>
      <c r="BB212" s="23"/>
      <c r="BC212" s="23"/>
      <c r="BD212" s="23"/>
      <c r="BE212" s="23"/>
      <c r="BF212" s="23"/>
      <c r="BG212" s="23"/>
      <c r="BH212" s="23"/>
      <c r="BI212" s="23"/>
      <c r="BJ212" s="23"/>
      <c r="BK212" s="23"/>
      <c r="BL212" s="23"/>
      <c r="BM212" s="23"/>
      <c r="BN212" s="23"/>
      <c r="BO212" s="23"/>
      <c r="BP212" s="23"/>
      <c r="BQ212" s="23"/>
      <c r="BR212" s="23"/>
      <c r="BS212" s="23"/>
      <c r="BT212" s="23"/>
      <c r="BU212" s="23"/>
      <c r="BV212" s="23"/>
      <c r="BW212" s="23"/>
      <c r="BX212" s="23"/>
    </row>
    <row r="213" spans="1:76" x14ac:dyDescent="0.25">
      <c r="A213" s="28" t="s">
        <v>719</v>
      </c>
      <c r="B213" s="20" t="s">
        <v>719</v>
      </c>
      <c r="C213" s="20" t="s">
        <v>701</v>
      </c>
      <c r="D213" s="20" t="s">
        <v>720</v>
      </c>
      <c r="E213" s="20" t="s">
        <v>721</v>
      </c>
      <c r="F213" s="20" t="s">
        <v>43</v>
      </c>
      <c r="G213" s="20">
        <v>2</v>
      </c>
      <c r="H213" s="20" t="s">
        <v>44</v>
      </c>
      <c r="K213" s="20" t="s">
        <v>55</v>
      </c>
      <c r="L213" s="20" t="s">
        <v>196</v>
      </c>
      <c r="M213" s="20">
        <v>135</v>
      </c>
      <c r="P213" s="29">
        <v>93.4</v>
      </c>
      <c r="Q213" s="29"/>
      <c r="R213" s="29">
        <v>133.6</v>
      </c>
      <c r="S213" s="29">
        <v>28.8</v>
      </c>
      <c r="T213" s="29">
        <v>43.7</v>
      </c>
      <c r="U213" s="29">
        <v>43.7</v>
      </c>
      <c r="V213" s="29">
        <v>18.2</v>
      </c>
      <c r="W213" s="30">
        <v>121000</v>
      </c>
      <c r="X213" s="30">
        <v>110000</v>
      </c>
      <c r="Y213" s="20" t="s">
        <v>54</v>
      </c>
      <c r="Z213" s="20" t="s">
        <v>49</v>
      </c>
      <c r="AA213" s="29">
        <v>14322.2</v>
      </c>
      <c r="AB213" s="20" t="s">
        <v>50</v>
      </c>
      <c r="AC213" s="20" t="s">
        <v>51</v>
      </c>
      <c r="AD213" s="20" t="s">
        <v>68</v>
      </c>
      <c r="AE213" s="20" t="s">
        <v>54</v>
      </c>
      <c r="AF213" s="20" t="s">
        <v>54</v>
      </c>
      <c r="AG213" s="20" t="s">
        <v>44</v>
      </c>
      <c r="AI213" s="20" t="s">
        <v>55</v>
      </c>
      <c r="AJ213" s="20">
        <v>8</v>
      </c>
      <c r="AK213" s="20" t="s">
        <v>74</v>
      </c>
      <c r="AL213" s="30">
        <v>1</v>
      </c>
      <c r="AM213" s="31">
        <v>0</v>
      </c>
      <c r="AN213" s="19" t="s">
        <v>70</v>
      </c>
      <c r="AO213" s="20"/>
      <c r="AP213" s="23"/>
      <c r="AQ213" s="23"/>
      <c r="AR213" s="23"/>
      <c r="AS213" s="23"/>
      <c r="AT213" s="23"/>
      <c r="AU213" s="23"/>
      <c r="AV213" s="23"/>
      <c r="AW213" s="23"/>
      <c r="AX213" s="23"/>
      <c r="AY213" s="23"/>
      <c r="AZ213" s="23"/>
      <c r="BA213" s="23"/>
      <c r="BB213" s="23"/>
      <c r="BC213" s="23"/>
      <c r="BD213" s="23"/>
      <c r="BE213" s="23"/>
      <c r="BF213" s="23"/>
      <c r="BG213" s="23"/>
      <c r="BH213" s="23"/>
      <c r="BI213" s="23"/>
      <c r="BJ213" s="23"/>
      <c r="BK213" s="23"/>
      <c r="BL213" s="23"/>
      <c r="BM213" s="23"/>
      <c r="BN213" s="23"/>
      <c r="BO213" s="23"/>
      <c r="BP213" s="23"/>
      <c r="BQ213" s="23"/>
      <c r="BR213" s="23"/>
      <c r="BS213" s="23"/>
      <c r="BT213" s="23"/>
      <c r="BU213" s="23"/>
      <c r="BV213" s="23"/>
      <c r="BW213" s="23"/>
      <c r="BX213" s="23"/>
    </row>
    <row r="214" spans="1:76" x14ac:dyDescent="0.25">
      <c r="A214" s="28" t="s">
        <v>722</v>
      </c>
      <c r="B214" s="20" t="s">
        <v>722</v>
      </c>
      <c r="C214" s="20" t="s">
        <v>723</v>
      </c>
      <c r="D214" s="20" t="s">
        <v>724</v>
      </c>
      <c r="E214" s="20" t="s">
        <v>725</v>
      </c>
      <c r="F214" s="20" t="s">
        <v>147</v>
      </c>
      <c r="G214" s="20">
        <v>2</v>
      </c>
      <c r="H214" s="20" t="s">
        <v>64</v>
      </c>
      <c r="K214" s="20" t="s">
        <v>55</v>
      </c>
      <c r="L214" s="20">
        <v>3</v>
      </c>
      <c r="M214" s="20">
        <v>92</v>
      </c>
      <c r="P214" s="29">
        <v>85</v>
      </c>
      <c r="Q214" s="29"/>
      <c r="R214" s="29">
        <v>73</v>
      </c>
      <c r="S214" s="29">
        <v>24.6</v>
      </c>
      <c r="T214" s="29">
        <v>26.1</v>
      </c>
      <c r="U214" s="29">
        <v>26.1</v>
      </c>
      <c r="V214" s="29">
        <v>28.1</v>
      </c>
      <c r="W214" s="30">
        <v>34500</v>
      </c>
      <c r="X214" s="30">
        <v>33900</v>
      </c>
      <c r="Y214" s="20" t="s">
        <v>54</v>
      </c>
      <c r="Z214" s="20" t="s">
        <v>49</v>
      </c>
      <c r="AA214" s="29">
        <v>7410</v>
      </c>
      <c r="AB214" s="20" t="s">
        <v>50</v>
      </c>
      <c r="AC214" s="20" t="s">
        <v>51</v>
      </c>
      <c r="AD214" s="20" t="s">
        <v>52</v>
      </c>
      <c r="AE214" s="20" t="s">
        <v>53</v>
      </c>
      <c r="AF214" s="20" t="s">
        <v>54</v>
      </c>
      <c r="AG214" s="20" t="s">
        <v>54</v>
      </c>
      <c r="AI214" s="20" t="s">
        <v>55</v>
      </c>
      <c r="AJ214" s="20">
        <v>4</v>
      </c>
      <c r="AK214" s="20" t="s">
        <v>74</v>
      </c>
      <c r="AL214" s="30">
        <v>22</v>
      </c>
      <c r="AM214" s="31">
        <v>33064</v>
      </c>
      <c r="AN214" s="19" t="s">
        <v>70</v>
      </c>
      <c r="AO214" s="20"/>
      <c r="AP214" s="23"/>
      <c r="AQ214" s="23"/>
      <c r="AR214" s="23"/>
      <c r="AS214" s="23"/>
      <c r="AT214" s="23"/>
      <c r="AU214" s="23"/>
      <c r="AV214" s="23"/>
      <c r="AW214" s="23"/>
      <c r="AX214" s="23"/>
      <c r="AY214" s="23"/>
      <c r="AZ214" s="23"/>
      <c r="BA214" s="23"/>
      <c r="BB214" s="23"/>
      <c r="BC214" s="23"/>
      <c r="BD214" s="23"/>
      <c r="BE214" s="23"/>
      <c r="BF214" s="23"/>
      <c r="BG214" s="23"/>
      <c r="BH214" s="23"/>
      <c r="BI214" s="23"/>
      <c r="BJ214" s="23"/>
      <c r="BK214" s="23"/>
      <c r="BL214" s="23"/>
      <c r="BM214" s="23"/>
      <c r="BN214" s="23"/>
      <c r="BO214" s="23"/>
      <c r="BP214" s="23"/>
      <c r="BQ214" s="23"/>
      <c r="BR214" s="23"/>
      <c r="BS214" s="23"/>
      <c r="BT214" s="23"/>
      <c r="BU214" s="23"/>
      <c r="BV214" s="23"/>
      <c r="BW214" s="23"/>
      <c r="BX214" s="23"/>
    </row>
    <row r="215" spans="1:76" x14ac:dyDescent="0.25">
      <c r="A215" s="28" t="s">
        <v>726</v>
      </c>
      <c r="B215" s="20" t="s">
        <v>726</v>
      </c>
      <c r="C215" s="20" t="s">
        <v>723</v>
      </c>
      <c r="D215" s="20" t="s">
        <v>727</v>
      </c>
      <c r="E215" s="20" t="s">
        <v>728</v>
      </c>
      <c r="F215" s="20" t="s">
        <v>147</v>
      </c>
      <c r="G215" s="20">
        <v>2</v>
      </c>
      <c r="H215" s="20" t="s">
        <v>64</v>
      </c>
      <c r="K215" s="20" t="s">
        <v>55</v>
      </c>
      <c r="L215" s="20">
        <v>3</v>
      </c>
      <c r="M215" s="20">
        <v>92</v>
      </c>
      <c r="P215" s="29">
        <v>85</v>
      </c>
      <c r="Q215" s="29"/>
      <c r="R215" s="29">
        <v>73</v>
      </c>
      <c r="S215" s="29">
        <v>24.6</v>
      </c>
      <c r="T215" s="29">
        <v>26.1</v>
      </c>
      <c r="U215" s="29">
        <v>26.1</v>
      </c>
      <c r="V215" s="29">
        <v>28.1</v>
      </c>
      <c r="W215" s="30">
        <v>36300</v>
      </c>
      <c r="X215" s="30">
        <v>34500</v>
      </c>
      <c r="Y215" s="20" t="s">
        <v>54</v>
      </c>
      <c r="Z215" s="20" t="s">
        <v>49</v>
      </c>
      <c r="AA215" s="29">
        <v>7410</v>
      </c>
      <c r="AB215" s="20" t="s">
        <v>50</v>
      </c>
      <c r="AC215" s="20" t="s">
        <v>51</v>
      </c>
      <c r="AD215" s="20" t="s">
        <v>52</v>
      </c>
      <c r="AE215" s="20" t="s">
        <v>53</v>
      </c>
      <c r="AF215" s="20" t="s">
        <v>54</v>
      </c>
      <c r="AG215" s="20" t="s">
        <v>54</v>
      </c>
      <c r="AI215" s="20" t="s">
        <v>55</v>
      </c>
      <c r="AJ215" s="20">
        <v>4</v>
      </c>
      <c r="AK215" s="20" t="s">
        <v>74</v>
      </c>
      <c r="AL215" s="30">
        <v>36</v>
      </c>
      <c r="AM215" s="31">
        <v>918</v>
      </c>
      <c r="AN215" s="19" t="s">
        <v>70</v>
      </c>
      <c r="AO215" s="20"/>
      <c r="AP215" s="23"/>
      <c r="AQ215" s="23"/>
      <c r="AR215" s="23"/>
      <c r="AS215" s="23"/>
      <c r="AT215" s="23"/>
      <c r="AU215" s="23"/>
      <c r="AV215" s="23"/>
      <c r="AW215" s="23"/>
      <c r="AX215" s="23"/>
      <c r="AY215" s="23"/>
      <c r="AZ215" s="23"/>
      <c r="BA215" s="23"/>
      <c r="BB215" s="23"/>
      <c r="BC215" s="23"/>
      <c r="BD215" s="23"/>
      <c r="BE215" s="23"/>
      <c r="BF215" s="23"/>
      <c r="BG215" s="23"/>
      <c r="BH215" s="23"/>
      <c r="BI215" s="23"/>
      <c r="BJ215" s="23"/>
      <c r="BK215" s="23"/>
      <c r="BL215" s="23"/>
      <c r="BM215" s="23"/>
      <c r="BN215" s="23"/>
      <c r="BO215" s="23"/>
      <c r="BP215" s="23"/>
      <c r="BQ215" s="23"/>
      <c r="BR215" s="23"/>
      <c r="BS215" s="23"/>
      <c r="BT215" s="23"/>
      <c r="BU215" s="23"/>
      <c r="BV215" s="23"/>
      <c r="BW215" s="23"/>
      <c r="BX215" s="23"/>
    </row>
    <row r="216" spans="1:76" x14ac:dyDescent="0.25">
      <c r="A216" s="28" t="s">
        <v>729</v>
      </c>
      <c r="B216" s="20" t="s">
        <v>729</v>
      </c>
      <c r="C216" s="20" t="s">
        <v>723</v>
      </c>
      <c r="D216" s="20" t="s">
        <v>730</v>
      </c>
      <c r="E216" s="20" t="s">
        <v>731</v>
      </c>
      <c r="F216" s="20" t="s">
        <v>147</v>
      </c>
      <c r="G216" s="20">
        <v>2</v>
      </c>
      <c r="H216" s="20" t="s">
        <v>64</v>
      </c>
      <c r="K216" s="20" t="s">
        <v>55</v>
      </c>
      <c r="L216" s="20">
        <v>3</v>
      </c>
      <c r="M216" s="20">
        <v>99</v>
      </c>
      <c r="P216" s="29">
        <v>90</v>
      </c>
      <c r="Q216" s="29"/>
      <c r="R216" s="29">
        <v>84.3</v>
      </c>
      <c r="S216" s="29">
        <v>24.6</v>
      </c>
      <c r="T216" s="29">
        <v>33.5</v>
      </c>
      <c r="U216" s="29">
        <v>33.5</v>
      </c>
      <c r="V216" s="29">
        <v>28.1</v>
      </c>
      <c r="W216" s="30">
        <v>41100</v>
      </c>
      <c r="X216" s="30">
        <v>42000</v>
      </c>
      <c r="Y216" s="20" t="s">
        <v>54</v>
      </c>
      <c r="Z216" s="20" t="s">
        <v>49</v>
      </c>
      <c r="AA216" s="29">
        <v>8925</v>
      </c>
      <c r="AB216" s="20" t="s">
        <v>50</v>
      </c>
      <c r="AC216" s="20" t="s">
        <v>51</v>
      </c>
      <c r="AD216" s="20" t="s">
        <v>52</v>
      </c>
      <c r="AE216" s="20" t="s">
        <v>53</v>
      </c>
      <c r="AF216" s="20" t="s">
        <v>54</v>
      </c>
      <c r="AG216" s="20" t="s">
        <v>54</v>
      </c>
      <c r="AI216" s="20" t="s">
        <v>55</v>
      </c>
      <c r="AJ216" s="20">
        <v>5</v>
      </c>
      <c r="AK216" s="20" t="s">
        <v>74</v>
      </c>
      <c r="AL216" s="30">
        <v>26</v>
      </c>
      <c r="AM216" s="31">
        <v>7352</v>
      </c>
      <c r="AN216" s="19" t="s">
        <v>70</v>
      </c>
      <c r="AO216" s="20"/>
      <c r="AP216" s="23"/>
      <c r="AQ216" s="23"/>
      <c r="AR216" s="23"/>
      <c r="AS216" s="23"/>
      <c r="AT216" s="23"/>
      <c r="AU216" s="23"/>
      <c r="AV216" s="23"/>
      <c r="AW216" s="23"/>
      <c r="AX216" s="23"/>
      <c r="AY216" s="23"/>
      <c r="AZ216" s="23"/>
      <c r="BA216" s="23"/>
      <c r="BB216" s="23"/>
      <c r="BC216" s="23"/>
      <c r="BD216" s="23"/>
      <c r="BE216" s="23"/>
      <c r="BF216" s="23"/>
      <c r="BG216" s="23"/>
      <c r="BH216" s="23"/>
      <c r="BI216" s="23"/>
      <c r="BJ216" s="23"/>
      <c r="BK216" s="23"/>
      <c r="BL216" s="23"/>
      <c r="BM216" s="23"/>
      <c r="BN216" s="23"/>
      <c r="BO216" s="23"/>
      <c r="BP216" s="23"/>
      <c r="BQ216" s="23"/>
      <c r="BR216" s="23"/>
      <c r="BS216" s="23"/>
      <c r="BT216" s="23"/>
      <c r="BU216" s="23"/>
      <c r="BV216" s="23"/>
      <c r="BW216" s="23"/>
      <c r="BX216" s="23"/>
    </row>
    <row r="217" spans="1:76" x14ac:dyDescent="0.25">
      <c r="A217" s="28" t="s">
        <v>732</v>
      </c>
      <c r="B217" s="20" t="s">
        <v>732</v>
      </c>
      <c r="C217" s="20" t="s">
        <v>723</v>
      </c>
      <c r="D217" s="20" t="s">
        <v>733</v>
      </c>
      <c r="E217" s="20" t="s">
        <v>734</v>
      </c>
      <c r="F217" s="20" t="s">
        <v>147</v>
      </c>
      <c r="G217" s="20">
        <v>2</v>
      </c>
      <c r="H217" s="20" t="s">
        <v>44</v>
      </c>
      <c r="K217" s="20" t="s">
        <v>55</v>
      </c>
      <c r="L217" s="20">
        <v>5</v>
      </c>
      <c r="M217" s="20">
        <v>125</v>
      </c>
      <c r="P217" s="29">
        <v>93.3</v>
      </c>
      <c r="Q217" s="29"/>
      <c r="R217" s="29">
        <v>107.8</v>
      </c>
      <c r="S217" s="29">
        <v>27.4</v>
      </c>
      <c r="T217" s="29">
        <v>45.8</v>
      </c>
      <c r="U217" s="29">
        <v>45.8</v>
      </c>
      <c r="V217" s="29">
        <v>31.4</v>
      </c>
      <c r="W217" s="30">
        <v>64500</v>
      </c>
      <c r="X217" s="30">
        <v>61750</v>
      </c>
      <c r="Y217" s="20" t="s">
        <v>54</v>
      </c>
      <c r="Z217" s="20" t="s">
        <v>49</v>
      </c>
      <c r="AA217" s="29">
        <v>11641.4</v>
      </c>
      <c r="AB217" s="20" t="s">
        <v>50</v>
      </c>
      <c r="AC217" s="20" t="s">
        <v>51</v>
      </c>
      <c r="AD217" s="20" t="s">
        <v>68</v>
      </c>
      <c r="AE217" s="20" t="s">
        <v>54</v>
      </c>
      <c r="AF217" s="20" t="s">
        <v>54</v>
      </c>
      <c r="AG217" s="20" t="s">
        <v>44</v>
      </c>
      <c r="AI217" s="20" t="s">
        <v>55</v>
      </c>
      <c r="AJ217" s="20">
        <v>6</v>
      </c>
      <c r="AK217" s="20" t="s">
        <v>74</v>
      </c>
      <c r="AL217" s="30">
        <v>56</v>
      </c>
      <c r="AM217" s="31">
        <v>50602</v>
      </c>
      <c r="AN217" s="19" t="s">
        <v>70</v>
      </c>
      <c r="AO217" s="20"/>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c r="BQ217" s="23"/>
      <c r="BR217" s="23"/>
      <c r="BS217" s="23"/>
      <c r="BT217" s="23"/>
      <c r="BU217" s="23"/>
      <c r="BV217" s="23"/>
      <c r="BW217" s="23"/>
      <c r="BX217" s="23"/>
    </row>
    <row r="218" spans="1:76" x14ac:dyDescent="0.25">
      <c r="A218" s="28" t="s">
        <v>735</v>
      </c>
      <c r="B218" s="20" t="s">
        <v>735</v>
      </c>
      <c r="C218" s="20" t="s">
        <v>723</v>
      </c>
      <c r="D218" s="20" t="s">
        <v>736</v>
      </c>
      <c r="E218" s="20" t="s">
        <v>737</v>
      </c>
      <c r="F218" s="20" t="s">
        <v>151</v>
      </c>
      <c r="G218" s="20">
        <v>1</v>
      </c>
      <c r="H218" s="20" t="s">
        <v>106</v>
      </c>
      <c r="K218" s="20" t="s">
        <v>152</v>
      </c>
      <c r="L218" s="20" t="s">
        <v>200</v>
      </c>
      <c r="M218" s="20">
        <v>51</v>
      </c>
      <c r="P218" s="29">
        <v>48</v>
      </c>
      <c r="Q218" s="29"/>
      <c r="R218" s="29">
        <v>30.3</v>
      </c>
      <c r="S218" s="29">
        <v>9</v>
      </c>
      <c r="T218" s="29">
        <v>22.2</v>
      </c>
      <c r="U218" s="29">
        <v>22.2</v>
      </c>
      <c r="V218" s="29">
        <v>10.6</v>
      </c>
      <c r="W218" s="30">
        <v>5100</v>
      </c>
      <c r="X218" s="30" t="s">
        <v>47</v>
      </c>
      <c r="Y218" s="20" t="s">
        <v>48</v>
      </c>
      <c r="Z218" s="20" t="s">
        <v>154</v>
      </c>
      <c r="AA218" s="29">
        <v>2044.5</v>
      </c>
      <c r="AB218" s="20" t="s">
        <v>50</v>
      </c>
      <c r="AC218" s="20" t="s">
        <v>156</v>
      </c>
      <c r="AD218" s="20" t="s">
        <v>152</v>
      </c>
      <c r="AE218" s="20" t="s">
        <v>68</v>
      </c>
      <c r="AF218" s="20" t="s">
        <v>68</v>
      </c>
      <c r="AG218" s="20" t="s">
        <v>68</v>
      </c>
      <c r="AI218" s="20" t="s">
        <v>152</v>
      </c>
      <c r="AJ218" s="20">
        <v>2</v>
      </c>
      <c r="AK218" s="20" t="s">
        <v>74</v>
      </c>
      <c r="AL218" s="30">
        <v>228</v>
      </c>
      <c r="AM218" s="31">
        <v>96</v>
      </c>
      <c r="AN218" s="19"/>
      <c r="AO218" s="20"/>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c r="BQ218" s="23"/>
      <c r="BR218" s="23"/>
      <c r="BS218" s="23"/>
      <c r="BT218" s="23"/>
      <c r="BU218" s="23"/>
      <c r="BV218" s="23"/>
      <c r="BW218" s="23"/>
      <c r="BX218" s="23"/>
    </row>
    <row r="219" spans="1:76" x14ac:dyDescent="0.25">
      <c r="A219" s="28" t="s">
        <v>738</v>
      </c>
      <c r="B219" s="20" t="s">
        <v>738</v>
      </c>
      <c r="C219" s="20" t="s">
        <v>723</v>
      </c>
      <c r="D219" s="20" t="s">
        <v>739</v>
      </c>
      <c r="E219" s="20" t="s">
        <v>740</v>
      </c>
      <c r="F219" s="20" t="s">
        <v>147</v>
      </c>
      <c r="G219" s="20">
        <v>2</v>
      </c>
      <c r="H219" s="20" t="s">
        <v>106</v>
      </c>
      <c r="K219" s="20" t="s">
        <v>45</v>
      </c>
      <c r="L219" s="20" t="s">
        <v>153</v>
      </c>
      <c r="M219" s="20">
        <v>74</v>
      </c>
      <c r="P219" s="29">
        <v>65</v>
      </c>
      <c r="Q219" s="29"/>
      <c r="R219" s="29">
        <v>51.8</v>
      </c>
      <c r="S219" s="29">
        <v>19.3</v>
      </c>
      <c r="T219" s="29">
        <v>12.2</v>
      </c>
      <c r="U219" s="29">
        <v>14.9</v>
      </c>
      <c r="V219" s="29">
        <v>14.9</v>
      </c>
      <c r="W219" s="30">
        <v>12500</v>
      </c>
      <c r="X219" s="30">
        <v>12300</v>
      </c>
      <c r="Y219" s="20" t="s">
        <v>48</v>
      </c>
      <c r="Z219" s="20" t="s">
        <v>154</v>
      </c>
      <c r="AA219" s="29">
        <v>4256.3</v>
      </c>
      <c r="AB219" s="20" t="s">
        <v>50</v>
      </c>
      <c r="AC219" s="20" t="s">
        <v>156</v>
      </c>
      <c r="AD219" s="20" t="s">
        <v>210</v>
      </c>
      <c r="AE219" s="20" t="s">
        <v>68</v>
      </c>
      <c r="AF219" s="20" t="s">
        <v>68</v>
      </c>
      <c r="AG219" s="20" t="s">
        <v>68</v>
      </c>
      <c r="AI219" s="20" t="s">
        <v>45</v>
      </c>
      <c r="AJ219" s="20">
        <v>4</v>
      </c>
      <c r="AK219" s="20" t="s">
        <v>74</v>
      </c>
      <c r="AL219" s="30">
        <v>131</v>
      </c>
      <c r="AM219" s="31">
        <v>13326</v>
      </c>
      <c r="AN219" s="19" t="s">
        <v>70</v>
      </c>
      <c r="AO219" s="20"/>
      <c r="AP219" s="23"/>
      <c r="AQ219" s="23"/>
      <c r="AR219" s="23"/>
      <c r="AS219" s="23"/>
      <c r="AT219" s="23"/>
      <c r="AU219" s="23"/>
      <c r="AV219" s="23"/>
      <c r="AW219" s="23"/>
      <c r="AX219" s="23"/>
      <c r="AY219" s="23"/>
      <c r="AZ219" s="23"/>
      <c r="BA219" s="23"/>
      <c r="BB219" s="23"/>
      <c r="BC219" s="23"/>
      <c r="BD219" s="23"/>
      <c r="BE219" s="23"/>
      <c r="BF219" s="23"/>
      <c r="BG219" s="23"/>
      <c r="BH219" s="23"/>
      <c r="BI219" s="23"/>
      <c r="BJ219" s="23"/>
      <c r="BK219" s="23"/>
      <c r="BL219" s="23"/>
      <c r="BM219" s="23"/>
      <c r="BN219" s="23"/>
      <c r="BO219" s="23"/>
      <c r="BP219" s="23"/>
      <c r="BQ219" s="23"/>
      <c r="BR219" s="23"/>
      <c r="BS219" s="23"/>
      <c r="BT219" s="23"/>
      <c r="BU219" s="23"/>
      <c r="BV219" s="23"/>
      <c r="BW219" s="23"/>
      <c r="BX219" s="23"/>
    </row>
    <row r="220" spans="1:76" x14ac:dyDescent="0.25">
      <c r="A220" s="28" t="s">
        <v>741</v>
      </c>
      <c r="B220" s="20" t="s">
        <v>741</v>
      </c>
      <c r="C220" s="20" t="s">
        <v>723</v>
      </c>
      <c r="D220" s="20" t="s">
        <v>742</v>
      </c>
      <c r="E220" s="20" t="s">
        <v>743</v>
      </c>
      <c r="F220" s="20" t="s">
        <v>147</v>
      </c>
      <c r="G220" s="20">
        <v>4</v>
      </c>
      <c r="H220" s="20" t="s">
        <v>106</v>
      </c>
      <c r="K220" s="20" t="s">
        <v>55</v>
      </c>
      <c r="L220" s="20">
        <v>3</v>
      </c>
      <c r="M220" s="20">
        <v>83</v>
      </c>
      <c r="P220" s="29">
        <v>93</v>
      </c>
      <c r="Q220" s="29"/>
      <c r="R220" s="29">
        <v>80.5</v>
      </c>
      <c r="S220" s="29">
        <v>26.2</v>
      </c>
      <c r="T220" s="29">
        <v>26.1</v>
      </c>
      <c r="U220" s="29">
        <v>28</v>
      </c>
      <c r="V220" s="29">
        <v>28.1</v>
      </c>
      <c r="W220" s="30">
        <v>44000</v>
      </c>
      <c r="X220" s="30">
        <v>42000</v>
      </c>
      <c r="Y220" s="20" t="s">
        <v>54</v>
      </c>
      <c r="Z220" s="20" t="s">
        <v>49</v>
      </c>
      <c r="AA220" s="29">
        <v>8806.5</v>
      </c>
      <c r="AB220" s="20" t="s">
        <v>50</v>
      </c>
      <c r="AC220" s="20" t="s">
        <v>51</v>
      </c>
      <c r="AD220" s="20" t="s">
        <v>68</v>
      </c>
      <c r="AE220" s="20" t="s">
        <v>54</v>
      </c>
      <c r="AF220" s="20" t="s">
        <v>54</v>
      </c>
      <c r="AG220" s="20" t="s">
        <v>44</v>
      </c>
      <c r="AI220" s="20" t="s">
        <v>55</v>
      </c>
      <c r="AJ220" s="20">
        <v>2</v>
      </c>
      <c r="AK220" s="20" t="s">
        <v>74</v>
      </c>
      <c r="AL220" s="30">
        <v>8</v>
      </c>
      <c r="AM220" s="31">
        <v>2932</v>
      </c>
      <c r="AN220" s="19"/>
      <c r="AO220" s="20"/>
      <c r="AP220" s="23"/>
      <c r="AQ220" s="23"/>
      <c r="AR220" s="23"/>
      <c r="AS220" s="23"/>
      <c r="AT220" s="23"/>
      <c r="AU220" s="23"/>
      <c r="AV220" s="23"/>
      <c r="AW220" s="23"/>
      <c r="AX220" s="23"/>
      <c r="AY220" s="23"/>
      <c r="AZ220" s="23"/>
      <c r="BA220" s="23"/>
      <c r="BB220" s="23"/>
      <c r="BC220" s="23"/>
      <c r="BD220" s="23"/>
      <c r="BE220" s="23"/>
      <c r="BF220" s="23"/>
      <c r="BG220" s="23"/>
      <c r="BH220" s="23"/>
      <c r="BI220" s="23"/>
      <c r="BJ220" s="23"/>
      <c r="BK220" s="23"/>
      <c r="BL220" s="23"/>
      <c r="BM220" s="23"/>
      <c r="BN220" s="23"/>
      <c r="BO220" s="23"/>
      <c r="BP220" s="23"/>
      <c r="BQ220" s="23"/>
      <c r="BR220" s="23"/>
      <c r="BS220" s="23"/>
      <c r="BT220" s="23"/>
      <c r="BU220" s="23"/>
      <c r="BV220" s="23"/>
      <c r="BW220" s="23"/>
      <c r="BX220" s="23"/>
    </row>
    <row r="221" spans="1:76" x14ac:dyDescent="0.25">
      <c r="A221" s="28" t="s">
        <v>744</v>
      </c>
      <c r="B221" s="20" t="s">
        <v>744</v>
      </c>
      <c r="C221" s="20" t="s">
        <v>690</v>
      </c>
      <c r="D221" s="20" t="s">
        <v>745</v>
      </c>
      <c r="E221" s="20" t="s">
        <v>746</v>
      </c>
      <c r="F221" s="20" t="s">
        <v>151</v>
      </c>
      <c r="G221" s="20">
        <v>1</v>
      </c>
      <c r="H221" s="20" t="s">
        <v>106</v>
      </c>
      <c r="K221" s="20" t="s">
        <v>152</v>
      </c>
      <c r="L221" s="20" t="s">
        <v>153</v>
      </c>
      <c r="M221" s="20">
        <v>59</v>
      </c>
      <c r="P221" s="29">
        <v>35.700000000000003</v>
      </c>
      <c r="Q221" s="29"/>
      <c r="R221" s="29">
        <v>23.5</v>
      </c>
      <c r="S221" s="29">
        <v>7.2</v>
      </c>
      <c r="T221" s="29">
        <v>5.5</v>
      </c>
      <c r="U221" s="29">
        <v>5.5</v>
      </c>
      <c r="V221" s="29">
        <v>6.7</v>
      </c>
      <c r="W221" s="30">
        <v>1609</v>
      </c>
      <c r="X221" s="30">
        <v>1609</v>
      </c>
      <c r="Y221" s="20" t="s">
        <v>48</v>
      </c>
      <c r="Z221" s="20" t="s">
        <v>154</v>
      </c>
      <c r="AA221" s="29">
        <v>1302.5</v>
      </c>
      <c r="AB221" s="20" t="s">
        <v>50</v>
      </c>
      <c r="AC221" s="20" t="s">
        <v>156</v>
      </c>
      <c r="AD221" s="20" t="s">
        <v>152</v>
      </c>
      <c r="AE221" s="20" t="s">
        <v>68</v>
      </c>
      <c r="AF221" s="20" t="s">
        <v>68</v>
      </c>
      <c r="AG221" s="20" t="s">
        <v>68</v>
      </c>
      <c r="AI221" s="20" t="s">
        <v>152</v>
      </c>
      <c r="AJ221" s="20">
        <v>2</v>
      </c>
      <c r="AK221" s="20" t="s">
        <v>74</v>
      </c>
      <c r="AL221" s="30">
        <v>327</v>
      </c>
      <c r="AM221" s="31">
        <v>1994</v>
      </c>
      <c r="AN221" s="19"/>
      <c r="AO221" s="20"/>
      <c r="AP221" s="23"/>
      <c r="AQ221" s="23"/>
      <c r="AR221" s="23"/>
      <c r="AS221" s="23"/>
      <c r="AT221" s="23"/>
      <c r="AU221" s="23"/>
      <c r="AV221" s="23"/>
      <c r="AW221" s="23"/>
      <c r="AX221" s="23"/>
      <c r="AY221" s="23"/>
      <c r="AZ221" s="23"/>
      <c r="BA221" s="23"/>
      <c r="BB221" s="23"/>
      <c r="BC221" s="23"/>
      <c r="BD221" s="23"/>
      <c r="BE221" s="23"/>
      <c r="BF221" s="23"/>
      <c r="BG221" s="23"/>
      <c r="BH221" s="23"/>
      <c r="BI221" s="23"/>
      <c r="BJ221" s="23"/>
      <c r="BK221" s="23"/>
      <c r="BL221" s="23"/>
      <c r="BM221" s="23"/>
      <c r="BN221" s="23"/>
      <c r="BO221" s="23"/>
      <c r="BP221" s="23"/>
      <c r="BQ221" s="23"/>
      <c r="BR221" s="23"/>
      <c r="BS221" s="23"/>
      <c r="BT221" s="23"/>
      <c r="BU221" s="23"/>
      <c r="BV221" s="23"/>
      <c r="BW221" s="23"/>
      <c r="BX221" s="23"/>
    </row>
    <row r="222" spans="1:76" x14ac:dyDescent="0.25">
      <c r="A222" s="28" t="s">
        <v>747</v>
      </c>
      <c r="B222" s="20" t="s">
        <v>747</v>
      </c>
      <c r="C222" s="20" t="s">
        <v>748</v>
      </c>
      <c r="D222" s="20" t="s">
        <v>749</v>
      </c>
      <c r="E222" s="20" t="s">
        <v>750</v>
      </c>
      <c r="F222" s="20" t="s">
        <v>147</v>
      </c>
      <c r="G222" s="20">
        <v>2</v>
      </c>
      <c r="H222" s="20" t="s">
        <v>64</v>
      </c>
      <c r="K222" s="20" t="s">
        <v>45</v>
      </c>
      <c r="L222" s="20" t="s">
        <v>46</v>
      </c>
      <c r="M222" s="20">
        <v>92</v>
      </c>
      <c r="P222" s="29">
        <v>50.3</v>
      </c>
      <c r="Q222" s="29"/>
      <c r="R222" s="29">
        <v>50.3</v>
      </c>
      <c r="S222" s="29">
        <v>16.2</v>
      </c>
      <c r="T222" s="29">
        <v>17</v>
      </c>
      <c r="U222" s="29">
        <v>17</v>
      </c>
      <c r="V222" s="29">
        <v>17</v>
      </c>
      <c r="W222" s="30">
        <v>13010</v>
      </c>
      <c r="X222" s="30">
        <v>12566</v>
      </c>
      <c r="Y222" s="20" t="s">
        <v>48</v>
      </c>
      <c r="Z222" s="20" t="s">
        <v>154</v>
      </c>
      <c r="AA222" s="29">
        <v>3333.8</v>
      </c>
      <c r="AB222" s="20" t="s">
        <v>50</v>
      </c>
      <c r="AC222" s="20" t="s">
        <v>209</v>
      </c>
      <c r="AD222" s="20" t="s">
        <v>152</v>
      </c>
      <c r="AE222" s="20" t="s">
        <v>68</v>
      </c>
      <c r="AF222" s="20" t="s">
        <v>68</v>
      </c>
      <c r="AG222" s="20" t="s">
        <v>68</v>
      </c>
      <c r="AI222" s="20" t="s">
        <v>55</v>
      </c>
      <c r="AJ222" s="20">
        <v>7</v>
      </c>
      <c r="AK222" s="20" t="s">
        <v>74</v>
      </c>
      <c r="AL222" s="30">
        <v>14</v>
      </c>
      <c r="AM222" s="31">
        <v>1584</v>
      </c>
      <c r="AN222" s="19"/>
      <c r="AO222" s="20"/>
      <c r="AP222" s="23"/>
      <c r="AQ222" s="23"/>
      <c r="AR222" s="23"/>
      <c r="AS222" s="23"/>
      <c r="AT222" s="23"/>
      <c r="AU222" s="23"/>
      <c r="AV222" s="23"/>
      <c r="AW222" s="23"/>
      <c r="AX222" s="23"/>
      <c r="AY222" s="23"/>
      <c r="AZ222" s="23"/>
      <c r="BA222" s="23"/>
      <c r="BB222" s="23"/>
      <c r="BC222" s="23"/>
      <c r="BD222" s="23"/>
      <c r="BE222" s="23"/>
      <c r="BF222" s="23"/>
      <c r="BG222" s="23"/>
      <c r="BH222" s="23"/>
      <c r="BI222" s="23"/>
      <c r="BJ222" s="23"/>
      <c r="BK222" s="23"/>
      <c r="BL222" s="23"/>
      <c r="BM222" s="23"/>
      <c r="BN222" s="23"/>
      <c r="BO222" s="23"/>
      <c r="BP222" s="23"/>
      <c r="BQ222" s="23"/>
      <c r="BR222" s="23"/>
      <c r="BS222" s="23"/>
      <c r="BT222" s="23"/>
      <c r="BU222" s="23"/>
      <c r="BV222" s="23"/>
      <c r="BW222" s="23"/>
      <c r="BX222" s="23"/>
    </row>
    <row r="223" spans="1:76" x14ac:dyDescent="0.25">
      <c r="A223" s="28" t="s">
        <v>751</v>
      </c>
      <c r="B223" s="20" t="s">
        <v>751</v>
      </c>
      <c r="C223" s="20" t="s">
        <v>748</v>
      </c>
      <c r="D223" s="20" t="s">
        <v>752</v>
      </c>
      <c r="E223" s="20" t="s">
        <v>753</v>
      </c>
      <c r="F223" s="20" t="s">
        <v>147</v>
      </c>
      <c r="G223" s="20">
        <v>2</v>
      </c>
      <c r="H223" s="20" t="s">
        <v>64</v>
      </c>
      <c r="K223" s="20" t="s">
        <v>45</v>
      </c>
      <c r="L223" s="20">
        <v>3</v>
      </c>
      <c r="M223" s="20">
        <v>113</v>
      </c>
      <c r="P223" s="29">
        <v>64.900000000000006</v>
      </c>
      <c r="Q223" s="29"/>
      <c r="R223" s="29">
        <v>65.7</v>
      </c>
      <c r="S223" s="29">
        <v>21.4</v>
      </c>
      <c r="T223" s="29">
        <v>22.9</v>
      </c>
      <c r="U223" s="29">
        <v>22.9</v>
      </c>
      <c r="V223" s="29">
        <v>23.5</v>
      </c>
      <c r="W223" s="30">
        <v>26433</v>
      </c>
      <c r="X223" s="30">
        <v>25794</v>
      </c>
      <c r="Y223" s="20" t="s">
        <v>54</v>
      </c>
      <c r="Z223" s="20" t="s">
        <v>49</v>
      </c>
      <c r="AA223" s="29">
        <v>5294.1</v>
      </c>
      <c r="AB223" s="20" t="s">
        <v>50</v>
      </c>
      <c r="AC223" s="20" t="s">
        <v>209</v>
      </c>
      <c r="AD223" s="20" t="s">
        <v>210</v>
      </c>
      <c r="AE223" s="20" t="s">
        <v>68</v>
      </c>
      <c r="AF223" s="20" t="s">
        <v>53</v>
      </c>
      <c r="AG223" s="20" t="s">
        <v>53</v>
      </c>
      <c r="AI223" s="20" t="s">
        <v>55</v>
      </c>
      <c r="AJ223" s="20">
        <v>7</v>
      </c>
      <c r="AK223" s="20" t="s">
        <v>74</v>
      </c>
      <c r="AL223" s="30">
        <v>50</v>
      </c>
      <c r="AM223" s="31">
        <v>35756</v>
      </c>
      <c r="AN223" s="19"/>
      <c r="AO223" s="20"/>
      <c r="AP223" s="23"/>
      <c r="AQ223" s="23"/>
      <c r="AR223" s="23"/>
      <c r="AS223" s="23"/>
      <c r="AT223" s="23"/>
      <c r="AU223" s="23"/>
      <c r="AV223" s="23"/>
      <c r="AW223" s="23"/>
      <c r="AX223" s="23"/>
      <c r="AY223" s="23"/>
      <c r="AZ223" s="23"/>
      <c r="BA223" s="23"/>
      <c r="BB223" s="23"/>
      <c r="BC223" s="23"/>
      <c r="BD223" s="23"/>
      <c r="BE223" s="23"/>
      <c r="BF223" s="23"/>
      <c r="BG223" s="23"/>
      <c r="BH223" s="23"/>
      <c r="BI223" s="23"/>
      <c r="BJ223" s="23"/>
      <c r="BK223" s="23"/>
      <c r="BL223" s="23"/>
      <c r="BM223" s="23"/>
      <c r="BN223" s="23"/>
      <c r="BO223" s="23"/>
      <c r="BP223" s="23"/>
      <c r="BQ223" s="23"/>
      <c r="BR223" s="23"/>
      <c r="BS223" s="23"/>
      <c r="BT223" s="23"/>
      <c r="BU223" s="23"/>
      <c r="BV223" s="23"/>
      <c r="BW223" s="23"/>
      <c r="BX223" s="23"/>
    </row>
    <row r="224" spans="1:76" x14ac:dyDescent="0.25">
      <c r="A224" s="28" t="s">
        <v>754</v>
      </c>
      <c r="B224" s="20" t="s">
        <v>754</v>
      </c>
      <c r="C224" s="20" t="s">
        <v>748</v>
      </c>
      <c r="D224" s="20" t="s">
        <v>755</v>
      </c>
      <c r="E224" s="20" t="s">
        <v>756</v>
      </c>
      <c r="F224" s="20" t="s">
        <v>43</v>
      </c>
      <c r="G224" s="20">
        <v>2</v>
      </c>
      <c r="H224" s="20" t="s">
        <v>44</v>
      </c>
      <c r="K224" s="20" t="s">
        <v>45</v>
      </c>
      <c r="L224" s="20" t="s">
        <v>196</v>
      </c>
      <c r="M224" s="20">
        <v>124</v>
      </c>
      <c r="P224" s="29">
        <v>65.8</v>
      </c>
      <c r="Q224" s="29"/>
      <c r="R224" s="29">
        <v>93.4</v>
      </c>
      <c r="S224" s="29">
        <v>22.2</v>
      </c>
      <c r="T224" s="29">
        <v>40.799999999999997</v>
      </c>
      <c r="U224" s="29">
        <v>40.799999999999997</v>
      </c>
      <c r="V224" s="29">
        <v>15.7</v>
      </c>
      <c r="W224" s="30">
        <v>44533</v>
      </c>
      <c r="X224" s="30">
        <v>41226</v>
      </c>
      <c r="Y224" s="20" t="s">
        <v>54</v>
      </c>
      <c r="Z224" s="20" t="s">
        <v>49</v>
      </c>
      <c r="AA224" s="29">
        <v>7455.3</v>
      </c>
      <c r="AB224" s="20" t="s">
        <v>50</v>
      </c>
      <c r="AC224" s="20" t="s">
        <v>51</v>
      </c>
      <c r="AD224" s="20" t="s">
        <v>52</v>
      </c>
      <c r="AE224" s="20" t="s">
        <v>53</v>
      </c>
      <c r="AF224" s="20" t="s">
        <v>54</v>
      </c>
      <c r="AG224" s="20" t="s">
        <v>54</v>
      </c>
      <c r="AI224" s="20" t="s">
        <v>55</v>
      </c>
      <c r="AJ224" s="20">
        <v>7</v>
      </c>
      <c r="AK224" s="20" t="s">
        <v>74</v>
      </c>
      <c r="AL224" s="30">
        <v>165</v>
      </c>
      <c r="AM224" s="31">
        <v>78686</v>
      </c>
      <c r="AN224" s="19"/>
      <c r="AO224" s="20"/>
      <c r="AP224" s="23"/>
      <c r="AQ224" s="23"/>
      <c r="AR224" s="23"/>
      <c r="AS224" s="23"/>
      <c r="AT224" s="23"/>
      <c r="AU224" s="23"/>
      <c r="AV224" s="23"/>
      <c r="AW224" s="23"/>
      <c r="AX224" s="23"/>
      <c r="AY224" s="23"/>
      <c r="AZ224" s="23"/>
      <c r="BA224" s="23"/>
      <c r="BB224" s="23"/>
      <c r="BC224" s="23"/>
      <c r="BD224" s="23"/>
      <c r="BE224" s="23"/>
      <c r="BF224" s="23"/>
      <c r="BG224" s="23"/>
      <c r="BH224" s="23"/>
      <c r="BI224" s="23"/>
      <c r="BJ224" s="23"/>
      <c r="BK224" s="23"/>
      <c r="BL224" s="23"/>
      <c r="BM224" s="23"/>
      <c r="BN224" s="23"/>
      <c r="BO224" s="23"/>
      <c r="BP224" s="23"/>
      <c r="BQ224" s="23"/>
      <c r="BR224" s="23"/>
      <c r="BS224" s="23"/>
      <c r="BT224" s="23"/>
      <c r="BU224" s="23"/>
      <c r="BV224" s="23"/>
      <c r="BW224" s="23"/>
      <c r="BX224" s="23"/>
    </row>
    <row r="225" spans="1:76" x14ac:dyDescent="0.25">
      <c r="A225" s="28" t="s">
        <v>757</v>
      </c>
      <c r="B225" s="20" t="s">
        <v>757</v>
      </c>
      <c r="C225" s="20" t="s">
        <v>748</v>
      </c>
      <c r="D225" s="20" t="s">
        <v>758</v>
      </c>
      <c r="E225" s="20" t="s">
        <v>759</v>
      </c>
      <c r="F225" s="20" t="s">
        <v>43</v>
      </c>
      <c r="G225" s="20">
        <v>2</v>
      </c>
      <c r="H225" s="20" t="s">
        <v>44</v>
      </c>
      <c r="K225" s="20" t="s">
        <v>45</v>
      </c>
      <c r="L225" s="20" t="s">
        <v>196</v>
      </c>
      <c r="M225" s="20">
        <v>124</v>
      </c>
      <c r="P225" s="29">
        <v>65.8</v>
      </c>
      <c r="Q225" s="29"/>
      <c r="R225" s="29">
        <v>98</v>
      </c>
      <c r="S225" s="29">
        <v>22.2</v>
      </c>
      <c r="T225" s="29">
        <v>47.4</v>
      </c>
      <c r="U225" s="29">
        <v>47.4</v>
      </c>
      <c r="V225" s="29">
        <v>15.7</v>
      </c>
      <c r="W225" s="30">
        <v>48502</v>
      </c>
      <c r="X225" s="30">
        <v>41226</v>
      </c>
      <c r="Y225" s="20" t="s">
        <v>54</v>
      </c>
      <c r="Z225" s="20" t="s">
        <v>49</v>
      </c>
      <c r="AA225" s="29">
        <v>7802.3</v>
      </c>
      <c r="AB225" s="20" t="s">
        <v>50</v>
      </c>
      <c r="AC225" s="20" t="s">
        <v>51</v>
      </c>
      <c r="AD225" s="20" t="s">
        <v>52</v>
      </c>
      <c r="AE225" s="20" t="s">
        <v>53</v>
      </c>
      <c r="AF225" s="20" t="s">
        <v>54</v>
      </c>
      <c r="AG225" s="20" t="s">
        <v>54</v>
      </c>
      <c r="AI225" s="20" t="s">
        <v>55</v>
      </c>
      <c r="AJ225" s="20">
        <v>7</v>
      </c>
      <c r="AK225" s="20" t="s">
        <v>74</v>
      </c>
      <c r="AL225" s="30">
        <v>379</v>
      </c>
      <c r="AM225" s="31">
        <v>446494</v>
      </c>
      <c r="AN225" s="19"/>
      <c r="AO225" s="20"/>
      <c r="AP225" s="23"/>
      <c r="AQ225" s="23"/>
      <c r="AR225" s="23"/>
      <c r="AS225" s="23"/>
      <c r="AT225" s="23"/>
      <c r="AU225" s="23"/>
      <c r="AV225" s="23"/>
      <c r="AW225" s="23"/>
      <c r="AX225" s="23"/>
      <c r="AY225" s="23"/>
      <c r="AZ225" s="23"/>
      <c r="BA225" s="23"/>
      <c r="BB225" s="23"/>
      <c r="BC225" s="23"/>
      <c r="BD225" s="23"/>
      <c r="BE225" s="23"/>
      <c r="BF225" s="23"/>
      <c r="BG225" s="23"/>
      <c r="BH225" s="23"/>
      <c r="BI225" s="23"/>
      <c r="BJ225" s="23"/>
      <c r="BK225" s="23"/>
      <c r="BL225" s="23"/>
      <c r="BM225" s="23"/>
      <c r="BN225" s="23"/>
      <c r="BO225" s="23"/>
      <c r="BP225" s="23"/>
      <c r="BQ225" s="23"/>
      <c r="BR225" s="23"/>
      <c r="BS225" s="23"/>
      <c r="BT225" s="23"/>
      <c r="BU225" s="23"/>
      <c r="BV225" s="23"/>
      <c r="BW225" s="23"/>
      <c r="BX225" s="23"/>
    </row>
    <row r="226" spans="1:76" x14ac:dyDescent="0.25">
      <c r="A226" s="28" t="s">
        <v>760</v>
      </c>
      <c r="B226" s="20" t="s">
        <v>760</v>
      </c>
      <c r="C226" s="20" t="s">
        <v>748</v>
      </c>
      <c r="D226" s="20" t="s">
        <v>761</v>
      </c>
      <c r="E226" s="20" t="s">
        <v>762</v>
      </c>
      <c r="F226" s="20" t="s">
        <v>43</v>
      </c>
      <c r="G226" s="20">
        <v>2</v>
      </c>
      <c r="H226" s="20" t="s">
        <v>44</v>
      </c>
      <c r="K226" s="20" t="s">
        <v>55</v>
      </c>
      <c r="L226" s="20">
        <v>3</v>
      </c>
      <c r="M226" s="20">
        <v>124</v>
      </c>
      <c r="P226" s="29"/>
      <c r="Q226" s="29">
        <v>85.3</v>
      </c>
      <c r="R226" s="29">
        <v>98.1</v>
      </c>
      <c r="S226" s="29">
        <v>32.299999999999997</v>
      </c>
      <c r="T226" s="29">
        <v>33.799999999999997</v>
      </c>
      <c r="U226" s="29">
        <v>38.799999999999997</v>
      </c>
      <c r="V226" s="29">
        <v>20.5</v>
      </c>
      <c r="W226" s="30">
        <v>85098</v>
      </c>
      <c r="X226" s="30">
        <v>73413</v>
      </c>
      <c r="Y226" s="20" t="s">
        <v>54</v>
      </c>
      <c r="Z226" s="20" t="s">
        <v>49</v>
      </c>
      <c r="AA226" s="29">
        <v>9823.5</v>
      </c>
      <c r="AB226" s="20" t="s">
        <v>50</v>
      </c>
      <c r="AC226" s="20" t="s">
        <v>51</v>
      </c>
      <c r="AD226" s="20" t="s">
        <v>52</v>
      </c>
      <c r="AE226" s="20" t="s">
        <v>53</v>
      </c>
      <c r="AF226" s="20" t="s">
        <v>54</v>
      </c>
      <c r="AG226" s="20" t="s">
        <v>54</v>
      </c>
      <c r="AI226" s="20" t="s">
        <v>55</v>
      </c>
      <c r="AJ226" s="20">
        <v>7</v>
      </c>
      <c r="AK226" s="20" t="s">
        <v>74</v>
      </c>
      <c r="AL226" s="30">
        <v>663</v>
      </c>
      <c r="AM226" s="31">
        <v>573944</v>
      </c>
      <c r="AN226" s="19" t="s">
        <v>70</v>
      </c>
      <c r="AO226" s="20"/>
      <c r="AP226" s="23"/>
      <c r="AQ226" s="23"/>
      <c r="AR226" s="23"/>
      <c r="AS226" s="23"/>
      <c r="AT226" s="23"/>
      <c r="AU226" s="23"/>
      <c r="AV226" s="23"/>
      <c r="AW226" s="23"/>
      <c r="AX226" s="23"/>
      <c r="AY226" s="23"/>
      <c r="AZ226" s="23"/>
      <c r="BA226" s="23"/>
      <c r="BB226" s="23"/>
      <c r="BC226" s="23"/>
      <c r="BD226" s="23"/>
      <c r="BE226" s="23"/>
      <c r="BF226" s="23"/>
      <c r="BG226" s="23"/>
      <c r="BH226" s="23"/>
      <c r="BI226" s="23"/>
      <c r="BJ226" s="23"/>
      <c r="BK226" s="23"/>
      <c r="BL226" s="23"/>
      <c r="BM226" s="23"/>
      <c r="BN226" s="23"/>
      <c r="BO226" s="23"/>
      <c r="BP226" s="23"/>
      <c r="BQ226" s="23"/>
      <c r="BR226" s="23"/>
      <c r="BS226" s="23"/>
      <c r="BT226" s="23"/>
      <c r="BU226" s="23"/>
      <c r="BV226" s="23"/>
      <c r="BW226" s="23"/>
      <c r="BX226" s="23"/>
    </row>
    <row r="227" spans="1:76" x14ac:dyDescent="0.25">
      <c r="A227" s="28" t="s">
        <v>763</v>
      </c>
      <c r="B227" s="20" t="s">
        <v>763</v>
      </c>
      <c r="C227" s="20" t="s">
        <v>748</v>
      </c>
      <c r="D227" s="20" t="s">
        <v>764</v>
      </c>
      <c r="E227" s="20" t="s">
        <v>765</v>
      </c>
      <c r="F227" s="20" t="s">
        <v>43</v>
      </c>
      <c r="G227" s="20">
        <v>2</v>
      </c>
      <c r="H227" s="20" t="s">
        <v>44</v>
      </c>
      <c r="K227" s="20" t="s">
        <v>55</v>
      </c>
      <c r="L227" s="20">
        <v>3</v>
      </c>
      <c r="M227" s="20">
        <v>124</v>
      </c>
      <c r="P227" s="29"/>
      <c r="Q227" s="29">
        <v>94.2</v>
      </c>
      <c r="R227" s="29">
        <v>118.9</v>
      </c>
      <c r="S227" s="29">
        <v>34.6</v>
      </c>
      <c r="T227" s="29">
        <v>41</v>
      </c>
      <c r="U227" s="29">
        <v>46</v>
      </c>
      <c r="V227" s="29">
        <v>22.9</v>
      </c>
      <c r="W227" s="30">
        <v>110892</v>
      </c>
      <c r="X227" s="30">
        <v>94799</v>
      </c>
      <c r="Y227" s="20" t="s">
        <v>54</v>
      </c>
      <c r="Z227" s="20" t="s">
        <v>49</v>
      </c>
      <c r="AA227" s="29">
        <v>12912.5</v>
      </c>
      <c r="AB227" s="20" t="s">
        <v>50</v>
      </c>
      <c r="AC227" s="20" t="s">
        <v>51</v>
      </c>
      <c r="AD227" s="20" t="s">
        <v>68</v>
      </c>
      <c r="AE227" s="20" t="s">
        <v>54</v>
      </c>
      <c r="AF227" s="20" t="s">
        <v>54</v>
      </c>
      <c r="AG227" s="20" t="s">
        <v>44</v>
      </c>
      <c r="AI227" s="20" t="s">
        <v>55</v>
      </c>
      <c r="AJ227" s="20">
        <v>7</v>
      </c>
      <c r="AK227" s="20" t="s">
        <v>74</v>
      </c>
      <c r="AL227" s="30">
        <v>126</v>
      </c>
      <c r="AM227" s="31">
        <v>182240</v>
      </c>
      <c r="AN227" s="19" t="s">
        <v>70</v>
      </c>
      <c r="AO227" s="20"/>
      <c r="AP227" s="23"/>
      <c r="AQ227" s="23"/>
      <c r="AR227" s="23"/>
      <c r="AS227" s="23"/>
      <c r="AT227" s="23"/>
      <c r="AU227" s="23"/>
      <c r="AV227" s="23"/>
      <c r="AW227" s="23"/>
      <c r="AX227" s="23"/>
      <c r="AY227" s="23"/>
      <c r="AZ227" s="23"/>
      <c r="BA227" s="23"/>
      <c r="BB227" s="23"/>
      <c r="BC227" s="23"/>
      <c r="BD227" s="23"/>
      <c r="BE227" s="23"/>
      <c r="BF227" s="23"/>
      <c r="BG227" s="23"/>
      <c r="BH227" s="23"/>
      <c r="BI227" s="23"/>
      <c r="BJ227" s="23"/>
      <c r="BK227" s="23"/>
      <c r="BL227" s="23"/>
      <c r="BM227" s="23"/>
      <c r="BN227" s="23"/>
      <c r="BO227" s="23"/>
      <c r="BP227" s="23"/>
      <c r="BQ227" s="23"/>
      <c r="BR227" s="23"/>
      <c r="BS227" s="23"/>
      <c r="BT227" s="23"/>
      <c r="BU227" s="23"/>
      <c r="BV227" s="23"/>
      <c r="BW227" s="23"/>
      <c r="BX227" s="23"/>
    </row>
    <row r="228" spans="1:76" x14ac:dyDescent="0.25">
      <c r="A228" s="28" t="s">
        <v>766</v>
      </c>
      <c r="B228" s="20" t="s">
        <v>766</v>
      </c>
      <c r="C228" s="20" t="s">
        <v>748</v>
      </c>
      <c r="D228" s="20" t="s">
        <v>767</v>
      </c>
      <c r="E228" s="20" t="s">
        <v>768</v>
      </c>
      <c r="F228" s="20" t="s">
        <v>43</v>
      </c>
      <c r="G228" s="20">
        <v>2</v>
      </c>
      <c r="H228" s="20" t="s">
        <v>44</v>
      </c>
      <c r="K228" s="20" t="s">
        <v>55</v>
      </c>
      <c r="L228" s="20">
        <v>3</v>
      </c>
      <c r="M228" s="20">
        <v>135</v>
      </c>
      <c r="P228" s="29"/>
      <c r="Q228" s="29">
        <v>94.2</v>
      </c>
      <c r="R228" s="29">
        <v>126.8</v>
      </c>
      <c r="S228" s="29">
        <v>33.700000000000003</v>
      </c>
      <c r="T228" s="29">
        <v>48</v>
      </c>
      <c r="U228" s="29">
        <v>52.2</v>
      </c>
      <c r="V228" s="29">
        <v>23.8</v>
      </c>
      <c r="W228" s="30">
        <v>115280</v>
      </c>
      <c r="X228" s="30">
        <v>100972</v>
      </c>
      <c r="Y228" s="20" t="s">
        <v>54</v>
      </c>
      <c r="Z228" s="20" t="s">
        <v>49</v>
      </c>
      <c r="AA228" s="29">
        <v>13733.6</v>
      </c>
      <c r="AB228" s="20" t="s">
        <v>50</v>
      </c>
      <c r="AC228" s="20" t="s">
        <v>51</v>
      </c>
      <c r="AD228" s="20" t="s">
        <v>68</v>
      </c>
      <c r="AE228" s="20" t="s">
        <v>54</v>
      </c>
      <c r="AF228" s="20" t="s">
        <v>54</v>
      </c>
      <c r="AG228" s="20" t="s">
        <v>44</v>
      </c>
      <c r="AI228" s="20" t="s">
        <v>55</v>
      </c>
      <c r="AJ228" s="20" t="s">
        <v>47</v>
      </c>
      <c r="AK228" s="20" t="s">
        <v>56</v>
      </c>
      <c r="AL228" s="30">
        <v>3</v>
      </c>
      <c r="AM228" s="31">
        <v>16782</v>
      </c>
      <c r="AN228" s="19" t="s">
        <v>70</v>
      </c>
      <c r="AO228" s="20"/>
      <c r="AP228" s="23"/>
      <c r="AQ228" s="23"/>
      <c r="AR228" s="23"/>
      <c r="AS228" s="23"/>
      <c r="AT228" s="23"/>
      <c r="AU228" s="23"/>
      <c r="AV228" s="23"/>
      <c r="AW228" s="23"/>
      <c r="AX228" s="23"/>
      <c r="AY228" s="23"/>
      <c r="AZ228" s="23"/>
      <c r="BA228" s="23"/>
      <c r="BB228" s="23"/>
      <c r="BC228" s="23"/>
      <c r="BD228" s="23"/>
      <c r="BE228" s="23"/>
      <c r="BF228" s="23"/>
      <c r="BG228" s="23"/>
      <c r="BH228" s="23"/>
      <c r="BI228" s="23"/>
      <c r="BJ228" s="23"/>
      <c r="BK228" s="23"/>
      <c r="BL228" s="23"/>
      <c r="BM228" s="23"/>
      <c r="BN228" s="23"/>
      <c r="BO228" s="23"/>
      <c r="BP228" s="23"/>
      <c r="BQ228" s="23"/>
      <c r="BR228" s="23"/>
      <c r="BS228" s="23"/>
      <c r="BT228" s="23"/>
      <c r="BU228" s="23"/>
      <c r="BV228" s="23"/>
      <c r="BW228" s="23"/>
      <c r="BX228" s="23"/>
    </row>
    <row r="229" spans="1:76" x14ac:dyDescent="0.25">
      <c r="A229" s="28" t="s">
        <v>769</v>
      </c>
      <c r="B229" s="20" t="s">
        <v>769</v>
      </c>
      <c r="C229" s="20" t="s">
        <v>748</v>
      </c>
      <c r="D229" s="20" t="s">
        <v>770</v>
      </c>
      <c r="E229" s="20" t="s">
        <v>771</v>
      </c>
      <c r="F229" s="20" t="s">
        <v>43</v>
      </c>
      <c r="G229" s="20">
        <v>2</v>
      </c>
      <c r="H229" s="20" t="s">
        <v>44</v>
      </c>
      <c r="K229" s="20" t="s">
        <v>55</v>
      </c>
      <c r="L229" s="20">
        <v>3</v>
      </c>
      <c r="M229" s="20">
        <v>125</v>
      </c>
      <c r="P229" s="29">
        <v>110.6</v>
      </c>
      <c r="Q229" s="29"/>
      <c r="R229" s="29">
        <v>118.8</v>
      </c>
      <c r="S229" s="29">
        <v>36.1</v>
      </c>
      <c r="T229" s="29">
        <v>39.700000000000003</v>
      </c>
      <c r="U229" s="29">
        <v>49.3</v>
      </c>
      <c r="V229" s="29">
        <v>22.4</v>
      </c>
      <c r="W229" s="30">
        <v>124340</v>
      </c>
      <c r="X229" s="30">
        <v>108136</v>
      </c>
      <c r="Y229" s="20" t="s">
        <v>54</v>
      </c>
      <c r="Z229" s="20" t="s">
        <v>49</v>
      </c>
      <c r="AA229" s="29">
        <v>14921.7</v>
      </c>
      <c r="AB229" s="20" t="s">
        <v>50</v>
      </c>
      <c r="AC229" s="20" t="s">
        <v>51</v>
      </c>
      <c r="AD229" s="20" t="s">
        <v>68</v>
      </c>
      <c r="AE229" s="20" t="s">
        <v>54</v>
      </c>
      <c r="AF229" s="20" t="s">
        <v>54</v>
      </c>
      <c r="AG229" s="20" t="s">
        <v>44</v>
      </c>
      <c r="AI229" s="20" t="s">
        <v>55</v>
      </c>
      <c r="AJ229" s="20" t="s">
        <v>47</v>
      </c>
      <c r="AK229" s="20" t="s">
        <v>69</v>
      </c>
      <c r="AL229" s="30">
        <v>0</v>
      </c>
      <c r="AM229" s="31">
        <v>8</v>
      </c>
      <c r="AN229" s="19" t="s">
        <v>70</v>
      </c>
      <c r="AO229" s="20"/>
      <c r="AP229" s="23"/>
      <c r="AQ229" s="23"/>
      <c r="AR229" s="23"/>
      <c r="AS229" s="23"/>
      <c r="AT229" s="23"/>
      <c r="AU229" s="23"/>
      <c r="AV229" s="23"/>
      <c r="AW229" s="23"/>
      <c r="AX229" s="23"/>
      <c r="AY229" s="23"/>
      <c r="AZ229" s="23"/>
      <c r="BA229" s="23"/>
      <c r="BB229" s="23"/>
      <c r="BC229" s="23"/>
      <c r="BD229" s="23"/>
      <c r="BE229" s="23"/>
      <c r="BF229" s="23"/>
      <c r="BG229" s="23"/>
      <c r="BH229" s="23"/>
      <c r="BI229" s="23"/>
      <c r="BJ229" s="23"/>
      <c r="BK229" s="23"/>
      <c r="BL229" s="23"/>
      <c r="BM229" s="23"/>
      <c r="BN229" s="23"/>
      <c r="BO229" s="23"/>
      <c r="BP229" s="23"/>
      <c r="BQ229" s="23"/>
      <c r="BR229" s="23"/>
      <c r="BS229" s="23"/>
      <c r="BT229" s="23"/>
      <c r="BU229" s="23"/>
      <c r="BV229" s="23"/>
      <c r="BW229" s="23"/>
      <c r="BX229" s="23"/>
    </row>
    <row r="230" spans="1:76" x14ac:dyDescent="0.25">
      <c r="A230" s="28" t="s">
        <v>772</v>
      </c>
      <c r="B230" s="20" t="s">
        <v>772</v>
      </c>
      <c r="C230" s="20" t="s">
        <v>748</v>
      </c>
      <c r="D230" s="20" t="s">
        <v>773</v>
      </c>
      <c r="E230" s="20" t="s">
        <v>774</v>
      </c>
      <c r="F230" s="20" t="s">
        <v>43</v>
      </c>
      <c r="G230" s="20">
        <v>2</v>
      </c>
      <c r="H230" s="20" t="s">
        <v>44</v>
      </c>
      <c r="K230" s="20" t="s">
        <v>55</v>
      </c>
      <c r="L230" s="20">
        <v>3</v>
      </c>
      <c r="M230" s="20">
        <v>136</v>
      </c>
      <c r="P230" s="29">
        <v>115.2</v>
      </c>
      <c r="Q230" s="29"/>
      <c r="R230" s="29">
        <v>136.19999999999999</v>
      </c>
      <c r="S230" s="29">
        <v>35.799999999999997</v>
      </c>
      <c r="T230" s="29">
        <v>48</v>
      </c>
      <c r="U230" s="29">
        <v>52.2</v>
      </c>
      <c r="V230" s="29">
        <v>23.8</v>
      </c>
      <c r="W230" s="30">
        <v>135585</v>
      </c>
      <c r="X230" s="30">
        <v>119049</v>
      </c>
      <c r="Y230" s="20" t="s">
        <v>54</v>
      </c>
      <c r="Z230" s="20" t="s">
        <v>49</v>
      </c>
      <c r="AA230" s="29">
        <v>17666.3</v>
      </c>
      <c r="AB230" s="20" t="s">
        <v>50</v>
      </c>
      <c r="AC230" s="20" t="s">
        <v>51</v>
      </c>
      <c r="AD230" s="20" t="s">
        <v>68</v>
      </c>
      <c r="AE230" s="20" t="s">
        <v>54</v>
      </c>
      <c r="AF230" s="20" t="s">
        <v>47</v>
      </c>
      <c r="AG230" s="20" t="s">
        <v>47</v>
      </c>
      <c r="AI230" s="20" t="s">
        <v>55</v>
      </c>
      <c r="AJ230" s="20" t="s">
        <v>47</v>
      </c>
      <c r="AK230" s="20" t="s">
        <v>69</v>
      </c>
      <c r="AL230" s="30">
        <v>0</v>
      </c>
      <c r="AM230" s="31">
        <v>1144</v>
      </c>
      <c r="AN230" s="19"/>
      <c r="AO230" s="20"/>
      <c r="AP230" s="23"/>
      <c r="AQ230" s="23"/>
      <c r="AR230" s="23"/>
      <c r="AS230" s="23"/>
      <c r="AT230" s="23"/>
      <c r="AU230" s="23"/>
      <c r="AV230" s="23"/>
      <c r="AW230" s="23"/>
      <c r="AX230" s="23"/>
      <c r="AY230" s="23"/>
      <c r="AZ230" s="23"/>
      <c r="BA230" s="23"/>
      <c r="BB230" s="23"/>
      <c r="BC230" s="23"/>
      <c r="BD230" s="23"/>
      <c r="BE230" s="23"/>
      <c r="BF230" s="23"/>
      <c r="BG230" s="23"/>
      <c r="BH230" s="23"/>
      <c r="BI230" s="23"/>
      <c r="BJ230" s="23"/>
      <c r="BK230" s="23"/>
      <c r="BL230" s="23"/>
      <c r="BM230" s="23"/>
      <c r="BN230" s="23"/>
      <c r="BO230" s="23"/>
      <c r="BP230" s="23"/>
      <c r="BQ230" s="23"/>
      <c r="BR230" s="23"/>
      <c r="BS230" s="23"/>
      <c r="BT230" s="23"/>
      <c r="BU230" s="23"/>
      <c r="BV230" s="23"/>
      <c r="BW230" s="23"/>
      <c r="BX230" s="23"/>
    </row>
    <row r="231" spans="1:76" x14ac:dyDescent="0.25">
      <c r="A231" s="28" t="s">
        <v>775</v>
      </c>
      <c r="B231" s="20" t="s">
        <v>775</v>
      </c>
      <c r="C231" s="20" t="s">
        <v>748</v>
      </c>
      <c r="D231" s="20" t="s">
        <v>776</v>
      </c>
      <c r="E231" s="20" t="s">
        <v>777</v>
      </c>
      <c r="F231" s="20" t="s">
        <v>43</v>
      </c>
      <c r="G231" s="20">
        <v>2</v>
      </c>
      <c r="H231" s="20" t="s">
        <v>44</v>
      </c>
      <c r="K231" s="20" t="s">
        <v>45</v>
      </c>
      <c r="L231" s="20" t="s">
        <v>196</v>
      </c>
      <c r="M231" s="20">
        <v>124</v>
      </c>
      <c r="P231" s="29"/>
      <c r="Q231" s="29">
        <v>69.2</v>
      </c>
      <c r="R231" s="29">
        <v>86.4</v>
      </c>
      <c r="S231" s="29">
        <v>22.2</v>
      </c>
      <c r="T231" s="29">
        <v>40.799999999999997</v>
      </c>
      <c r="U231" s="29">
        <v>40.799999999999997</v>
      </c>
      <c r="V231" s="29">
        <v>15.7</v>
      </c>
      <c r="W231" s="30">
        <v>44092</v>
      </c>
      <c r="X231" s="30">
        <v>40785</v>
      </c>
      <c r="Y231" s="20" t="s">
        <v>54</v>
      </c>
      <c r="Z231" s="20" t="s">
        <v>49</v>
      </c>
      <c r="AA231" s="29">
        <v>6924.8</v>
      </c>
      <c r="AB231" s="20" t="s">
        <v>50</v>
      </c>
      <c r="AC231" s="20" t="s">
        <v>51</v>
      </c>
      <c r="AD231" s="20" t="s">
        <v>52</v>
      </c>
      <c r="AE231" s="20" t="s">
        <v>53</v>
      </c>
      <c r="AF231" s="20" t="s">
        <v>54</v>
      </c>
      <c r="AG231" s="20" t="s">
        <v>54</v>
      </c>
      <c r="AI231" s="20" t="s">
        <v>55</v>
      </c>
      <c r="AJ231" s="20">
        <v>7</v>
      </c>
      <c r="AK231" s="20" t="s">
        <v>74</v>
      </c>
      <c r="AL231" s="30">
        <v>62</v>
      </c>
      <c r="AM231" s="31">
        <v>19204</v>
      </c>
      <c r="AN231" s="19"/>
      <c r="AO231" s="20"/>
      <c r="AP231" s="23"/>
      <c r="AQ231" s="23"/>
      <c r="AR231" s="23"/>
      <c r="AS231" s="23"/>
      <c r="AT231" s="23"/>
      <c r="AU231" s="23"/>
      <c r="AV231" s="23"/>
      <c r="AW231" s="23"/>
      <c r="AX231" s="23"/>
      <c r="AY231" s="23"/>
      <c r="AZ231" s="23"/>
      <c r="BA231" s="23"/>
      <c r="BB231" s="23"/>
      <c r="BC231" s="23"/>
      <c r="BD231" s="23"/>
      <c r="BE231" s="23"/>
      <c r="BF231" s="23"/>
      <c r="BG231" s="23"/>
      <c r="BH231" s="23"/>
      <c r="BI231" s="23"/>
      <c r="BJ231" s="23"/>
      <c r="BK231" s="23"/>
      <c r="BL231" s="23"/>
      <c r="BM231" s="23"/>
      <c r="BN231" s="23"/>
      <c r="BO231" s="23"/>
      <c r="BP231" s="23"/>
      <c r="BQ231" s="23"/>
      <c r="BR231" s="23"/>
      <c r="BS231" s="23"/>
      <c r="BT231" s="23"/>
      <c r="BU231" s="23"/>
      <c r="BV231" s="23"/>
      <c r="BW231" s="23"/>
      <c r="BX231" s="23"/>
    </row>
    <row r="232" spans="1:76" x14ac:dyDescent="0.25">
      <c r="A232" s="28" t="s">
        <v>778</v>
      </c>
      <c r="B232" s="20" t="s">
        <v>778</v>
      </c>
      <c r="C232" s="20" t="s">
        <v>748</v>
      </c>
      <c r="D232" s="20" t="s">
        <v>779</v>
      </c>
      <c r="E232" s="20" t="s">
        <v>780</v>
      </c>
      <c r="F232" s="20" t="s">
        <v>43</v>
      </c>
      <c r="G232" s="20">
        <v>2</v>
      </c>
      <c r="H232" s="20" t="s">
        <v>44</v>
      </c>
      <c r="K232" s="20" t="s">
        <v>45</v>
      </c>
      <c r="L232" s="20" t="s">
        <v>196</v>
      </c>
      <c r="M232" s="20">
        <v>124</v>
      </c>
      <c r="P232" s="29"/>
      <c r="Q232" s="29">
        <v>65.599999999999994</v>
      </c>
      <c r="R232" s="29">
        <v>98</v>
      </c>
      <c r="S232" s="29">
        <v>22.2</v>
      </c>
      <c r="T232" s="29">
        <v>47.4</v>
      </c>
      <c r="U232" s="29">
        <v>47.4</v>
      </c>
      <c r="V232" s="29">
        <v>15.7</v>
      </c>
      <c r="W232" s="30">
        <v>53131</v>
      </c>
      <c r="X232" s="30">
        <v>44092</v>
      </c>
      <c r="Y232" s="20" t="s">
        <v>54</v>
      </c>
      <c r="Z232" s="20" t="s">
        <v>49</v>
      </c>
      <c r="AA232" s="29">
        <v>8128.4</v>
      </c>
      <c r="AB232" s="20" t="s">
        <v>50</v>
      </c>
      <c r="AC232" s="20" t="s">
        <v>51</v>
      </c>
      <c r="AD232" s="20" t="s">
        <v>52</v>
      </c>
      <c r="AE232" s="20" t="s">
        <v>53</v>
      </c>
      <c r="AF232" s="20" t="s">
        <v>54</v>
      </c>
      <c r="AG232" s="20" t="s">
        <v>54</v>
      </c>
      <c r="AI232" s="20" t="s">
        <v>55</v>
      </c>
      <c r="AJ232" s="20">
        <v>7</v>
      </c>
      <c r="AK232" s="20" t="s">
        <v>74</v>
      </c>
      <c r="AL232" s="30">
        <v>109</v>
      </c>
      <c r="AM232" s="31">
        <v>890</v>
      </c>
      <c r="AN232" s="19"/>
      <c r="AO232" s="20"/>
      <c r="AP232" s="23"/>
      <c r="AQ232" s="23"/>
      <c r="AR232" s="23"/>
      <c r="AS232" s="23"/>
      <c r="AT232" s="23"/>
      <c r="AU232" s="23"/>
      <c r="AV232" s="23"/>
      <c r="AW232" s="23"/>
      <c r="AX232" s="23"/>
      <c r="AY232" s="23"/>
      <c r="AZ232" s="23"/>
      <c r="BA232" s="23"/>
      <c r="BB232" s="23"/>
      <c r="BC232" s="23"/>
      <c r="BD232" s="23"/>
      <c r="BE232" s="23"/>
      <c r="BF232" s="23"/>
      <c r="BG232" s="23"/>
      <c r="BH232" s="23"/>
      <c r="BI232" s="23"/>
      <c r="BJ232" s="23"/>
      <c r="BK232" s="23"/>
      <c r="BL232" s="23"/>
      <c r="BM232" s="23"/>
      <c r="BN232" s="23"/>
      <c r="BO232" s="23"/>
      <c r="BP232" s="23"/>
      <c r="BQ232" s="23"/>
      <c r="BR232" s="23"/>
      <c r="BS232" s="23"/>
      <c r="BT232" s="23"/>
      <c r="BU232" s="23"/>
      <c r="BV232" s="23"/>
      <c r="BW232" s="23"/>
      <c r="BX232" s="23"/>
    </row>
    <row r="233" spans="1:76" x14ac:dyDescent="0.25">
      <c r="A233" s="28" t="s">
        <v>781</v>
      </c>
      <c r="B233" s="20" t="s">
        <v>781</v>
      </c>
      <c r="C233" s="20" t="s">
        <v>748</v>
      </c>
      <c r="D233" s="20" t="s">
        <v>782</v>
      </c>
      <c r="E233" s="20" t="s">
        <v>783</v>
      </c>
      <c r="F233" s="20" t="s">
        <v>43</v>
      </c>
      <c r="G233" s="20">
        <v>2</v>
      </c>
      <c r="H233" s="20" t="s">
        <v>64</v>
      </c>
      <c r="K233" s="20" t="s">
        <v>152</v>
      </c>
      <c r="L233" s="20" t="s">
        <v>153</v>
      </c>
      <c r="M233" s="20">
        <v>100</v>
      </c>
      <c r="P233" s="29">
        <v>40.299999999999997</v>
      </c>
      <c r="Q233" s="29"/>
      <c r="R233" s="29">
        <v>42.1</v>
      </c>
      <c r="S233" s="29">
        <v>14.3</v>
      </c>
      <c r="T233" s="29">
        <v>16.8</v>
      </c>
      <c r="U233" s="29">
        <v>16.8</v>
      </c>
      <c r="V233" s="29">
        <v>10</v>
      </c>
      <c r="W233" s="30">
        <v>10582</v>
      </c>
      <c r="X233" s="30">
        <v>9766</v>
      </c>
      <c r="Y233" s="20" t="s">
        <v>48</v>
      </c>
      <c r="Z233" s="20" t="s">
        <v>154</v>
      </c>
      <c r="AA233" s="29">
        <v>2369.9</v>
      </c>
      <c r="AB233" s="20" t="s">
        <v>50</v>
      </c>
      <c r="AC233" s="20" t="s">
        <v>156</v>
      </c>
      <c r="AD233" s="20" t="s">
        <v>152</v>
      </c>
      <c r="AE233" s="20" t="s">
        <v>68</v>
      </c>
      <c r="AF233" s="20" t="s">
        <v>68</v>
      </c>
      <c r="AG233" s="20" t="s">
        <v>68</v>
      </c>
      <c r="AI233" s="20" t="s">
        <v>55</v>
      </c>
      <c r="AJ233" s="20">
        <v>7</v>
      </c>
      <c r="AK233" s="20" t="s">
        <v>74</v>
      </c>
      <c r="AL233" s="30">
        <v>210</v>
      </c>
      <c r="AM233" s="31">
        <v>49670</v>
      </c>
      <c r="AN233" s="19" t="s">
        <v>70</v>
      </c>
      <c r="AO233" s="20"/>
      <c r="AP233" s="23"/>
      <c r="AQ233" s="23"/>
      <c r="AR233" s="23"/>
      <c r="AS233" s="23"/>
      <c r="AT233" s="23"/>
      <c r="AU233" s="23"/>
      <c r="AV233" s="23"/>
      <c r="AW233" s="23"/>
      <c r="AX233" s="23"/>
      <c r="AY233" s="23"/>
      <c r="AZ233" s="23"/>
      <c r="BA233" s="23"/>
      <c r="BB233" s="23"/>
      <c r="BC233" s="23"/>
      <c r="BD233" s="23"/>
      <c r="BE233" s="23"/>
      <c r="BF233" s="23"/>
      <c r="BG233" s="23"/>
      <c r="BH233" s="23"/>
      <c r="BI233" s="23"/>
      <c r="BJ233" s="23"/>
      <c r="BK233" s="23"/>
      <c r="BL233" s="23"/>
      <c r="BM233" s="23"/>
      <c r="BN233" s="23"/>
      <c r="BO233" s="23"/>
      <c r="BP233" s="23"/>
      <c r="BQ233" s="23"/>
      <c r="BR233" s="23"/>
      <c r="BS233" s="23"/>
      <c r="BT233" s="23"/>
      <c r="BU233" s="23"/>
      <c r="BV233" s="23"/>
      <c r="BW233" s="23"/>
      <c r="BX233" s="23"/>
    </row>
    <row r="234" spans="1:76" x14ac:dyDescent="0.25">
      <c r="A234" s="28" t="s">
        <v>784</v>
      </c>
      <c r="B234" s="20" t="s">
        <v>784</v>
      </c>
      <c r="C234" s="20" t="s">
        <v>748</v>
      </c>
      <c r="D234" s="20" t="s">
        <v>785</v>
      </c>
      <c r="E234" s="20" t="s">
        <v>785</v>
      </c>
      <c r="F234" s="20" t="s">
        <v>43</v>
      </c>
      <c r="G234" s="20">
        <v>2</v>
      </c>
      <c r="H234" s="20" t="s">
        <v>64</v>
      </c>
      <c r="K234" s="20" t="s">
        <v>45</v>
      </c>
      <c r="L234" s="20" t="s">
        <v>200</v>
      </c>
      <c r="M234" s="20">
        <v>111</v>
      </c>
      <c r="P234" s="29"/>
      <c r="Q234" s="29">
        <v>66.400000000000006</v>
      </c>
      <c r="R234" s="29">
        <v>64.599999999999994</v>
      </c>
      <c r="S234" s="29">
        <v>21.1</v>
      </c>
      <c r="T234" s="29">
        <v>28.6</v>
      </c>
      <c r="U234" s="29">
        <v>28.6</v>
      </c>
      <c r="V234" s="29">
        <v>6.6</v>
      </c>
      <c r="W234" s="30">
        <v>35724</v>
      </c>
      <c r="X234" s="30">
        <v>32518</v>
      </c>
      <c r="Y234" s="20" t="s">
        <v>54</v>
      </c>
      <c r="Z234" s="20" t="s">
        <v>49</v>
      </c>
      <c r="AA234" s="29">
        <v>5317.3</v>
      </c>
      <c r="AB234" s="20" t="s">
        <v>50</v>
      </c>
      <c r="AC234" s="20" t="s">
        <v>209</v>
      </c>
      <c r="AD234" s="20" t="s">
        <v>210</v>
      </c>
      <c r="AE234" s="20" t="s">
        <v>68</v>
      </c>
      <c r="AF234" s="20" t="s">
        <v>53</v>
      </c>
      <c r="AG234" s="20" t="s">
        <v>53</v>
      </c>
      <c r="AI234" s="20" t="s">
        <v>55</v>
      </c>
      <c r="AJ234" s="20">
        <v>6</v>
      </c>
      <c r="AK234" s="20" t="s">
        <v>74</v>
      </c>
      <c r="AL234" s="30">
        <v>65</v>
      </c>
      <c r="AM234" s="31">
        <v>76830</v>
      </c>
      <c r="AN234" s="19" t="s">
        <v>70</v>
      </c>
      <c r="AO234" s="20"/>
      <c r="AP234" s="23"/>
      <c r="AQ234" s="23"/>
      <c r="AR234" s="23"/>
      <c r="AS234" s="23"/>
      <c r="AT234" s="23"/>
      <c r="AU234" s="23"/>
      <c r="AV234" s="23"/>
      <c r="AW234" s="23"/>
      <c r="AX234" s="23"/>
      <c r="AY234" s="23"/>
      <c r="AZ234" s="23"/>
      <c r="BA234" s="23"/>
      <c r="BB234" s="23"/>
      <c r="BC234" s="23"/>
      <c r="BD234" s="23"/>
      <c r="BE234" s="23"/>
      <c r="BF234" s="23"/>
      <c r="BG234" s="23"/>
      <c r="BH234" s="23"/>
      <c r="BI234" s="23"/>
      <c r="BJ234" s="23"/>
      <c r="BK234" s="23"/>
      <c r="BL234" s="23"/>
      <c r="BM234" s="23"/>
      <c r="BN234" s="23"/>
      <c r="BO234" s="23"/>
      <c r="BP234" s="23"/>
      <c r="BQ234" s="23"/>
      <c r="BR234" s="23"/>
      <c r="BS234" s="23"/>
      <c r="BT234" s="23"/>
      <c r="BU234" s="23"/>
      <c r="BV234" s="23"/>
      <c r="BW234" s="23"/>
      <c r="BX234" s="23"/>
    </row>
    <row r="235" spans="1:76" x14ac:dyDescent="0.25">
      <c r="A235" s="28" t="s">
        <v>786</v>
      </c>
      <c r="B235" s="20" t="s">
        <v>786</v>
      </c>
      <c r="C235" s="20" t="s">
        <v>748</v>
      </c>
      <c r="D235" s="20" t="s">
        <v>787</v>
      </c>
      <c r="E235" s="20" t="s">
        <v>788</v>
      </c>
      <c r="F235" s="20" t="s">
        <v>43</v>
      </c>
      <c r="G235" s="20">
        <v>2</v>
      </c>
      <c r="H235" s="20" t="s">
        <v>64</v>
      </c>
      <c r="K235" s="20" t="s">
        <v>45</v>
      </c>
      <c r="L235" s="20" t="s">
        <v>200</v>
      </c>
      <c r="M235" s="20">
        <v>113</v>
      </c>
      <c r="P235" s="29"/>
      <c r="Q235" s="29">
        <v>66.5</v>
      </c>
      <c r="R235" s="29">
        <v>68</v>
      </c>
      <c r="S235" s="29">
        <v>21.1</v>
      </c>
      <c r="T235" s="29">
        <v>25.4</v>
      </c>
      <c r="U235" s="29">
        <v>25.3</v>
      </c>
      <c r="V235" s="29">
        <v>6.8</v>
      </c>
      <c r="W235" s="30">
        <v>38360</v>
      </c>
      <c r="X235" s="30">
        <v>34524</v>
      </c>
      <c r="Y235" s="20" t="s">
        <v>54</v>
      </c>
      <c r="Z235" s="20" t="s">
        <v>49</v>
      </c>
      <c r="AA235" s="29">
        <v>5584.5</v>
      </c>
      <c r="AB235" s="20" t="s">
        <v>50</v>
      </c>
      <c r="AC235" s="20" t="s">
        <v>209</v>
      </c>
      <c r="AD235" s="20" t="s">
        <v>210</v>
      </c>
      <c r="AE235" s="20" t="s">
        <v>68</v>
      </c>
      <c r="AF235" s="20" t="s">
        <v>53</v>
      </c>
      <c r="AG235" s="20" t="s">
        <v>53</v>
      </c>
      <c r="AI235" s="20" t="s">
        <v>55</v>
      </c>
      <c r="AJ235" s="20">
        <v>6</v>
      </c>
      <c r="AK235" s="20" t="s">
        <v>74</v>
      </c>
      <c r="AL235" s="30">
        <v>77</v>
      </c>
      <c r="AM235" s="31">
        <v>36374</v>
      </c>
      <c r="AN235" s="19" t="s">
        <v>70</v>
      </c>
      <c r="AO235" s="20"/>
      <c r="AP235" s="23"/>
      <c r="AQ235" s="23"/>
      <c r="AR235" s="23"/>
      <c r="AS235" s="23"/>
      <c r="AT235" s="23"/>
      <c r="AU235" s="23"/>
      <c r="AV235" s="23"/>
      <c r="AW235" s="23"/>
      <c r="AX235" s="23"/>
      <c r="AY235" s="23"/>
      <c r="AZ235" s="23"/>
      <c r="BA235" s="23"/>
      <c r="BB235" s="23"/>
      <c r="BC235" s="23"/>
      <c r="BD235" s="23"/>
      <c r="BE235" s="23"/>
      <c r="BF235" s="23"/>
      <c r="BG235" s="23"/>
      <c r="BH235" s="23"/>
      <c r="BI235" s="23"/>
      <c r="BJ235" s="23"/>
      <c r="BK235" s="23"/>
      <c r="BL235" s="23"/>
      <c r="BM235" s="23"/>
      <c r="BN235" s="23"/>
      <c r="BO235" s="23"/>
      <c r="BP235" s="23"/>
      <c r="BQ235" s="23"/>
      <c r="BR235" s="23"/>
      <c r="BS235" s="23"/>
      <c r="BT235" s="23"/>
      <c r="BU235" s="23"/>
      <c r="BV235" s="23"/>
      <c r="BW235" s="23"/>
      <c r="BX235" s="23"/>
    </row>
    <row r="236" spans="1:76" x14ac:dyDescent="0.25">
      <c r="A236" s="28" t="s">
        <v>789</v>
      </c>
      <c r="B236" s="20" t="s">
        <v>789</v>
      </c>
      <c r="C236" s="20" t="s">
        <v>748</v>
      </c>
      <c r="D236" s="20" t="s">
        <v>790</v>
      </c>
      <c r="E236" s="20" t="s">
        <v>791</v>
      </c>
      <c r="F236" s="20" t="s">
        <v>43</v>
      </c>
      <c r="G236" s="20">
        <v>2</v>
      </c>
      <c r="H236" s="20" t="s">
        <v>64</v>
      </c>
      <c r="K236" s="20" t="s">
        <v>45</v>
      </c>
      <c r="L236" s="20" t="s">
        <v>200</v>
      </c>
      <c r="M236" s="20">
        <v>116</v>
      </c>
      <c r="P236" s="29"/>
      <c r="Q236" s="29">
        <v>52.2</v>
      </c>
      <c r="R236" s="29">
        <v>51.3</v>
      </c>
      <c r="S236" s="29">
        <v>16.8</v>
      </c>
      <c r="T236" s="29">
        <v>20.5</v>
      </c>
      <c r="U236" s="29">
        <v>20.5</v>
      </c>
      <c r="V236" s="29">
        <v>10</v>
      </c>
      <c r="W236" s="30">
        <v>17968</v>
      </c>
      <c r="X236" s="30">
        <v>16685</v>
      </c>
      <c r="Y236" s="20" t="s">
        <v>48</v>
      </c>
      <c r="Z236" s="20" t="s">
        <v>49</v>
      </c>
      <c r="AA236" s="29">
        <v>3502.1</v>
      </c>
      <c r="AB236" s="20" t="s">
        <v>50</v>
      </c>
      <c r="AC236" s="20" t="s">
        <v>209</v>
      </c>
      <c r="AD236" s="20" t="s">
        <v>210</v>
      </c>
      <c r="AE236" s="20" t="s">
        <v>68</v>
      </c>
      <c r="AF236" s="20" t="s">
        <v>53</v>
      </c>
      <c r="AG236" s="20" t="s">
        <v>53</v>
      </c>
      <c r="AI236" s="20" t="s">
        <v>55</v>
      </c>
      <c r="AJ236" s="20">
        <v>6</v>
      </c>
      <c r="AK236" s="20" t="s">
        <v>74</v>
      </c>
      <c r="AL236" s="30">
        <v>450</v>
      </c>
      <c r="AM236" s="31">
        <v>349746</v>
      </c>
      <c r="AN236" s="19" t="s">
        <v>70</v>
      </c>
      <c r="AO236" s="20"/>
      <c r="AP236" s="23"/>
      <c r="AQ236" s="23"/>
      <c r="AR236" s="23"/>
      <c r="AS236" s="23"/>
      <c r="AT236" s="23"/>
      <c r="AU236" s="23"/>
      <c r="AV236" s="23"/>
      <c r="AW236" s="23"/>
      <c r="AX236" s="23"/>
      <c r="AY236" s="23"/>
      <c r="AZ236" s="23"/>
      <c r="BA236" s="23"/>
      <c r="BB236" s="23"/>
      <c r="BC236" s="23"/>
      <c r="BD236" s="23"/>
      <c r="BE236" s="23"/>
      <c r="BF236" s="23"/>
      <c r="BG236" s="23"/>
      <c r="BH236" s="23"/>
      <c r="BI236" s="23"/>
      <c r="BJ236" s="23"/>
      <c r="BK236" s="23"/>
      <c r="BL236" s="23"/>
      <c r="BM236" s="23"/>
      <c r="BN236" s="23"/>
      <c r="BO236" s="23"/>
      <c r="BP236" s="23"/>
      <c r="BQ236" s="23"/>
      <c r="BR236" s="23"/>
      <c r="BS236" s="23"/>
      <c r="BT236" s="23"/>
      <c r="BU236" s="23"/>
      <c r="BV236" s="23"/>
      <c r="BW236" s="23"/>
      <c r="BX236" s="23"/>
    </row>
    <row r="237" spans="1:76" x14ac:dyDescent="0.25">
      <c r="A237" s="28" t="s">
        <v>792</v>
      </c>
      <c r="B237" s="20" t="s">
        <v>792</v>
      </c>
      <c r="C237" s="20" t="s">
        <v>748</v>
      </c>
      <c r="D237" s="20" t="s">
        <v>793</v>
      </c>
      <c r="E237" s="20" t="s">
        <v>794</v>
      </c>
      <c r="F237" s="20" t="s">
        <v>43</v>
      </c>
      <c r="G237" s="20">
        <v>2</v>
      </c>
      <c r="H237" s="20" t="s">
        <v>44</v>
      </c>
      <c r="K237" s="20" t="s">
        <v>55</v>
      </c>
      <c r="L237" s="20">
        <v>3</v>
      </c>
      <c r="M237" s="20">
        <v>126</v>
      </c>
      <c r="P237" s="29"/>
      <c r="Q237" s="29">
        <v>101.7</v>
      </c>
      <c r="R237" s="29">
        <v>106</v>
      </c>
      <c r="S237" s="29">
        <v>32.4</v>
      </c>
      <c r="T237" s="29">
        <v>37.4</v>
      </c>
      <c r="U237" s="29">
        <v>38.700000000000003</v>
      </c>
      <c r="V237" s="29">
        <v>29.6</v>
      </c>
      <c r="W237" s="30">
        <v>85517</v>
      </c>
      <c r="X237" s="30">
        <v>74957</v>
      </c>
      <c r="Y237" s="20" t="s">
        <v>54</v>
      </c>
      <c r="Z237" s="20" t="s">
        <v>49</v>
      </c>
      <c r="AA237" s="29">
        <v>12398.7</v>
      </c>
      <c r="AB237" s="20" t="s">
        <v>50</v>
      </c>
      <c r="AC237" s="20" t="s">
        <v>51</v>
      </c>
      <c r="AD237" s="20" t="s">
        <v>52</v>
      </c>
      <c r="AE237" s="20" t="s">
        <v>53</v>
      </c>
      <c r="AF237" s="20" t="s">
        <v>54</v>
      </c>
      <c r="AG237" s="20" t="s">
        <v>54</v>
      </c>
      <c r="AI237" s="20" t="s">
        <v>55</v>
      </c>
      <c r="AJ237" s="20">
        <v>6</v>
      </c>
      <c r="AK237" s="20" t="s">
        <v>74</v>
      </c>
      <c r="AL237" s="30">
        <v>509</v>
      </c>
      <c r="AM237" s="31">
        <v>1262322</v>
      </c>
      <c r="AN237" s="19" t="s">
        <v>70</v>
      </c>
      <c r="AO237" s="20"/>
      <c r="AP237" s="23"/>
      <c r="AQ237" s="23"/>
      <c r="AR237" s="23"/>
      <c r="AS237" s="23"/>
      <c r="AT237" s="23"/>
      <c r="AU237" s="23"/>
      <c r="AV237" s="23"/>
      <c r="AW237" s="23"/>
      <c r="AX237" s="23"/>
      <c r="AY237" s="23"/>
      <c r="AZ237" s="23"/>
      <c r="BA237" s="23"/>
      <c r="BB237" s="23"/>
      <c r="BC237" s="23"/>
      <c r="BD237" s="23"/>
      <c r="BE237" s="23"/>
      <c r="BF237" s="23"/>
      <c r="BG237" s="23"/>
      <c r="BH237" s="23"/>
      <c r="BI237" s="23"/>
      <c r="BJ237" s="23"/>
      <c r="BK237" s="23"/>
      <c r="BL237" s="23"/>
      <c r="BM237" s="23"/>
      <c r="BN237" s="23"/>
      <c r="BO237" s="23"/>
      <c r="BP237" s="23"/>
      <c r="BQ237" s="23"/>
      <c r="BR237" s="23"/>
      <c r="BS237" s="23"/>
      <c r="BT237" s="23"/>
      <c r="BU237" s="23"/>
      <c r="BV237" s="23"/>
      <c r="BW237" s="23"/>
      <c r="BX237" s="23"/>
    </row>
    <row r="238" spans="1:76" x14ac:dyDescent="0.25">
      <c r="A238" s="28" t="s">
        <v>795</v>
      </c>
      <c r="B238" s="20" t="s">
        <v>795</v>
      </c>
      <c r="C238" s="20" t="s">
        <v>748</v>
      </c>
      <c r="D238" s="20" t="s">
        <v>796</v>
      </c>
      <c r="E238" s="20" t="s">
        <v>797</v>
      </c>
      <c r="F238" s="20" t="s">
        <v>43</v>
      </c>
      <c r="G238" s="20">
        <v>2</v>
      </c>
      <c r="H238" s="20" t="s">
        <v>44</v>
      </c>
      <c r="K238" s="20" t="s">
        <v>55</v>
      </c>
      <c r="L238" s="20" t="s">
        <v>200</v>
      </c>
      <c r="M238" s="20">
        <v>124</v>
      </c>
      <c r="P238" s="29"/>
      <c r="Q238" s="29">
        <v>94.2</v>
      </c>
      <c r="R238" s="29">
        <v>103.9</v>
      </c>
      <c r="S238" s="29">
        <v>32.4</v>
      </c>
      <c r="T238" s="29">
        <v>37.4</v>
      </c>
      <c r="U238" s="29">
        <v>38.700000000000003</v>
      </c>
      <c r="V238" s="29">
        <v>14.8</v>
      </c>
      <c r="W238" s="30">
        <v>82673</v>
      </c>
      <c r="X238" s="30">
        <v>74957</v>
      </c>
      <c r="Y238" s="20" t="s">
        <v>54</v>
      </c>
      <c r="Z238" s="20" t="s">
        <v>49</v>
      </c>
      <c r="AA238" s="29">
        <v>11347.4</v>
      </c>
      <c r="AB238" s="20" t="s">
        <v>50</v>
      </c>
      <c r="AC238" s="20" t="s">
        <v>51</v>
      </c>
      <c r="AD238" s="20" t="s">
        <v>52</v>
      </c>
      <c r="AE238" s="20" t="s">
        <v>53</v>
      </c>
      <c r="AF238" s="20" t="s">
        <v>54</v>
      </c>
      <c r="AG238" s="20" t="s">
        <v>54</v>
      </c>
      <c r="AI238" s="20" t="s">
        <v>55</v>
      </c>
      <c r="AJ238" s="20">
        <v>6</v>
      </c>
      <c r="AK238" s="20" t="s">
        <v>74</v>
      </c>
      <c r="AL238" s="30">
        <v>76</v>
      </c>
      <c r="AM238" s="31">
        <v>349252</v>
      </c>
      <c r="AN238" s="19" t="s">
        <v>70</v>
      </c>
      <c r="AO238" s="20"/>
      <c r="AP238" s="23"/>
      <c r="AQ238" s="23"/>
      <c r="AR238" s="23"/>
      <c r="AS238" s="23"/>
      <c r="AT238" s="23"/>
      <c r="AU238" s="23"/>
      <c r="AV238" s="23"/>
      <c r="AW238" s="23"/>
      <c r="AX238" s="23"/>
      <c r="AY238" s="23"/>
      <c r="AZ238" s="23"/>
      <c r="BA238" s="23"/>
      <c r="BB238" s="23"/>
      <c r="BC238" s="23"/>
      <c r="BD238" s="23"/>
      <c r="BE238" s="23"/>
      <c r="BF238" s="23"/>
      <c r="BG238" s="23"/>
      <c r="BH238" s="23"/>
      <c r="BI238" s="23"/>
      <c r="BJ238" s="23"/>
      <c r="BK238" s="23"/>
      <c r="BL238" s="23"/>
      <c r="BM238" s="23"/>
      <c r="BN238" s="23"/>
      <c r="BO238" s="23"/>
      <c r="BP238" s="23"/>
      <c r="BQ238" s="23"/>
      <c r="BR238" s="23"/>
      <c r="BS238" s="23"/>
      <c r="BT238" s="23"/>
      <c r="BU238" s="23"/>
      <c r="BV238" s="23"/>
      <c r="BW238" s="23"/>
      <c r="BX238" s="23"/>
    </row>
    <row r="239" spans="1:76" x14ac:dyDescent="0.25">
      <c r="A239" s="28" t="s">
        <v>798</v>
      </c>
      <c r="B239" s="20" t="s">
        <v>798</v>
      </c>
      <c r="C239" s="20" t="s">
        <v>799</v>
      </c>
      <c r="D239" s="20" t="s">
        <v>800</v>
      </c>
      <c r="E239" s="20" t="s">
        <v>801</v>
      </c>
      <c r="F239" s="20" t="s">
        <v>43</v>
      </c>
      <c r="G239" s="20">
        <v>2</v>
      </c>
      <c r="H239" s="20" t="s">
        <v>64</v>
      </c>
      <c r="K239" s="20" t="s">
        <v>152</v>
      </c>
      <c r="L239" s="20" t="s">
        <v>153</v>
      </c>
      <c r="M239" s="20">
        <v>91</v>
      </c>
      <c r="P239" s="29">
        <v>37.299999999999997</v>
      </c>
      <c r="Q239" s="29"/>
      <c r="R239" s="29">
        <v>33.1</v>
      </c>
      <c r="S239" s="29">
        <v>11</v>
      </c>
      <c r="T239" s="29">
        <v>14</v>
      </c>
      <c r="U239" s="29">
        <v>14.2</v>
      </c>
      <c r="V239" s="29">
        <v>10.9</v>
      </c>
      <c r="W239" s="30">
        <v>5950</v>
      </c>
      <c r="X239" s="30">
        <v>5415</v>
      </c>
      <c r="Y239" s="20" t="s">
        <v>48</v>
      </c>
      <c r="Z239" s="20" t="s">
        <v>154</v>
      </c>
      <c r="AA239" s="29">
        <v>1799.4</v>
      </c>
      <c r="AB239" s="20" t="s">
        <v>50</v>
      </c>
      <c r="AC239" s="20" t="s">
        <v>156</v>
      </c>
      <c r="AD239" s="20" t="s">
        <v>152</v>
      </c>
      <c r="AE239" s="20" t="s">
        <v>68</v>
      </c>
      <c r="AF239" s="20" t="s">
        <v>68</v>
      </c>
      <c r="AG239" s="20" t="s">
        <v>68</v>
      </c>
      <c r="AI239" s="20" t="s">
        <v>55</v>
      </c>
      <c r="AJ239" s="20">
        <v>4</v>
      </c>
      <c r="AK239" s="20" t="s">
        <v>74</v>
      </c>
      <c r="AL239" s="30">
        <v>252</v>
      </c>
      <c r="AM239" s="31">
        <v>31458</v>
      </c>
      <c r="AN239" s="19" t="s">
        <v>70</v>
      </c>
      <c r="AO239" s="20"/>
      <c r="AP239" s="23"/>
      <c r="AQ239" s="23"/>
      <c r="AR239" s="23"/>
      <c r="AS239" s="23"/>
      <c r="AT239" s="23"/>
      <c r="AU239" s="23"/>
      <c r="AV239" s="23"/>
      <c r="AW239" s="23"/>
      <c r="AX239" s="23"/>
      <c r="AY239" s="23"/>
      <c r="AZ239" s="23"/>
      <c r="BA239" s="23"/>
      <c r="BB239" s="23"/>
      <c r="BC239" s="23"/>
      <c r="BD239" s="23"/>
      <c r="BE239" s="23"/>
      <c r="BF239" s="23"/>
      <c r="BG239" s="23"/>
      <c r="BH239" s="23"/>
      <c r="BI239" s="23"/>
      <c r="BJ239" s="23"/>
      <c r="BK239" s="23"/>
      <c r="BL239" s="23"/>
      <c r="BM239" s="23"/>
      <c r="BN239" s="23"/>
      <c r="BO239" s="23"/>
      <c r="BP239" s="23"/>
      <c r="BQ239" s="23"/>
      <c r="BR239" s="23"/>
      <c r="BS239" s="23"/>
      <c r="BT239" s="23"/>
      <c r="BU239" s="23"/>
      <c r="BV239" s="23"/>
      <c r="BW239" s="23"/>
      <c r="BX239" s="23"/>
    </row>
    <row r="240" spans="1:76" x14ac:dyDescent="0.25">
      <c r="A240" s="28" t="s">
        <v>802</v>
      </c>
      <c r="B240" s="20" t="s">
        <v>802</v>
      </c>
      <c r="C240" s="20" t="s">
        <v>802</v>
      </c>
      <c r="D240" s="20" t="s">
        <v>803</v>
      </c>
      <c r="E240" s="20" t="s">
        <v>804</v>
      </c>
      <c r="F240" s="20" t="s">
        <v>151</v>
      </c>
      <c r="G240" s="20">
        <v>1</v>
      </c>
      <c r="H240" s="20" t="s">
        <v>106</v>
      </c>
      <c r="K240" s="20" t="s">
        <v>152</v>
      </c>
      <c r="L240" s="20" t="s">
        <v>153</v>
      </c>
      <c r="M240" s="20">
        <v>55</v>
      </c>
      <c r="P240" s="29">
        <v>30</v>
      </c>
      <c r="Q240" s="29"/>
      <c r="R240" s="29">
        <v>20.8</v>
      </c>
      <c r="S240" s="29">
        <v>5.9</v>
      </c>
      <c r="T240" s="29">
        <v>5.2</v>
      </c>
      <c r="U240" s="29">
        <v>5.2</v>
      </c>
      <c r="V240" s="29">
        <v>9.5</v>
      </c>
      <c r="W240" s="30">
        <v>1260</v>
      </c>
      <c r="X240" s="30">
        <v>1260</v>
      </c>
      <c r="Y240" s="20" t="s">
        <v>48</v>
      </c>
      <c r="Z240" s="20" t="s">
        <v>154</v>
      </c>
      <c r="AA240" s="29">
        <v>1030</v>
      </c>
      <c r="AB240" s="20" t="s">
        <v>50</v>
      </c>
      <c r="AC240" s="20" t="s">
        <v>156</v>
      </c>
      <c r="AD240" s="20" t="s">
        <v>152</v>
      </c>
      <c r="AE240" s="20" t="s">
        <v>68</v>
      </c>
      <c r="AF240" s="20" t="s">
        <v>68</v>
      </c>
      <c r="AG240" s="20" t="s">
        <v>68</v>
      </c>
      <c r="AI240" s="20" t="s">
        <v>152</v>
      </c>
      <c r="AJ240" s="20">
        <v>2</v>
      </c>
      <c r="AK240" s="20" t="s">
        <v>74</v>
      </c>
      <c r="AL240" s="30">
        <v>1048</v>
      </c>
      <c r="AM240" s="31">
        <v>20</v>
      </c>
      <c r="AN240" s="19"/>
      <c r="AO240" s="20"/>
      <c r="AP240" s="23"/>
      <c r="AQ240" s="23"/>
      <c r="AR240" s="23"/>
      <c r="AS240" s="23"/>
      <c r="AT240" s="23"/>
      <c r="AU240" s="23"/>
      <c r="AV240" s="23"/>
      <c r="AW240" s="23"/>
      <c r="AX240" s="23"/>
      <c r="AY240" s="23"/>
      <c r="AZ240" s="23"/>
      <c r="BA240" s="23"/>
      <c r="BB240" s="23"/>
      <c r="BC240" s="23"/>
      <c r="BD240" s="23"/>
      <c r="BE240" s="23"/>
      <c r="BF240" s="23"/>
      <c r="BG240" s="23"/>
      <c r="BH240" s="23"/>
      <c r="BI240" s="23"/>
      <c r="BJ240" s="23"/>
      <c r="BK240" s="23"/>
      <c r="BL240" s="23"/>
      <c r="BM240" s="23"/>
      <c r="BN240" s="23"/>
      <c r="BO240" s="23"/>
      <c r="BP240" s="23"/>
      <c r="BQ240" s="23"/>
      <c r="BR240" s="23"/>
      <c r="BS240" s="23"/>
      <c r="BT240" s="23"/>
      <c r="BU240" s="23"/>
      <c r="BV240" s="23"/>
      <c r="BW240" s="23"/>
      <c r="BX240" s="23"/>
    </row>
    <row r="241" spans="1:76" x14ac:dyDescent="0.25">
      <c r="A241" s="28" t="s">
        <v>805</v>
      </c>
      <c r="B241" s="20" t="s">
        <v>805</v>
      </c>
      <c r="C241" s="20" t="s">
        <v>806</v>
      </c>
      <c r="D241" s="20" t="s">
        <v>807</v>
      </c>
      <c r="E241" s="20" t="s">
        <v>807</v>
      </c>
      <c r="F241" s="20" t="s">
        <v>147</v>
      </c>
      <c r="G241" s="20">
        <v>1</v>
      </c>
      <c r="H241" s="20" t="s">
        <v>106</v>
      </c>
      <c r="K241" s="20" t="s">
        <v>152</v>
      </c>
      <c r="L241" s="20" t="s">
        <v>46</v>
      </c>
      <c r="M241" s="20">
        <v>79</v>
      </c>
      <c r="P241" s="29">
        <v>37</v>
      </c>
      <c r="Q241" s="29"/>
      <c r="R241" s="29">
        <v>30</v>
      </c>
      <c r="S241" s="29">
        <v>10</v>
      </c>
      <c r="T241" s="29">
        <v>10.3</v>
      </c>
      <c r="U241" s="29">
        <v>10.3</v>
      </c>
      <c r="V241" s="29">
        <v>15.8</v>
      </c>
      <c r="W241" s="30">
        <v>4550</v>
      </c>
      <c r="X241" s="30">
        <v>4200</v>
      </c>
      <c r="Y241" s="20" t="s">
        <v>48</v>
      </c>
      <c r="Z241" s="20" t="s">
        <v>154</v>
      </c>
      <c r="AA241" s="29">
        <v>1645</v>
      </c>
      <c r="AB241" s="20" t="s">
        <v>50</v>
      </c>
      <c r="AC241" s="20" t="s">
        <v>156</v>
      </c>
      <c r="AD241" s="20" t="s">
        <v>152</v>
      </c>
      <c r="AE241" s="20" t="s">
        <v>68</v>
      </c>
      <c r="AF241" s="20" t="s">
        <v>68</v>
      </c>
      <c r="AG241" s="20" t="s">
        <v>68</v>
      </c>
      <c r="AI241" s="20" t="s">
        <v>152</v>
      </c>
      <c r="AJ241" s="20" t="s">
        <v>47</v>
      </c>
      <c r="AK241" s="20" t="s">
        <v>74</v>
      </c>
      <c r="AL241" s="30">
        <v>51</v>
      </c>
      <c r="AM241" s="31">
        <v>3758</v>
      </c>
      <c r="AN241" s="19"/>
      <c r="AO241" s="20"/>
      <c r="AP241" s="23"/>
      <c r="AQ241" s="23"/>
      <c r="AR241" s="23"/>
      <c r="AS241" s="23"/>
      <c r="AT241" s="23"/>
      <c r="AU241" s="23"/>
      <c r="AV241" s="23"/>
      <c r="AW241" s="23"/>
      <c r="AX241" s="23"/>
      <c r="AY241" s="23"/>
      <c r="AZ241" s="23"/>
      <c r="BA241" s="23"/>
      <c r="BB241" s="23"/>
      <c r="BC241" s="23"/>
      <c r="BD241" s="23"/>
      <c r="BE241" s="23"/>
      <c r="BF241" s="23"/>
      <c r="BG241" s="23"/>
      <c r="BH241" s="23"/>
      <c r="BI241" s="23"/>
      <c r="BJ241" s="23"/>
      <c r="BK241" s="23"/>
      <c r="BL241" s="23"/>
      <c r="BM241" s="23"/>
      <c r="BN241" s="23"/>
      <c r="BO241" s="23"/>
      <c r="BP241" s="23"/>
      <c r="BQ241" s="23"/>
      <c r="BR241" s="23"/>
      <c r="BS241" s="23"/>
      <c r="BT241" s="23"/>
      <c r="BU241" s="23"/>
      <c r="BV241" s="23"/>
      <c r="BW241" s="23"/>
      <c r="BX241" s="23"/>
    </row>
    <row r="242" spans="1:76" x14ac:dyDescent="0.25">
      <c r="A242" s="28" t="s">
        <v>808</v>
      </c>
      <c r="B242" s="20" t="s">
        <v>808</v>
      </c>
      <c r="C242" s="20" t="s">
        <v>697</v>
      </c>
      <c r="D242" s="20" t="s">
        <v>809</v>
      </c>
      <c r="E242" s="20" t="s">
        <v>810</v>
      </c>
      <c r="F242" s="20" t="s">
        <v>43</v>
      </c>
      <c r="G242" s="20">
        <v>2</v>
      </c>
      <c r="H242" s="20" t="s">
        <v>53</v>
      </c>
      <c r="K242" s="20" t="s">
        <v>152</v>
      </c>
      <c r="L242" s="20" t="s">
        <v>200</v>
      </c>
      <c r="M242" s="20">
        <v>192</v>
      </c>
      <c r="P242" s="29">
        <v>42.8</v>
      </c>
      <c r="Q242" s="29"/>
      <c r="R242" s="29">
        <v>63.8</v>
      </c>
      <c r="S242" s="29">
        <v>18.5</v>
      </c>
      <c r="T242" s="29">
        <v>17.3</v>
      </c>
      <c r="U242" s="29">
        <v>21.5</v>
      </c>
      <c r="V242" s="29">
        <v>10.8</v>
      </c>
      <c r="W242" s="30">
        <v>80997.835000000006</v>
      </c>
      <c r="X242" s="30" t="s">
        <v>47</v>
      </c>
      <c r="Y242" s="20" t="s">
        <v>48</v>
      </c>
      <c r="Z242" s="20" t="s">
        <v>49</v>
      </c>
      <c r="AA242" s="29">
        <v>3632.6</v>
      </c>
      <c r="AB242" s="20" t="s">
        <v>50</v>
      </c>
      <c r="AC242" s="20" t="s">
        <v>51</v>
      </c>
      <c r="AD242" s="20" t="s">
        <v>52</v>
      </c>
      <c r="AE242" s="20" t="s">
        <v>53</v>
      </c>
      <c r="AF242" s="20" t="s">
        <v>54</v>
      </c>
      <c r="AG242" s="20" t="s">
        <v>54</v>
      </c>
      <c r="AI242" s="20" t="s">
        <v>55</v>
      </c>
      <c r="AJ242" s="20" t="s">
        <v>47</v>
      </c>
      <c r="AK242" s="20" t="s">
        <v>56</v>
      </c>
      <c r="AL242" s="30">
        <v>249</v>
      </c>
      <c r="AM242" s="31">
        <v>35622</v>
      </c>
      <c r="AN242" s="19"/>
      <c r="AO242" s="20"/>
      <c r="AP242" s="23"/>
      <c r="AQ242" s="23"/>
      <c r="AR242" s="23"/>
      <c r="AS242" s="23"/>
      <c r="AT242" s="23"/>
      <c r="AU242" s="23"/>
      <c r="AV242" s="23"/>
      <c r="AW242" s="23"/>
      <c r="AX242" s="23"/>
      <c r="AY242" s="23"/>
      <c r="AZ242" s="23"/>
      <c r="BA242" s="23"/>
      <c r="BB242" s="23"/>
      <c r="BC242" s="23"/>
      <c r="BD242" s="23"/>
      <c r="BE242" s="23"/>
      <c r="BF242" s="23"/>
      <c r="BG242" s="23"/>
      <c r="BH242" s="23"/>
      <c r="BI242" s="23"/>
      <c r="BJ242" s="23"/>
      <c r="BK242" s="23"/>
      <c r="BL242" s="23"/>
      <c r="BM242" s="23"/>
      <c r="BN242" s="23"/>
      <c r="BO242" s="23"/>
      <c r="BP242" s="23"/>
      <c r="BQ242" s="23"/>
      <c r="BR242" s="23"/>
      <c r="BS242" s="23"/>
      <c r="BT242" s="23"/>
      <c r="BU242" s="23"/>
      <c r="BV242" s="23"/>
      <c r="BW242" s="23"/>
      <c r="BX242" s="23"/>
    </row>
    <row r="243" spans="1:76" x14ac:dyDescent="0.25">
      <c r="A243" s="28" t="s">
        <v>811</v>
      </c>
      <c r="B243" s="20" t="s">
        <v>811</v>
      </c>
      <c r="C243" s="20" t="s">
        <v>812</v>
      </c>
      <c r="D243" s="20" t="s">
        <v>813</v>
      </c>
      <c r="E243" s="20" t="s">
        <v>814</v>
      </c>
      <c r="F243" s="20" t="s">
        <v>43</v>
      </c>
      <c r="G243" s="20">
        <v>1</v>
      </c>
      <c r="H243" s="20" t="s">
        <v>54</v>
      </c>
      <c r="K243" s="20" t="s">
        <v>152</v>
      </c>
      <c r="L243" s="20" t="s">
        <v>153</v>
      </c>
      <c r="M243" s="20">
        <v>160</v>
      </c>
      <c r="P243" s="29">
        <v>32.700000000000003</v>
      </c>
      <c r="Q243" s="29"/>
      <c r="R243" s="29">
        <v>49.4</v>
      </c>
      <c r="S243" s="29">
        <v>16</v>
      </c>
      <c r="T243" s="29">
        <v>12.9</v>
      </c>
      <c r="U243" s="29">
        <v>15.9</v>
      </c>
      <c r="V243" s="29">
        <v>8.6999999999999993</v>
      </c>
      <c r="W243" s="30">
        <v>42300</v>
      </c>
      <c r="X243" s="30" t="s">
        <v>47</v>
      </c>
      <c r="Y243" s="20" t="s">
        <v>48</v>
      </c>
      <c r="Z243" s="20" t="s">
        <v>49</v>
      </c>
      <c r="AA243" s="29">
        <v>2322.1</v>
      </c>
      <c r="AB243" s="20" t="s">
        <v>50</v>
      </c>
      <c r="AC243" s="20" t="s">
        <v>51</v>
      </c>
      <c r="AD243" s="20" t="s">
        <v>52</v>
      </c>
      <c r="AE243" s="20" t="s">
        <v>53</v>
      </c>
      <c r="AF243" s="20" t="s">
        <v>54</v>
      </c>
      <c r="AG243" s="20" t="s">
        <v>54</v>
      </c>
      <c r="AI243" s="20" t="s">
        <v>55</v>
      </c>
      <c r="AJ243" s="20" t="s">
        <v>47</v>
      </c>
      <c r="AK243" s="20" t="s">
        <v>74</v>
      </c>
      <c r="AL243" s="30">
        <v>1017</v>
      </c>
      <c r="AM243" s="31">
        <v>64560</v>
      </c>
      <c r="AN243" s="19"/>
      <c r="AO243" s="20"/>
      <c r="AP243" s="23"/>
      <c r="AQ243" s="23"/>
      <c r="AR243" s="23"/>
      <c r="AS243" s="23"/>
      <c r="AT243" s="23"/>
      <c r="AU243" s="23"/>
      <c r="AV243" s="23"/>
      <c r="AW243" s="23"/>
      <c r="AX243" s="23"/>
      <c r="AY243" s="23"/>
      <c r="AZ243" s="23"/>
      <c r="BA243" s="23"/>
      <c r="BB243" s="23"/>
      <c r="BC243" s="23"/>
      <c r="BD243" s="23"/>
      <c r="BE243" s="23"/>
      <c r="BF243" s="23"/>
      <c r="BG243" s="23"/>
      <c r="BH243" s="23"/>
      <c r="BI243" s="23"/>
      <c r="BJ243" s="23"/>
      <c r="BK243" s="23"/>
      <c r="BL243" s="23"/>
      <c r="BM243" s="23"/>
      <c r="BN243" s="23"/>
      <c r="BO243" s="23"/>
      <c r="BP243" s="23"/>
      <c r="BQ243" s="23"/>
      <c r="BR243" s="23"/>
      <c r="BS243" s="23"/>
      <c r="BT243" s="23"/>
      <c r="BU243" s="23"/>
      <c r="BV243" s="23"/>
      <c r="BW243" s="23"/>
      <c r="BX243" s="23"/>
    </row>
    <row r="244" spans="1:76" x14ac:dyDescent="0.25">
      <c r="A244" s="28" t="s">
        <v>815</v>
      </c>
      <c r="B244" s="20" t="s">
        <v>815</v>
      </c>
      <c r="C244" s="20" t="s">
        <v>697</v>
      </c>
      <c r="D244" s="20" t="s">
        <v>816</v>
      </c>
      <c r="E244" s="20" t="s">
        <v>817</v>
      </c>
      <c r="F244" s="20" t="s">
        <v>43</v>
      </c>
      <c r="G244" s="20">
        <v>2</v>
      </c>
      <c r="H244" s="20" t="s">
        <v>44</v>
      </c>
      <c r="K244" s="20" t="s">
        <v>152</v>
      </c>
      <c r="L244" s="20" t="s">
        <v>200</v>
      </c>
      <c r="M244" s="20">
        <v>134</v>
      </c>
      <c r="P244" s="29">
        <v>40.4</v>
      </c>
      <c r="Q244" s="29"/>
      <c r="R244" s="29">
        <v>56</v>
      </c>
      <c r="S244" s="29">
        <v>15.4</v>
      </c>
      <c r="T244" s="29">
        <v>17.600000000000001</v>
      </c>
      <c r="U244" s="29">
        <v>20.7</v>
      </c>
      <c r="V244" s="29">
        <v>11.7</v>
      </c>
      <c r="W244" s="30">
        <v>56000</v>
      </c>
      <c r="X244" s="30" t="s">
        <v>47</v>
      </c>
      <c r="Y244" s="20" t="s">
        <v>48</v>
      </c>
      <c r="Z244" s="20" t="s">
        <v>49</v>
      </c>
      <c r="AA244" s="29">
        <v>3074.4</v>
      </c>
      <c r="AB244" s="20" t="s">
        <v>50</v>
      </c>
      <c r="AC244" s="20" t="s">
        <v>51</v>
      </c>
      <c r="AD244" s="20" t="s">
        <v>52</v>
      </c>
      <c r="AE244" s="20" t="s">
        <v>53</v>
      </c>
      <c r="AF244" s="20" t="s">
        <v>54</v>
      </c>
      <c r="AG244" s="20" t="s">
        <v>54</v>
      </c>
      <c r="AI244" s="20" t="s">
        <v>55</v>
      </c>
      <c r="AJ244" s="20" t="s">
        <v>47</v>
      </c>
      <c r="AK244" s="20" t="s">
        <v>74</v>
      </c>
      <c r="AL244" s="30">
        <v>273</v>
      </c>
      <c r="AM244" s="31">
        <v>14548</v>
      </c>
      <c r="AN244" s="19"/>
      <c r="AO244" s="20"/>
      <c r="AP244" s="23"/>
      <c r="AQ244" s="23"/>
      <c r="AR244" s="23"/>
      <c r="AS244" s="23"/>
      <c r="AT244" s="23"/>
      <c r="AU244" s="23"/>
      <c r="AV244" s="23"/>
      <c r="AW244" s="23"/>
      <c r="AX244" s="23"/>
      <c r="AY244" s="23"/>
      <c r="AZ244" s="23"/>
      <c r="BA244" s="23"/>
      <c r="BB244" s="23"/>
      <c r="BC244" s="23"/>
      <c r="BD244" s="23"/>
      <c r="BE244" s="23"/>
      <c r="BF244" s="23"/>
      <c r="BG244" s="23"/>
      <c r="BH244" s="23"/>
      <c r="BI244" s="23"/>
      <c r="BJ244" s="23"/>
      <c r="BK244" s="23"/>
      <c r="BL244" s="23"/>
      <c r="BM244" s="23"/>
      <c r="BN244" s="23"/>
      <c r="BO244" s="23"/>
      <c r="BP244" s="23"/>
      <c r="BQ244" s="23"/>
      <c r="BR244" s="23"/>
      <c r="BS244" s="23"/>
      <c r="BT244" s="23"/>
      <c r="BU244" s="23"/>
      <c r="BV244" s="23"/>
      <c r="BW244" s="23"/>
      <c r="BX244" s="23"/>
    </row>
    <row r="245" spans="1:76" x14ac:dyDescent="0.25">
      <c r="A245" s="28" t="s">
        <v>818</v>
      </c>
      <c r="B245" s="20" t="s">
        <v>818</v>
      </c>
      <c r="C245" s="20" t="s">
        <v>697</v>
      </c>
      <c r="D245" s="20" t="s">
        <v>819</v>
      </c>
      <c r="E245" s="20" t="s">
        <v>820</v>
      </c>
      <c r="F245" s="20" t="s">
        <v>43</v>
      </c>
      <c r="G245" s="20">
        <v>2</v>
      </c>
      <c r="H245" s="20" t="s">
        <v>44</v>
      </c>
      <c r="K245" s="20" t="s">
        <v>152</v>
      </c>
      <c r="L245" s="20" t="s">
        <v>200</v>
      </c>
      <c r="M245" s="20">
        <v>134</v>
      </c>
      <c r="P245" s="29">
        <v>44.7</v>
      </c>
      <c r="Q245" s="29"/>
      <c r="R245" s="29">
        <v>60.1</v>
      </c>
      <c r="S245" s="29">
        <v>16</v>
      </c>
      <c r="T245" s="29">
        <v>17.600000000000001</v>
      </c>
      <c r="U245" s="29">
        <v>20.7</v>
      </c>
      <c r="V245" s="29">
        <v>11.7</v>
      </c>
      <c r="W245" s="30">
        <v>66000</v>
      </c>
      <c r="X245" s="30" t="s">
        <v>47</v>
      </c>
      <c r="Y245" s="20" t="s">
        <v>48</v>
      </c>
      <c r="Z245" s="20" t="s">
        <v>49</v>
      </c>
      <c r="AA245" s="29">
        <v>3561</v>
      </c>
      <c r="AB245" s="20" t="s">
        <v>50</v>
      </c>
      <c r="AC245" s="20" t="s">
        <v>51</v>
      </c>
      <c r="AD245" s="20" t="s">
        <v>52</v>
      </c>
      <c r="AE245" s="20" t="s">
        <v>53</v>
      </c>
      <c r="AF245" s="20" t="s">
        <v>54</v>
      </c>
      <c r="AG245" s="20" t="s">
        <v>54</v>
      </c>
      <c r="AI245" s="20" t="s">
        <v>55</v>
      </c>
      <c r="AJ245" s="20" t="s">
        <v>47</v>
      </c>
      <c r="AK245" s="20" t="s">
        <v>56</v>
      </c>
      <c r="AL245" s="30">
        <v>572</v>
      </c>
      <c r="AM245" s="31">
        <v>73358</v>
      </c>
      <c r="AN245" s="19"/>
      <c r="AO245" s="20"/>
      <c r="AP245" s="23"/>
      <c r="AQ245" s="23"/>
      <c r="AR245" s="23"/>
      <c r="AS245" s="23"/>
      <c r="AT245" s="23"/>
      <c r="AU245" s="23"/>
      <c r="AV245" s="23"/>
      <c r="AW245" s="23"/>
      <c r="AX245" s="23"/>
      <c r="AY245" s="23"/>
      <c r="AZ245" s="23"/>
      <c r="BA245" s="23"/>
      <c r="BB245" s="23"/>
      <c r="BC245" s="23"/>
      <c r="BD245" s="23"/>
      <c r="BE245" s="23"/>
      <c r="BF245" s="23"/>
      <c r="BG245" s="23"/>
      <c r="BH245" s="23"/>
      <c r="BI245" s="23"/>
      <c r="BJ245" s="23"/>
      <c r="BK245" s="23"/>
      <c r="BL245" s="23"/>
      <c r="BM245" s="23"/>
      <c r="BN245" s="23"/>
      <c r="BO245" s="23"/>
      <c r="BP245" s="23"/>
      <c r="BQ245" s="23"/>
      <c r="BR245" s="23"/>
      <c r="BS245" s="23"/>
      <c r="BT245" s="23"/>
      <c r="BU245" s="23"/>
      <c r="BV245" s="23"/>
      <c r="BW245" s="23"/>
      <c r="BX245" s="23"/>
    </row>
    <row r="246" spans="1:76" x14ac:dyDescent="0.25">
      <c r="A246" s="28" t="s">
        <v>821</v>
      </c>
      <c r="B246" s="20" t="s">
        <v>821</v>
      </c>
      <c r="C246" s="20" t="s">
        <v>475</v>
      </c>
      <c r="D246" s="20" t="s">
        <v>822</v>
      </c>
      <c r="E246" s="20" t="s">
        <v>823</v>
      </c>
      <c r="F246" s="20" t="s">
        <v>43</v>
      </c>
      <c r="G246" s="20">
        <v>2</v>
      </c>
      <c r="H246" s="20" t="s">
        <v>54</v>
      </c>
      <c r="K246" s="20" t="s">
        <v>152</v>
      </c>
      <c r="L246" s="20" t="s">
        <v>200</v>
      </c>
      <c r="M246" s="20">
        <v>145</v>
      </c>
      <c r="P246" s="29">
        <v>44.5</v>
      </c>
      <c r="Q246" s="29"/>
      <c r="R246" s="29">
        <v>62.1</v>
      </c>
      <c r="S246" s="29">
        <v>16.7</v>
      </c>
      <c r="T246" s="29">
        <v>20.399999999999999</v>
      </c>
      <c r="U246" s="29">
        <v>25.8</v>
      </c>
      <c r="V246" s="29">
        <v>11.5</v>
      </c>
      <c r="W246" s="30">
        <v>83500</v>
      </c>
      <c r="X246" s="30" t="s">
        <v>47</v>
      </c>
      <c r="Y246" s="20" t="s">
        <v>48</v>
      </c>
      <c r="Z246" s="20" t="s">
        <v>49</v>
      </c>
      <c r="AA246" s="29">
        <v>3657</v>
      </c>
      <c r="AB246" s="20" t="s">
        <v>50</v>
      </c>
      <c r="AC246" s="20" t="s">
        <v>51</v>
      </c>
      <c r="AD246" s="20" t="s">
        <v>52</v>
      </c>
      <c r="AE246" s="20" t="s">
        <v>53</v>
      </c>
      <c r="AF246" s="20" t="s">
        <v>54</v>
      </c>
      <c r="AG246" s="20" t="s">
        <v>54</v>
      </c>
      <c r="AI246" s="20" t="s">
        <v>55</v>
      </c>
      <c r="AJ246" s="20" t="s">
        <v>47</v>
      </c>
      <c r="AK246" s="20" t="s">
        <v>74</v>
      </c>
      <c r="AL246" s="30">
        <v>183</v>
      </c>
      <c r="AM246" s="31">
        <v>21488</v>
      </c>
      <c r="AN246" s="19"/>
      <c r="AO246" s="20"/>
      <c r="AP246" s="23"/>
      <c r="AQ246" s="23"/>
      <c r="AR246" s="23"/>
      <c r="AS246" s="23"/>
      <c r="AT246" s="23"/>
      <c r="AU246" s="23"/>
      <c r="AV246" s="23"/>
      <c r="AW246" s="23"/>
      <c r="AX246" s="23"/>
      <c r="AY246" s="23"/>
      <c r="AZ246" s="23"/>
      <c r="BA246" s="23"/>
      <c r="BB246" s="23"/>
      <c r="BC246" s="23"/>
      <c r="BD246" s="23"/>
      <c r="BE246" s="23"/>
      <c r="BF246" s="23"/>
      <c r="BG246" s="23"/>
      <c r="BH246" s="23"/>
      <c r="BI246" s="23"/>
      <c r="BJ246" s="23"/>
      <c r="BK246" s="23"/>
      <c r="BL246" s="23"/>
      <c r="BM246" s="23"/>
      <c r="BN246" s="23"/>
      <c r="BO246" s="23"/>
      <c r="BP246" s="23"/>
      <c r="BQ246" s="23"/>
      <c r="BR246" s="23"/>
      <c r="BS246" s="23"/>
      <c r="BT246" s="23"/>
      <c r="BU246" s="23"/>
      <c r="BV246" s="23"/>
      <c r="BW246" s="23"/>
      <c r="BX246" s="23"/>
    </row>
    <row r="247" spans="1:76" x14ac:dyDescent="0.25">
      <c r="A247" s="28" t="s">
        <v>824</v>
      </c>
      <c r="B247" s="20" t="s">
        <v>824</v>
      </c>
      <c r="C247" s="20" t="s">
        <v>825</v>
      </c>
      <c r="D247" s="20" t="s">
        <v>826</v>
      </c>
      <c r="E247" s="20" t="s">
        <v>827</v>
      </c>
      <c r="F247" s="20" t="s">
        <v>43</v>
      </c>
      <c r="G247" s="20">
        <v>2</v>
      </c>
      <c r="H247" s="20" t="s">
        <v>44</v>
      </c>
      <c r="K247" s="20" t="s">
        <v>45</v>
      </c>
      <c r="L247" s="20" t="s">
        <v>46</v>
      </c>
      <c r="M247" s="20">
        <v>130</v>
      </c>
      <c r="P247" s="29">
        <v>63.4</v>
      </c>
      <c r="Q247" s="29"/>
      <c r="R247" s="29">
        <v>66.3</v>
      </c>
      <c r="S247" s="29">
        <v>23.2</v>
      </c>
      <c r="T247" s="29">
        <v>24.3</v>
      </c>
      <c r="U247" s="29">
        <v>25</v>
      </c>
      <c r="V247" s="29">
        <v>16.600000000000001</v>
      </c>
      <c r="W247" s="30">
        <v>42400</v>
      </c>
      <c r="X247" s="30">
        <v>39300</v>
      </c>
      <c r="Y247" s="20" t="s">
        <v>54</v>
      </c>
      <c r="Z247" s="20" t="s">
        <v>49</v>
      </c>
      <c r="AA247" s="29">
        <v>5237.3</v>
      </c>
      <c r="AB247" s="20" t="s">
        <v>50</v>
      </c>
      <c r="AC247" s="20" t="s">
        <v>209</v>
      </c>
      <c r="AD247" s="20" t="s">
        <v>210</v>
      </c>
      <c r="AE247" s="20" t="s">
        <v>68</v>
      </c>
      <c r="AF247" s="20" t="s">
        <v>53</v>
      </c>
      <c r="AG247" s="20" t="s">
        <v>53</v>
      </c>
      <c r="AI247" s="20" t="s">
        <v>55</v>
      </c>
      <c r="AJ247" s="20">
        <v>8</v>
      </c>
      <c r="AK247" s="20" t="s">
        <v>74</v>
      </c>
      <c r="AL247" s="30">
        <v>443</v>
      </c>
      <c r="AM247" s="31">
        <v>135542</v>
      </c>
      <c r="AN247" s="19" t="s">
        <v>828</v>
      </c>
      <c r="AO247" s="20"/>
      <c r="AP247" s="23"/>
      <c r="AQ247" s="23"/>
      <c r="AR247" s="23"/>
      <c r="AS247" s="23"/>
      <c r="AT247" s="23"/>
      <c r="AU247" s="23"/>
      <c r="AV247" s="23"/>
      <c r="AW247" s="23"/>
      <c r="AX247" s="23"/>
      <c r="AY247" s="23"/>
      <c r="AZ247" s="23"/>
      <c r="BA247" s="23"/>
      <c r="BB247" s="23"/>
      <c r="BC247" s="23"/>
      <c r="BD247" s="23"/>
      <c r="BE247" s="23"/>
      <c r="BF247" s="23"/>
      <c r="BG247" s="23"/>
      <c r="BH247" s="23"/>
      <c r="BI247" s="23"/>
      <c r="BJ247" s="23"/>
      <c r="BK247" s="23"/>
      <c r="BL247" s="23"/>
      <c r="BM247" s="23"/>
      <c r="BN247" s="23"/>
      <c r="BO247" s="23"/>
      <c r="BP247" s="23"/>
      <c r="BQ247" s="23"/>
      <c r="BR247" s="23"/>
      <c r="BS247" s="23"/>
      <c r="BT247" s="23"/>
      <c r="BU247" s="23"/>
      <c r="BV247" s="23"/>
      <c r="BW247" s="23"/>
      <c r="BX247" s="23"/>
    </row>
    <row r="248" spans="1:76" x14ac:dyDescent="0.25">
      <c r="A248" s="28" t="s">
        <v>829</v>
      </c>
      <c r="B248" s="20" t="s">
        <v>829</v>
      </c>
      <c r="C248" s="20" t="s">
        <v>830</v>
      </c>
      <c r="D248" s="20" t="s">
        <v>831</v>
      </c>
      <c r="E248" s="20" t="s">
        <v>832</v>
      </c>
      <c r="F248" s="20" t="s">
        <v>147</v>
      </c>
      <c r="G248" s="20">
        <v>2</v>
      </c>
      <c r="H248" s="20" t="s">
        <v>64</v>
      </c>
      <c r="K248" s="20" t="s">
        <v>45</v>
      </c>
      <c r="L248" s="20" t="s">
        <v>153</v>
      </c>
      <c r="M248" s="20">
        <v>103</v>
      </c>
      <c r="P248" s="29">
        <v>49.5</v>
      </c>
      <c r="Q248" s="29"/>
      <c r="R248" s="29">
        <v>39</v>
      </c>
      <c r="S248" s="29">
        <v>13.2</v>
      </c>
      <c r="T248" s="29">
        <v>12.5</v>
      </c>
      <c r="U248" s="29">
        <v>12.5</v>
      </c>
      <c r="V248" s="29">
        <v>14.5</v>
      </c>
      <c r="W248" s="30">
        <v>9850</v>
      </c>
      <c r="X248" s="30">
        <v>9361</v>
      </c>
      <c r="Y248" s="20" t="s">
        <v>48</v>
      </c>
      <c r="Z248" s="20" t="s">
        <v>154</v>
      </c>
      <c r="AA248" s="29">
        <v>2618</v>
      </c>
      <c r="AB248" s="20" t="s">
        <v>50</v>
      </c>
      <c r="AC248" s="20" t="s">
        <v>156</v>
      </c>
      <c r="AD248" s="20" t="s">
        <v>152</v>
      </c>
      <c r="AE248" s="20" t="s">
        <v>68</v>
      </c>
      <c r="AF248" s="20" t="s">
        <v>68</v>
      </c>
      <c r="AG248" s="20" t="s">
        <v>68</v>
      </c>
      <c r="AI248" s="20" t="s">
        <v>45</v>
      </c>
      <c r="AJ248" s="20">
        <v>6</v>
      </c>
      <c r="AK248" s="20" t="s">
        <v>74</v>
      </c>
      <c r="AL248" s="30">
        <v>4</v>
      </c>
      <c r="AM248" s="65">
        <v>312</v>
      </c>
      <c r="AN248" s="23"/>
      <c r="AO248" s="20"/>
      <c r="AP248" s="23"/>
      <c r="AQ248" s="23"/>
      <c r="AR248" s="23"/>
      <c r="AS248" s="23"/>
      <c r="AT248" s="23"/>
      <c r="AU248" s="23"/>
      <c r="AV248" s="23"/>
      <c r="AW248" s="23"/>
      <c r="AX248" s="23"/>
      <c r="AY248" s="23"/>
      <c r="AZ248" s="23"/>
      <c r="BA248" s="23"/>
      <c r="BB248" s="23"/>
      <c r="BC248" s="23"/>
      <c r="BD248" s="23"/>
      <c r="BE248" s="23"/>
      <c r="BF248" s="23"/>
      <c r="BG248" s="23"/>
      <c r="BH248" s="23"/>
      <c r="BI248" s="23"/>
      <c r="BJ248" s="23"/>
      <c r="BK248" s="23"/>
      <c r="BL248" s="23"/>
      <c r="BM248" s="23"/>
      <c r="BN248" s="23"/>
      <c r="BO248" s="23"/>
      <c r="BP248" s="23"/>
      <c r="BQ248" s="23"/>
      <c r="BR248" s="23"/>
      <c r="BS248" s="23"/>
      <c r="BT248" s="23"/>
      <c r="BU248" s="23"/>
      <c r="BV248" s="23"/>
      <c r="BW248" s="23"/>
      <c r="BX248" s="23"/>
    </row>
    <row r="249" spans="1:76" x14ac:dyDescent="0.25">
      <c r="A249" s="28" t="s">
        <v>833</v>
      </c>
      <c r="B249" s="20" t="s">
        <v>833</v>
      </c>
      <c r="C249" s="20" t="s">
        <v>825</v>
      </c>
      <c r="D249" s="20" t="s">
        <v>834</v>
      </c>
      <c r="E249" s="20" t="s">
        <v>835</v>
      </c>
      <c r="F249" s="20" t="s">
        <v>43</v>
      </c>
      <c r="G249" s="20">
        <v>3</v>
      </c>
      <c r="H249" s="20" t="s">
        <v>44</v>
      </c>
      <c r="K249" s="20" t="s">
        <v>45</v>
      </c>
      <c r="L249" s="20" t="s">
        <v>46</v>
      </c>
      <c r="M249" s="20">
        <v>130</v>
      </c>
      <c r="P249" s="29">
        <v>63.4</v>
      </c>
      <c r="Q249" s="29"/>
      <c r="R249" s="29">
        <v>66.3</v>
      </c>
      <c r="S249" s="29">
        <v>24.8</v>
      </c>
      <c r="T249" s="29">
        <v>25.9</v>
      </c>
      <c r="U249" s="29">
        <v>26</v>
      </c>
      <c r="V249" s="29">
        <v>16.600000000000001</v>
      </c>
      <c r="W249" s="30">
        <v>49000</v>
      </c>
      <c r="X249" s="30">
        <v>44500</v>
      </c>
      <c r="Y249" s="20" t="s">
        <v>54</v>
      </c>
      <c r="Z249" s="20" t="s">
        <v>49</v>
      </c>
      <c r="AA249" s="29">
        <v>5237</v>
      </c>
      <c r="AB249" s="20" t="s">
        <v>50</v>
      </c>
      <c r="AC249" s="20" t="s">
        <v>51</v>
      </c>
      <c r="AD249" s="20" t="s">
        <v>52</v>
      </c>
      <c r="AE249" s="20" t="s">
        <v>53</v>
      </c>
      <c r="AF249" s="20" t="s">
        <v>54</v>
      </c>
      <c r="AG249" s="20" t="s">
        <v>54</v>
      </c>
      <c r="AI249" s="20" t="s">
        <v>55</v>
      </c>
      <c r="AJ249" s="20">
        <v>8</v>
      </c>
      <c r="AK249" s="20" t="s">
        <v>74</v>
      </c>
      <c r="AL249" s="30">
        <v>386</v>
      </c>
      <c r="AM249" s="31">
        <v>91444</v>
      </c>
      <c r="AN249" s="21" t="s">
        <v>836</v>
      </c>
      <c r="AO249" s="20"/>
      <c r="AP249" s="23"/>
      <c r="AQ249" s="23"/>
      <c r="AR249" s="23"/>
      <c r="AS249" s="23"/>
      <c r="AT249" s="23"/>
      <c r="AU249" s="23"/>
      <c r="AV249" s="23"/>
      <c r="AW249" s="23"/>
      <c r="AX249" s="23"/>
      <c r="AY249" s="23"/>
      <c r="AZ249" s="23"/>
      <c r="BA249" s="23"/>
      <c r="BB249" s="23"/>
      <c r="BC249" s="23"/>
      <c r="BD249" s="23"/>
      <c r="BE249" s="23"/>
      <c r="BF249" s="23"/>
      <c r="BG249" s="23"/>
      <c r="BH249" s="23"/>
      <c r="BI249" s="23"/>
      <c r="BJ249" s="23"/>
      <c r="BK249" s="23"/>
      <c r="BL249" s="23"/>
      <c r="BM249" s="23"/>
      <c r="BN249" s="23"/>
      <c r="BO249" s="23"/>
      <c r="BP249" s="23"/>
      <c r="BQ249" s="23"/>
      <c r="BR249" s="23"/>
      <c r="BS249" s="23"/>
      <c r="BT249" s="23"/>
      <c r="BU249" s="23"/>
      <c r="BV249" s="23"/>
      <c r="BW249" s="23"/>
      <c r="BX249" s="23"/>
    </row>
    <row r="250" spans="1:76" x14ac:dyDescent="0.25">
      <c r="A250" s="28" t="s">
        <v>837</v>
      </c>
      <c r="B250" s="20" t="s">
        <v>837</v>
      </c>
      <c r="C250" s="20" t="s">
        <v>825</v>
      </c>
      <c r="D250" s="20" t="s">
        <v>838</v>
      </c>
      <c r="E250" s="20" t="s">
        <v>839</v>
      </c>
      <c r="F250" s="20" t="s">
        <v>43</v>
      </c>
      <c r="G250" s="20">
        <v>2</v>
      </c>
      <c r="H250" s="20" t="s">
        <v>64</v>
      </c>
      <c r="K250" s="20" t="s">
        <v>152</v>
      </c>
      <c r="L250" s="20" t="s">
        <v>153</v>
      </c>
      <c r="M250" s="20">
        <v>107</v>
      </c>
      <c r="P250" s="29">
        <v>42.9</v>
      </c>
      <c r="Q250" s="29"/>
      <c r="R250" s="29">
        <v>45.5</v>
      </c>
      <c r="S250" s="29">
        <v>15.1</v>
      </c>
      <c r="T250" s="29">
        <v>18.899999999999999</v>
      </c>
      <c r="U250" s="29">
        <v>18.899999999999999</v>
      </c>
      <c r="V250" s="29">
        <v>5.4</v>
      </c>
      <c r="W250" s="30">
        <v>18740</v>
      </c>
      <c r="X250" s="30">
        <v>17640</v>
      </c>
      <c r="Y250" s="20" t="s">
        <v>54</v>
      </c>
      <c r="Z250" s="20" t="s">
        <v>49</v>
      </c>
      <c r="AA250" s="29">
        <v>2671.4</v>
      </c>
      <c r="AB250" s="20" t="s">
        <v>50</v>
      </c>
      <c r="AC250" s="20" t="s">
        <v>209</v>
      </c>
      <c r="AD250" s="20" t="s">
        <v>210</v>
      </c>
      <c r="AE250" s="20" t="s">
        <v>68</v>
      </c>
      <c r="AF250" s="20" t="s">
        <v>53</v>
      </c>
      <c r="AG250" s="20" t="s">
        <v>53</v>
      </c>
      <c r="AI250" s="20" t="s">
        <v>55</v>
      </c>
      <c r="AJ250" s="20">
        <v>8</v>
      </c>
      <c r="AK250" s="20" t="s">
        <v>74</v>
      </c>
      <c r="AL250" s="30">
        <v>86</v>
      </c>
      <c r="AM250" s="31">
        <v>5766</v>
      </c>
      <c r="AN250" s="19"/>
      <c r="AO250" s="20"/>
      <c r="AP250" s="23"/>
      <c r="AQ250" s="23"/>
      <c r="AR250" s="23"/>
      <c r="AS250" s="23"/>
      <c r="AT250" s="23"/>
      <c r="AU250" s="23"/>
      <c r="AV250" s="23"/>
      <c r="AW250" s="23"/>
      <c r="AX250" s="23"/>
      <c r="AY250" s="23"/>
      <c r="AZ250" s="23"/>
      <c r="BA250" s="23"/>
      <c r="BB250" s="23"/>
      <c r="BC250" s="23"/>
      <c r="BD250" s="23"/>
      <c r="BE250" s="23"/>
      <c r="BF250" s="23"/>
      <c r="BG250" s="23"/>
      <c r="BH250" s="23"/>
      <c r="BI250" s="23"/>
      <c r="BJ250" s="23"/>
      <c r="BK250" s="23"/>
      <c r="BL250" s="23"/>
      <c r="BM250" s="23"/>
      <c r="BN250" s="23"/>
      <c r="BO250" s="23"/>
      <c r="BP250" s="23"/>
      <c r="BQ250" s="23"/>
      <c r="BR250" s="23"/>
      <c r="BS250" s="23"/>
      <c r="BT250" s="23"/>
      <c r="BU250" s="23"/>
      <c r="BV250" s="23"/>
      <c r="BW250" s="23"/>
      <c r="BX250" s="23"/>
    </row>
    <row r="251" spans="1:76" x14ac:dyDescent="0.25">
      <c r="A251" s="28" t="s">
        <v>840</v>
      </c>
      <c r="B251" s="20" t="s">
        <v>840</v>
      </c>
      <c r="C251" s="20" t="s">
        <v>825</v>
      </c>
      <c r="D251" s="20" t="s">
        <v>841</v>
      </c>
      <c r="E251" s="20" t="s">
        <v>842</v>
      </c>
      <c r="F251" s="20" t="s">
        <v>43</v>
      </c>
      <c r="G251" s="20">
        <v>2</v>
      </c>
      <c r="H251" s="20" t="s">
        <v>64</v>
      </c>
      <c r="K251" s="20" t="s">
        <v>45</v>
      </c>
      <c r="L251" s="20" t="s">
        <v>200</v>
      </c>
      <c r="M251" s="20">
        <v>107</v>
      </c>
      <c r="P251" s="29">
        <v>53.5</v>
      </c>
      <c r="Q251" s="29"/>
      <c r="R251" s="29">
        <v>56.3</v>
      </c>
      <c r="S251" s="29">
        <v>17.600000000000001</v>
      </c>
      <c r="T251" s="29">
        <v>18.7</v>
      </c>
      <c r="U251" s="29">
        <v>22.4</v>
      </c>
      <c r="V251" s="29">
        <v>13.9</v>
      </c>
      <c r="W251" s="30">
        <v>28660</v>
      </c>
      <c r="X251" s="30">
        <v>27320</v>
      </c>
      <c r="Y251" s="20" t="s">
        <v>54</v>
      </c>
      <c r="Z251" s="20" t="s">
        <v>49</v>
      </c>
      <c r="AA251" s="29">
        <v>3889.4</v>
      </c>
      <c r="AB251" s="20" t="s">
        <v>50</v>
      </c>
      <c r="AC251" s="20" t="s">
        <v>209</v>
      </c>
      <c r="AD251" s="20" t="s">
        <v>210</v>
      </c>
      <c r="AE251" s="20" t="s">
        <v>68</v>
      </c>
      <c r="AF251" s="20" t="s">
        <v>53</v>
      </c>
      <c r="AG251" s="20" t="s">
        <v>53</v>
      </c>
      <c r="AI251" s="20" t="s">
        <v>55</v>
      </c>
      <c r="AJ251" s="20">
        <v>7</v>
      </c>
      <c r="AK251" s="20" t="s">
        <v>74</v>
      </c>
      <c r="AL251" s="30">
        <v>58</v>
      </c>
      <c r="AM251" s="31">
        <v>20446</v>
      </c>
      <c r="AN251" s="19"/>
      <c r="AO251" s="20"/>
      <c r="AP251" s="23"/>
      <c r="AQ251" s="23"/>
      <c r="AR251" s="23"/>
      <c r="AS251" s="23"/>
      <c r="AT251" s="23"/>
      <c r="AU251" s="23"/>
      <c r="AV251" s="23"/>
      <c r="AW251" s="23"/>
      <c r="AX251" s="23"/>
      <c r="AY251" s="23"/>
      <c r="AZ251" s="23"/>
      <c r="BA251" s="23"/>
      <c r="BB251" s="23"/>
      <c r="BC251" s="23"/>
      <c r="BD251" s="23"/>
      <c r="BE251" s="23"/>
      <c r="BF251" s="23"/>
      <c r="BG251" s="23"/>
      <c r="BH251" s="23"/>
      <c r="BI251" s="23"/>
      <c r="BJ251" s="23"/>
      <c r="BK251" s="23"/>
      <c r="BL251" s="23"/>
      <c r="BM251" s="23"/>
      <c r="BN251" s="23"/>
      <c r="BO251" s="23"/>
      <c r="BP251" s="23"/>
      <c r="BQ251" s="23"/>
      <c r="BR251" s="23"/>
      <c r="BS251" s="23"/>
      <c r="BT251" s="23"/>
      <c r="BU251" s="23"/>
      <c r="BV251" s="23"/>
      <c r="BW251" s="23"/>
      <c r="BX251" s="23"/>
    </row>
    <row r="252" spans="1:76" x14ac:dyDescent="0.25">
      <c r="A252" s="28" t="s">
        <v>843</v>
      </c>
      <c r="B252" s="20" t="s">
        <v>843</v>
      </c>
      <c r="C252" s="20" t="s">
        <v>825</v>
      </c>
      <c r="D252" s="20" t="s">
        <v>844</v>
      </c>
      <c r="E252" s="20" t="s">
        <v>845</v>
      </c>
      <c r="F252" s="20" t="s">
        <v>43</v>
      </c>
      <c r="G252" s="20">
        <v>3</v>
      </c>
      <c r="H252" s="20" t="s">
        <v>44</v>
      </c>
      <c r="K252" s="20" t="s">
        <v>45</v>
      </c>
      <c r="L252" s="20" t="s">
        <v>46</v>
      </c>
      <c r="M252" s="20">
        <v>124</v>
      </c>
      <c r="P252" s="29">
        <v>61.9</v>
      </c>
      <c r="Q252" s="29"/>
      <c r="R252" s="29">
        <v>60.8</v>
      </c>
      <c r="S252" s="29">
        <v>22.9</v>
      </c>
      <c r="T252" s="29">
        <v>23.7</v>
      </c>
      <c r="U252" s="29">
        <v>25.6</v>
      </c>
      <c r="V252" s="29">
        <v>16.100000000000001</v>
      </c>
      <c r="W252" s="30">
        <v>39700</v>
      </c>
      <c r="X252" s="30">
        <v>35715</v>
      </c>
      <c r="Y252" s="20" t="s">
        <v>54</v>
      </c>
      <c r="Z252" s="20" t="s">
        <v>49</v>
      </c>
      <c r="AA252" s="29">
        <v>4727.5</v>
      </c>
      <c r="AB252" s="20" t="s">
        <v>50</v>
      </c>
      <c r="AC252" s="20" t="s">
        <v>209</v>
      </c>
      <c r="AD252" s="20" t="s">
        <v>210</v>
      </c>
      <c r="AE252" s="20" t="s">
        <v>68</v>
      </c>
      <c r="AF252" s="20" t="s">
        <v>53</v>
      </c>
      <c r="AG252" s="20" t="s">
        <v>53</v>
      </c>
      <c r="AI252" s="20" t="s">
        <v>55</v>
      </c>
      <c r="AJ252" s="20">
        <v>8</v>
      </c>
      <c r="AK252" s="20" t="s">
        <v>74</v>
      </c>
      <c r="AL252" s="30">
        <v>241</v>
      </c>
      <c r="AM252" s="31">
        <v>48666</v>
      </c>
      <c r="AN252" s="19" t="s">
        <v>70</v>
      </c>
      <c r="AO252" s="20"/>
      <c r="AP252" s="23"/>
      <c r="AQ252" s="23"/>
      <c r="AR252" s="23"/>
      <c r="AS252" s="23"/>
      <c r="AT252" s="23"/>
      <c r="AU252" s="23"/>
      <c r="AV252" s="23"/>
      <c r="AW252" s="23"/>
      <c r="AX252" s="23"/>
      <c r="AY252" s="23"/>
      <c r="AZ252" s="23"/>
      <c r="BA252" s="23"/>
      <c r="BB252" s="23"/>
      <c r="BC252" s="23"/>
      <c r="BD252" s="23"/>
      <c r="BE252" s="23"/>
      <c r="BF252" s="23"/>
      <c r="BG252" s="23"/>
      <c r="BH252" s="23"/>
      <c r="BI252" s="23"/>
      <c r="BJ252" s="23"/>
      <c r="BK252" s="23"/>
      <c r="BL252" s="23"/>
      <c r="BM252" s="23"/>
      <c r="BN252" s="23"/>
      <c r="BO252" s="23"/>
      <c r="BP252" s="23"/>
      <c r="BQ252" s="23"/>
      <c r="BR252" s="23"/>
      <c r="BS252" s="23"/>
      <c r="BT252" s="23"/>
      <c r="BU252" s="23"/>
      <c r="BV252" s="23"/>
      <c r="BW252" s="23"/>
      <c r="BX252" s="23"/>
    </row>
    <row r="253" spans="1:76" x14ac:dyDescent="0.25">
      <c r="A253" s="28" t="s">
        <v>846</v>
      </c>
      <c r="B253" s="20" t="s">
        <v>846</v>
      </c>
      <c r="C253" s="20" t="s">
        <v>825</v>
      </c>
      <c r="D253" s="20" t="s">
        <v>847</v>
      </c>
      <c r="E253" s="20" t="s">
        <v>847</v>
      </c>
      <c r="F253" s="20" t="s">
        <v>43</v>
      </c>
      <c r="G253" s="20">
        <v>3</v>
      </c>
      <c r="H253" s="20" t="s">
        <v>64</v>
      </c>
      <c r="K253" s="20" t="s">
        <v>55</v>
      </c>
      <c r="L253" s="20" t="s">
        <v>46</v>
      </c>
      <c r="M253" s="20">
        <v>104</v>
      </c>
      <c r="P253" s="29">
        <v>86</v>
      </c>
      <c r="Q253" s="29"/>
      <c r="R253" s="29">
        <v>76.099999999999994</v>
      </c>
      <c r="S253" s="29">
        <v>25.7</v>
      </c>
      <c r="T253" s="29">
        <v>33.700000000000003</v>
      </c>
      <c r="U253" s="29">
        <v>33.700000000000003</v>
      </c>
      <c r="V253" s="29">
        <v>17.2</v>
      </c>
      <c r="W253" s="30">
        <v>70000</v>
      </c>
      <c r="X253" s="30">
        <v>62400</v>
      </c>
      <c r="Y253" s="20" t="s">
        <v>54</v>
      </c>
      <c r="Z253" s="20" t="s">
        <v>49</v>
      </c>
      <c r="AA253" s="29">
        <v>7783.7</v>
      </c>
      <c r="AB253" s="20" t="s">
        <v>50</v>
      </c>
      <c r="AC253" s="20" t="s">
        <v>51</v>
      </c>
      <c r="AD253" s="20" t="s">
        <v>52</v>
      </c>
      <c r="AE253" s="20" t="s">
        <v>53</v>
      </c>
      <c r="AF253" s="20" t="s">
        <v>54</v>
      </c>
      <c r="AG253" s="20" t="s">
        <v>54</v>
      </c>
      <c r="AI253" s="20" t="s">
        <v>55</v>
      </c>
      <c r="AJ253" s="20">
        <v>4</v>
      </c>
      <c r="AK253" s="20" t="s">
        <v>74</v>
      </c>
      <c r="AL253" s="30">
        <v>135</v>
      </c>
      <c r="AM253" s="31">
        <v>33420</v>
      </c>
      <c r="AN253" s="19" t="s">
        <v>70</v>
      </c>
      <c r="AO253" s="20"/>
      <c r="AP253" s="23"/>
      <c r="AQ253" s="23"/>
      <c r="AR253" s="23"/>
      <c r="AS253" s="23"/>
      <c r="AT253" s="23"/>
      <c r="AU253" s="23"/>
      <c r="AV253" s="23"/>
      <c r="AW253" s="23"/>
      <c r="AX253" s="23"/>
      <c r="AY253" s="23"/>
      <c r="AZ253" s="23"/>
      <c r="BA253" s="23"/>
      <c r="BB253" s="23"/>
      <c r="BC253" s="23"/>
      <c r="BD253" s="23"/>
      <c r="BE253" s="23"/>
      <c r="BF253" s="23"/>
      <c r="BG253" s="23"/>
      <c r="BH253" s="23"/>
      <c r="BI253" s="23"/>
      <c r="BJ253" s="23"/>
      <c r="BK253" s="23"/>
      <c r="BL253" s="23"/>
      <c r="BM253" s="23"/>
      <c r="BN253" s="23"/>
      <c r="BO253" s="23"/>
      <c r="BP253" s="23"/>
      <c r="BQ253" s="23"/>
      <c r="BR253" s="23"/>
      <c r="BS253" s="23"/>
      <c r="BT253" s="23"/>
      <c r="BU253" s="23"/>
      <c r="BV253" s="23"/>
      <c r="BW253" s="23"/>
      <c r="BX253" s="23"/>
    </row>
    <row r="254" spans="1:76" x14ac:dyDescent="0.25">
      <c r="A254" s="28" t="s">
        <v>848</v>
      </c>
      <c r="B254" s="20" t="s">
        <v>848</v>
      </c>
      <c r="C254" s="20" t="s">
        <v>825</v>
      </c>
      <c r="D254" s="20" t="s">
        <v>849</v>
      </c>
      <c r="E254" s="20" t="s">
        <v>849</v>
      </c>
      <c r="F254" s="20" t="s">
        <v>43</v>
      </c>
      <c r="G254" s="20">
        <v>3</v>
      </c>
      <c r="H254" s="20" t="s">
        <v>64</v>
      </c>
      <c r="K254" s="20" t="s">
        <v>55</v>
      </c>
      <c r="L254" s="20" t="s">
        <v>46</v>
      </c>
      <c r="M254" s="20">
        <v>106</v>
      </c>
      <c r="P254" s="29">
        <v>86.3</v>
      </c>
      <c r="Q254" s="29"/>
      <c r="R254" s="29">
        <v>80.2</v>
      </c>
      <c r="S254" s="29">
        <v>26.1</v>
      </c>
      <c r="T254" s="29">
        <v>33.700000000000003</v>
      </c>
      <c r="U254" s="29">
        <v>34.5</v>
      </c>
      <c r="V254" s="29">
        <v>17.2</v>
      </c>
      <c r="W254" s="30">
        <v>73000</v>
      </c>
      <c r="X254" s="30">
        <v>62400</v>
      </c>
      <c r="Y254" s="20" t="s">
        <v>54</v>
      </c>
      <c r="Z254" s="20" t="s">
        <v>49</v>
      </c>
      <c r="AA254" s="29">
        <v>8200.5</v>
      </c>
      <c r="AB254" s="20" t="s">
        <v>50</v>
      </c>
      <c r="AC254" s="20" t="s">
        <v>51</v>
      </c>
      <c r="AD254" s="20" t="s">
        <v>52</v>
      </c>
      <c r="AE254" s="20" t="s">
        <v>53</v>
      </c>
      <c r="AF254" s="20" t="s">
        <v>54</v>
      </c>
      <c r="AG254" s="20" t="s">
        <v>54</v>
      </c>
      <c r="AI254" s="20" t="s">
        <v>55</v>
      </c>
      <c r="AJ254" s="20" t="s">
        <v>47</v>
      </c>
      <c r="AK254" s="20" t="s">
        <v>69</v>
      </c>
      <c r="AL254" s="30">
        <v>0</v>
      </c>
      <c r="AM254" s="31">
        <v>5024</v>
      </c>
      <c r="AN254" s="19" t="s">
        <v>70</v>
      </c>
      <c r="AO254" s="20"/>
      <c r="AP254" s="23"/>
      <c r="AQ254" s="23"/>
      <c r="AR254" s="23"/>
      <c r="AS254" s="23"/>
      <c r="AT254" s="23"/>
      <c r="AU254" s="23"/>
      <c r="AV254" s="23"/>
      <c r="AW254" s="23"/>
      <c r="AX254" s="23"/>
      <c r="AY254" s="23"/>
      <c r="AZ254" s="23"/>
      <c r="BA254" s="23"/>
      <c r="BB254" s="23"/>
      <c r="BC254" s="23"/>
      <c r="BD254" s="23"/>
      <c r="BE254" s="23"/>
      <c r="BF254" s="23"/>
      <c r="BG254" s="23"/>
      <c r="BH254" s="23"/>
      <c r="BI254" s="23"/>
      <c r="BJ254" s="23"/>
      <c r="BK254" s="23"/>
      <c r="BL254" s="23"/>
      <c r="BM254" s="23"/>
      <c r="BN254" s="23"/>
      <c r="BO254" s="23"/>
      <c r="BP254" s="23"/>
      <c r="BQ254" s="23"/>
      <c r="BR254" s="23"/>
      <c r="BS254" s="23"/>
      <c r="BT254" s="23"/>
      <c r="BU254" s="23"/>
      <c r="BV254" s="23"/>
      <c r="BW254" s="23"/>
      <c r="BX254" s="23"/>
    </row>
    <row r="255" spans="1:76" x14ac:dyDescent="0.25">
      <c r="A255" s="28" t="s">
        <v>850</v>
      </c>
      <c r="B255" s="20" t="s">
        <v>850</v>
      </c>
      <c r="C255" s="20" t="s">
        <v>851</v>
      </c>
      <c r="D255" s="20" t="s">
        <v>852</v>
      </c>
      <c r="E255" s="20" t="s">
        <v>852</v>
      </c>
      <c r="F255" s="20" t="s">
        <v>151</v>
      </c>
      <c r="G255" s="20">
        <v>1</v>
      </c>
      <c r="H255" s="20" t="s">
        <v>106</v>
      </c>
      <c r="K255" s="20" t="s">
        <v>152</v>
      </c>
      <c r="L255" s="20" t="s">
        <v>153</v>
      </c>
      <c r="M255" s="20">
        <v>51</v>
      </c>
      <c r="P255" s="29">
        <v>28.1</v>
      </c>
      <c r="Q255" s="29"/>
      <c r="R255" s="29">
        <v>21.7</v>
      </c>
      <c r="S255" s="29">
        <v>7.7</v>
      </c>
      <c r="T255" s="29">
        <v>4.7</v>
      </c>
      <c r="U255" s="29">
        <v>4.7</v>
      </c>
      <c r="V255" s="29">
        <v>6.2</v>
      </c>
      <c r="W255" s="30">
        <v>1320</v>
      </c>
      <c r="X255" s="30">
        <v>1320</v>
      </c>
      <c r="Y255" s="20" t="s">
        <v>48</v>
      </c>
      <c r="Z255" s="20" t="s">
        <v>154</v>
      </c>
      <c r="AA255" s="29">
        <v>1017.3</v>
      </c>
      <c r="AB255" s="20" t="s">
        <v>50</v>
      </c>
      <c r="AC255" s="20" t="s">
        <v>156</v>
      </c>
      <c r="AD255" s="20" t="s">
        <v>152</v>
      </c>
      <c r="AE255" s="20" t="s">
        <v>68</v>
      </c>
      <c r="AF255" s="20" t="s">
        <v>68</v>
      </c>
      <c r="AG255" s="20" t="s">
        <v>68</v>
      </c>
      <c r="AH255" s="22"/>
      <c r="AI255" s="20" t="s">
        <v>152</v>
      </c>
      <c r="AJ255" s="20">
        <v>1</v>
      </c>
      <c r="AK255" s="20" t="s">
        <v>74</v>
      </c>
      <c r="AL255" s="30">
        <v>352</v>
      </c>
      <c r="AM255" s="31">
        <v>44</v>
      </c>
      <c r="AN255" s="19"/>
      <c r="AO255" s="20"/>
      <c r="AP255" s="23"/>
      <c r="AQ255" s="23"/>
      <c r="AR255" s="23"/>
      <c r="AS255" s="23"/>
      <c r="AT255" s="23"/>
      <c r="AU255" s="23"/>
      <c r="AV255" s="23"/>
      <c r="AW255" s="23"/>
      <c r="AX255" s="23"/>
      <c r="AY255" s="23"/>
      <c r="AZ255" s="23"/>
      <c r="BA255" s="23"/>
      <c r="BB255" s="23"/>
      <c r="BC255" s="23"/>
      <c r="BD255" s="23"/>
      <c r="BE255" s="23"/>
      <c r="BF255" s="23"/>
      <c r="BG255" s="23"/>
      <c r="BH255" s="23"/>
      <c r="BI255" s="23"/>
      <c r="BJ255" s="23"/>
      <c r="BK255" s="23"/>
      <c r="BL255" s="23"/>
      <c r="BM255" s="23"/>
      <c r="BN255" s="23"/>
      <c r="BO255" s="23"/>
      <c r="BP255" s="23"/>
      <c r="BQ255" s="23"/>
      <c r="BR255" s="23"/>
      <c r="BS255" s="23"/>
      <c r="BT255" s="23"/>
      <c r="BU255" s="23"/>
      <c r="BV255" s="23"/>
      <c r="BW255" s="23"/>
      <c r="BX255" s="23"/>
    </row>
    <row r="256" spans="1:76" x14ac:dyDescent="0.25">
      <c r="A256" s="28" t="s">
        <v>853</v>
      </c>
      <c r="B256" s="20" t="s">
        <v>853</v>
      </c>
      <c r="C256" s="20" t="s">
        <v>854</v>
      </c>
      <c r="D256" s="20" t="s">
        <v>855</v>
      </c>
      <c r="E256" s="20" t="s">
        <v>855</v>
      </c>
      <c r="F256" s="20" t="s">
        <v>43</v>
      </c>
      <c r="G256" s="20">
        <v>2</v>
      </c>
      <c r="H256" s="20" t="s">
        <v>44</v>
      </c>
      <c r="K256" s="20" t="s">
        <v>45</v>
      </c>
      <c r="L256" s="20" t="s">
        <v>200</v>
      </c>
      <c r="M256" s="20">
        <v>130</v>
      </c>
      <c r="P256" s="29">
        <v>55.6</v>
      </c>
      <c r="Q256" s="29"/>
      <c r="R256" s="29">
        <v>56.8</v>
      </c>
      <c r="S256" s="29">
        <v>19.100000000000001</v>
      </c>
      <c r="T256" s="29">
        <v>24.1</v>
      </c>
      <c r="U256" s="29">
        <v>24.1</v>
      </c>
      <c r="V256" s="29">
        <v>11.1</v>
      </c>
      <c r="W256" s="30">
        <v>26100</v>
      </c>
      <c r="X256" s="30">
        <v>21700</v>
      </c>
      <c r="Y256" s="20" t="s">
        <v>54</v>
      </c>
      <c r="Z256" s="20" t="s">
        <v>49</v>
      </c>
      <c r="AA256" s="29">
        <v>4049.8</v>
      </c>
      <c r="AB256" s="20" t="s">
        <v>50</v>
      </c>
      <c r="AC256" s="20" t="s">
        <v>209</v>
      </c>
      <c r="AD256" s="20" t="s">
        <v>210</v>
      </c>
      <c r="AE256" s="20" t="s">
        <v>68</v>
      </c>
      <c r="AF256" s="20" t="s">
        <v>53</v>
      </c>
      <c r="AG256" s="20" t="s">
        <v>53</v>
      </c>
      <c r="AI256" s="20" t="s">
        <v>55</v>
      </c>
      <c r="AJ256" s="20">
        <v>4</v>
      </c>
      <c r="AK256" s="20" t="s">
        <v>74</v>
      </c>
      <c r="AL256" s="30">
        <v>25</v>
      </c>
      <c r="AM256" s="31">
        <v>24612</v>
      </c>
      <c r="AN256" s="19" t="s">
        <v>70</v>
      </c>
      <c r="AO256" s="20"/>
      <c r="AP256" s="23"/>
      <c r="AQ256" s="23"/>
      <c r="AR256" s="23"/>
      <c r="AS256" s="23"/>
      <c r="AT256" s="23"/>
      <c r="AU256" s="23"/>
      <c r="AV256" s="23"/>
      <c r="AW256" s="23"/>
      <c r="AX256" s="23"/>
      <c r="AY256" s="23"/>
      <c r="AZ256" s="23"/>
      <c r="BA256" s="23"/>
      <c r="BB256" s="23"/>
      <c r="BC256" s="23"/>
      <c r="BD256" s="23"/>
      <c r="BE256" s="23"/>
      <c r="BF256" s="23"/>
      <c r="BG256" s="23"/>
      <c r="BH256" s="23"/>
      <c r="BI256" s="23"/>
      <c r="BJ256" s="23"/>
      <c r="BK256" s="23"/>
      <c r="BL256" s="23"/>
      <c r="BM256" s="23"/>
      <c r="BN256" s="23"/>
      <c r="BO256" s="23"/>
      <c r="BP256" s="23"/>
      <c r="BQ256" s="23"/>
      <c r="BR256" s="23"/>
      <c r="BS256" s="23"/>
      <c r="BT256" s="23"/>
      <c r="BU256" s="23"/>
      <c r="BV256" s="23"/>
      <c r="BW256" s="23"/>
      <c r="BX256" s="23"/>
    </row>
    <row r="257" spans="1:76" x14ac:dyDescent="0.25">
      <c r="A257" s="28" t="s">
        <v>856</v>
      </c>
      <c r="B257" s="20" t="s">
        <v>856</v>
      </c>
      <c r="C257" s="20" t="s">
        <v>857</v>
      </c>
      <c r="D257" s="20" t="s">
        <v>858</v>
      </c>
      <c r="E257" s="20" t="s">
        <v>859</v>
      </c>
      <c r="F257" s="20" t="s">
        <v>151</v>
      </c>
      <c r="G257" s="20">
        <v>1</v>
      </c>
      <c r="H257" s="20" t="s">
        <v>106</v>
      </c>
      <c r="K257" s="20" t="s">
        <v>152</v>
      </c>
      <c r="L257" s="20" t="s">
        <v>153</v>
      </c>
      <c r="M257" s="20">
        <v>79</v>
      </c>
      <c r="P257" s="29">
        <v>42.3</v>
      </c>
      <c r="Q257" s="29"/>
      <c r="R257" s="29">
        <v>25.9</v>
      </c>
      <c r="S257" s="29">
        <v>12.1</v>
      </c>
      <c r="T257" s="29">
        <v>17.399999999999999</v>
      </c>
      <c r="U257" s="29">
        <v>17.399999999999999</v>
      </c>
      <c r="V257" s="29">
        <v>8.6999999999999993</v>
      </c>
      <c r="W257" s="30">
        <v>6075</v>
      </c>
      <c r="X257" s="30">
        <v>6075</v>
      </c>
      <c r="Y257" s="20" t="s">
        <v>48</v>
      </c>
      <c r="Z257" s="20" t="s">
        <v>154</v>
      </c>
      <c r="AA257" s="29">
        <v>1616.1</v>
      </c>
      <c r="AB257" s="20" t="s">
        <v>50</v>
      </c>
      <c r="AC257" s="20" t="s">
        <v>156</v>
      </c>
      <c r="AD257" s="20" t="s">
        <v>152</v>
      </c>
      <c r="AE257" s="20" t="s">
        <v>68</v>
      </c>
      <c r="AF257" s="20" t="s">
        <v>68</v>
      </c>
      <c r="AG257" s="20" t="s">
        <v>68</v>
      </c>
      <c r="AH257" s="22"/>
      <c r="AI257" s="20" t="s">
        <v>152</v>
      </c>
      <c r="AJ257" s="20">
        <v>1</v>
      </c>
      <c r="AK257" s="20" t="s">
        <v>74</v>
      </c>
      <c r="AL257" s="30">
        <v>618</v>
      </c>
      <c r="AM257" s="31">
        <v>0</v>
      </c>
      <c r="AN257" s="19"/>
      <c r="AO257" s="20"/>
      <c r="AP257" s="23"/>
      <c r="AQ257" s="23"/>
      <c r="AR257" s="23"/>
      <c r="AS257" s="23"/>
      <c r="AT257" s="23"/>
      <c r="AU257" s="23"/>
      <c r="AV257" s="23"/>
      <c r="AW257" s="23"/>
      <c r="AX257" s="23"/>
      <c r="AY257" s="23"/>
      <c r="AZ257" s="23"/>
      <c r="BA257" s="23"/>
      <c r="BB257" s="23"/>
      <c r="BC257" s="23"/>
      <c r="BD257" s="23"/>
      <c r="BE257" s="23"/>
      <c r="BF257" s="23"/>
      <c r="BG257" s="23"/>
      <c r="BH257" s="23"/>
      <c r="BI257" s="23"/>
      <c r="BJ257" s="23"/>
      <c r="BK257" s="23"/>
      <c r="BL257" s="23"/>
      <c r="BM257" s="23"/>
      <c r="BN257" s="23"/>
      <c r="BO257" s="23"/>
      <c r="BP257" s="23"/>
      <c r="BQ257" s="23"/>
      <c r="BR257" s="23"/>
      <c r="BS257" s="23"/>
      <c r="BT257" s="23"/>
      <c r="BU257" s="23"/>
      <c r="BV257" s="23"/>
      <c r="BW257" s="23"/>
      <c r="BX257" s="23"/>
    </row>
    <row r="258" spans="1:76" x14ac:dyDescent="0.25">
      <c r="A258" s="28" t="s">
        <v>860</v>
      </c>
      <c r="B258" s="20" t="s">
        <v>860</v>
      </c>
      <c r="C258" s="20" t="s">
        <v>854</v>
      </c>
      <c r="D258" s="20" t="s">
        <v>861</v>
      </c>
      <c r="E258" s="20" t="s">
        <v>861</v>
      </c>
      <c r="F258" s="20" t="s">
        <v>43</v>
      </c>
      <c r="G258" s="20">
        <v>2</v>
      </c>
      <c r="H258" s="20" t="s">
        <v>44</v>
      </c>
      <c r="K258" s="20" t="s">
        <v>45</v>
      </c>
      <c r="L258" s="20" t="s">
        <v>200</v>
      </c>
      <c r="M258" s="20">
        <v>125</v>
      </c>
      <c r="P258" s="29">
        <v>63</v>
      </c>
      <c r="Q258" s="29"/>
      <c r="R258" s="29">
        <v>66.8</v>
      </c>
      <c r="S258" s="29">
        <v>21.3</v>
      </c>
      <c r="T258" s="29">
        <v>30.1</v>
      </c>
      <c r="U258" s="29">
        <v>30.1</v>
      </c>
      <c r="V258" s="29">
        <v>12.6</v>
      </c>
      <c r="W258" s="30">
        <v>39600</v>
      </c>
      <c r="X258" s="30">
        <v>32700</v>
      </c>
      <c r="Y258" s="20" t="s">
        <v>54</v>
      </c>
      <c r="Z258" s="20" t="s">
        <v>49</v>
      </c>
      <c r="AA258" s="29">
        <v>5243.8</v>
      </c>
      <c r="AB258" s="20" t="s">
        <v>50</v>
      </c>
      <c r="AC258" s="20" t="s">
        <v>209</v>
      </c>
      <c r="AD258" s="20" t="s">
        <v>210</v>
      </c>
      <c r="AE258" s="20" t="s">
        <v>68</v>
      </c>
      <c r="AF258" s="20" t="s">
        <v>53</v>
      </c>
      <c r="AG258" s="20" t="s">
        <v>53</v>
      </c>
      <c r="AI258" s="20" t="s">
        <v>55</v>
      </c>
      <c r="AJ258" s="20" t="s">
        <v>47</v>
      </c>
      <c r="AK258" s="20" t="s">
        <v>74</v>
      </c>
      <c r="AL258" s="30">
        <v>199</v>
      </c>
      <c r="AM258" s="31">
        <v>77560</v>
      </c>
      <c r="AN258" s="19" t="s">
        <v>70</v>
      </c>
      <c r="AO258" s="20"/>
      <c r="AP258" s="23"/>
      <c r="AQ258" s="23"/>
      <c r="AR258" s="23"/>
      <c r="AS258" s="23"/>
      <c r="AT258" s="23"/>
      <c r="AU258" s="23"/>
      <c r="AV258" s="23"/>
      <c r="AW258" s="23"/>
      <c r="AX258" s="23"/>
      <c r="AY258" s="23"/>
      <c r="AZ258" s="23"/>
      <c r="BA258" s="23"/>
      <c r="BB258" s="23"/>
      <c r="BC258" s="23"/>
      <c r="BD258" s="23"/>
      <c r="BE258" s="23"/>
      <c r="BF258" s="23"/>
      <c r="BG258" s="23"/>
      <c r="BH258" s="23"/>
      <c r="BI258" s="23"/>
      <c r="BJ258" s="23"/>
      <c r="BK258" s="23"/>
      <c r="BL258" s="23"/>
      <c r="BM258" s="23"/>
      <c r="BN258" s="23"/>
      <c r="BO258" s="23"/>
      <c r="BP258" s="23"/>
      <c r="BQ258" s="23"/>
      <c r="BR258" s="23"/>
      <c r="BS258" s="23"/>
      <c r="BT258" s="23"/>
      <c r="BU258" s="23"/>
      <c r="BV258" s="23"/>
      <c r="BW258" s="23"/>
      <c r="BX258" s="23"/>
    </row>
    <row r="259" spans="1:76" x14ac:dyDescent="0.25">
      <c r="A259" s="28" t="s">
        <v>862</v>
      </c>
      <c r="B259" s="20" t="s">
        <v>862</v>
      </c>
      <c r="C259" s="20" t="s">
        <v>854</v>
      </c>
      <c r="D259" s="20" t="s">
        <v>863</v>
      </c>
      <c r="E259" s="20" t="s">
        <v>864</v>
      </c>
      <c r="F259" s="20" t="s">
        <v>43</v>
      </c>
      <c r="G259" s="20">
        <v>2</v>
      </c>
      <c r="H259" s="20" t="s">
        <v>44</v>
      </c>
      <c r="K259" s="20" t="s">
        <v>55</v>
      </c>
      <c r="L259" s="20" t="s">
        <v>196</v>
      </c>
      <c r="M259" s="20">
        <v>132</v>
      </c>
      <c r="P259" s="29"/>
      <c r="Q259" s="29">
        <v>86.34</v>
      </c>
      <c r="R259" s="29">
        <v>91.17</v>
      </c>
      <c r="S259" s="29">
        <v>25.5</v>
      </c>
      <c r="T259" s="29">
        <v>45</v>
      </c>
      <c r="U259" s="29">
        <v>43.2</v>
      </c>
      <c r="V259" s="29">
        <v>17.2</v>
      </c>
      <c r="W259" s="30">
        <v>79600</v>
      </c>
      <c r="X259" s="30">
        <v>64350</v>
      </c>
      <c r="Y259" s="20" t="s">
        <v>54</v>
      </c>
      <c r="Z259" s="20" t="s">
        <v>49</v>
      </c>
      <c r="AA259" s="29">
        <v>9341</v>
      </c>
      <c r="AB259" s="20" t="s">
        <v>50</v>
      </c>
      <c r="AC259" s="20" t="s">
        <v>51</v>
      </c>
      <c r="AD259" s="20" t="s">
        <v>68</v>
      </c>
      <c r="AE259" s="20" t="s">
        <v>54</v>
      </c>
      <c r="AF259" s="20" t="s">
        <v>54</v>
      </c>
      <c r="AG259" s="20" t="s">
        <v>44</v>
      </c>
      <c r="AI259" s="20" t="s">
        <v>55</v>
      </c>
      <c r="AJ259" s="20">
        <v>7</v>
      </c>
      <c r="AK259" s="20" t="s">
        <v>74</v>
      </c>
      <c r="AL259" s="30">
        <v>111</v>
      </c>
      <c r="AM259" s="31">
        <v>26102</v>
      </c>
      <c r="AN259" s="19" t="s">
        <v>1420</v>
      </c>
      <c r="AO259" s="32">
        <v>45491</v>
      </c>
      <c r="AP259" s="23"/>
      <c r="AQ259" s="23"/>
      <c r="AR259" s="23"/>
      <c r="AS259" s="23"/>
      <c r="AT259" s="23"/>
      <c r="AU259" s="23"/>
      <c r="AV259" s="23"/>
      <c r="AW259" s="23"/>
      <c r="AX259" s="23"/>
      <c r="AY259" s="23"/>
      <c r="AZ259" s="23"/>
      <c r="BA259" s="23"/>
      <c r="BB259" s="23"/>
      <c r="BC259" s="23"/>
      <c r="BD259" s="23"/>
      <c r="BE259" s="23"/>
      <c r="BF259" s="23"/>
      <c r="BG259" s="23"/>
      <c r="BH259" s="23"/>
      <c r="BI259" s="23"/>
      <c r="BJ259" s="23"/>
      <c r="BK259" s="23"/>
      <c r="BL259" s="23"/>
      <c r="BM259" s="23"/>
      <c r="BN259" s="23"/>
      <c r="BO259" s="23"/>
      <c r="BP259" s="23"/>
      <c r="BQ259" s="23"/>
      <c r="BR259" s="23"/>
      <c r="BS259" s="23"/>
      <c r="BT259" s="23"/>
      <c r="BU259" s="23"/>
      <c r="BV259" s="23"/>
      <c r="BW259" s="23"/>
      <c r="BX259" s="23"/>
    </row>
    <row r="260" spans="1:76" x14ac:dyDescent="0.25">
      <c r="A260" s="28" t="s">
        <v>865</v>
      </c>
      <c r="B260" s="20" t="s">
        <v>865</v>
      </c>
      <c r="C260" s="20" t="s">
        <v>854</v>
      </c>
      <c r="D260" s="20" t="s">
        <v>866</v>
      </c>
      <c r="E260" s="20" t="s">
        <v>867</v>
      </c>
      <c r="F260" s="20" t="s">
        <v>43</v>
      </c>
      <c r="G260" s="20">
        <v>2</v>
      </c>
      <c r="H260" s="20" t="s">
        <v>44</v>
      </c>
      <c r="K260" s="20" t="s">
        <v>55</v>
      </c>
      <c r="L260" s="20" t="s">
        <v>196</v>
      </c>
      <c r="M260" s="20">
        <v>129</v>
      </c>
      <c r="P260" s="29"/>
      <c r="Q260" s="29">
        <v>94.17</v>
      </c>
      <c r="R260" s="29">
        <v>96.1</v>
      </c>
      <c r="S260" s="29">
        <v>25.3</v>
      </c>
      <c r="T260" s="29">
        <v>45</v>
      </c>
      <c r="U260" s="29">
        <v>43.8</v>
      </c>
      <c r="V260" s="29">
        <v>17.25</v>
      </c>
      <c r="W260" s="30">
        <v>94600</v>
      </c>
      <c r="X260" s="30">
        <v>76800</v>
      </c>
      <c r="Y260" s="20" t="s">
        <v>54</v>
      </c>
      <c r="Z260" s="20" t="s">
        <v>49</v>
      </c>
      <c r="AA260" s="29">
        <v>10613.7</v>
      </c>
      <c r="AB260" s="20" t="s">
        <v>50</v>
      </c>
      <c r="AC260" s="20" t="s">
        <v>51</v>
      </c>
      <c r="AD260" s="20" t="s">
        <v>68</v>
      </c>
      <c r="AE260" s="20" t="s">
        <v>54</v>
      </c>
      <c r="AF260" s="20" t="s">
        <v>54</v>
      </c>
      <c r="AG260" s="20" t="s">
        <v>44</v>
      </c>
      <c r="AI260" s="20" t="s">
        <v>55</v>
      </c>
      <c r="AJ260" s="20">
        <v>7</v>
      </c>
      <c r="AK260" s="20" t="s">
        <v>56</v>
      </c>
      <c r="AL260" s="30">
        <v>85</v>
      </c>
      <c r="AM260" s="31">
        <v>25472</v>
      </c>
      <c r="AN260" s="19" t="s">
        <v>1420</v>
      </c>
      <c r="AO260" s="32">
        <v>45517</v>
      </c>
      <c r="AP260" s="23"/>
      <c r="AQ260" s="23"/>
      <c r="AR260" s="23"/>
      <c r="AS260" s="23"/>
      <c r="AT260" s="23"/>
      <c r="AU260" s="23"/>
      <c r="AV260" s="23"/>
      <c r="AW260" s="23"/>
      <c r="AX260" s="23"/>
      <c r="AY260" s="23"/>
      <c r="AZ260" s="23"/>
      <c r="BA260" s="23"/>
      <c r="BB260" s="23"/>
      <c r="BC260" s="23"/>
      <c r="BD260" s="23"/>
      <c r="BE260" s="23"/>
      <c r="BF260" s="23"/>
      <c r="BG260" s="23"/>
      <c r="BH260" s="23"/>
      <c r="BI260" s="23"/>
      <c r="BJ260" s="23"/>
      <c r="BK260" s="23"/>
      <c r="BL260" s="23"/>
      <c r="BM260" s="23"/>
      <c r="BN260" s="23"/>
      <c r="BO260" s="23"/>
      <c r="BP260" s="23"/>
      <c r="BQ260" s="23"/>
      <c r="BR260" s="23"/>
      <c r="BS260" s="23"/>
      <c r="BT260" s="23"/>
      <c r="BU260" s="23"/>
      <c r="BV260" s="23"/>
      <c r="BW260" s="23"/>
      <c r="BX260" s="23"/>
    </row>
    <row r="261" spans="1:76" x14ac:dyDescent="0.25">
      <c r="A261" s="28" t="s">
        <v>868</v>
      </c>
      <c r="B261" s="20" t="s">
        <v>868</v>
      </c>
      <c r="C261" s="20" t="s">
        <v>869</v>
      </c>
      <c r="D261" s="20" t="s">
        <v>870</v>
      </c>
      <c r="E261" s="20" t="s">
        <v>871</v>
      </c>
      <c r="F261" s="20" t="s">
        <v>151</v>
      </c>
      <c r="G261" s="20">
        <v>2</v>
      </c>
      <c r="H261" s="20" t="s">
        <v>106</v>
      </c>
      <c r="K261" s="20" t="s">
        <v>152</v>
      </c>
      <c r="L261" s="20" t="s">
        <v>153</v>
      </c>
      <c r="M261" s="20">
        <v>82</v>
      </c>
      <c r="P261" s="29">
        <v>36.799999999999997</v>
      </c>
      <c r="Q261" s="29"/>
      <c r="R261" s="29">
        <v>28.7</v>
      </c>
      <c r="S261" s="29">
        <v>10.3</v>
      </c>
      <c r="T261" s="29">
        <v>6.2</v>
      </c>
      <c r="U261" s="29">
        <v>6.2</v>
      </c>
      <c r="V261" s="29">
        <v>11.6</v>
      </c>
      <c r="W261" s="30">
        <v>3800</v>
      </c>
      <c r="X261" s="30">
        <v>3800</v>
      </c>
      <c r="Y261" s="20" t="s">
        <v>48</v>
      </c>
      <c r="Z261" s="20" t="s">
        <v>154</v>
      </c>
      <c r="AA261" s="29">
        <v>1576.8</v>
      </c>
      <c r="AB261" s="20" t="s">
        <v>50</v>
      </c>
      <c r="AC261" s="20" t="s">
        <v>156</v>
      </c>
      <c r="AD261" s="20" t="s">
        <v>152</v>
      </c>
      <c r="AE261" s="20" t="s">
        <v>68</v>
      </c>
      <c r="AF261" s="20" t="s">
        <v>68</v>
      </c>
      <c r="AG261" s="20" t="s">
        <v>68</v>
      </c>
      <c r="AI261" s="20" t="s">
        <v>45</v>
      </c>
      <c r="AJ261" s="20">
        <v>1</v>
      </c>
      <c r="AK261" s="20" t="s">
        <v>74</v>
      </c>
      <c r="AL261" s="30">
        <v>42</v>
      </c>
      <c r="AM261" s="31">
        <v>628</v>
      </c>
      <c r="AN261" s="19"/>
      <c r="AO261" s="33"/>
      <c r="AP261" s="23"/>
      <c r="AQ261" s="23"/>
      <c r="AR261" s="23"/>
      <c r="AS261" s="23"/>
      <c r="AT261" s="23"/>
      <c r="AU261" s="23"/>
      <c r="AV261" s="23"/>
      <c r="AW261" s="23"/>
      <c r="AX261" s="23"/>
      <c r="AY261" s="23"/>
      <c r="AZ261" s="23"/>
      <c r="BA261" s="23"/>
      <c r="BB261" s="23"/>
      <c r="BC261" s="23"/>
      <c r="BD261" s="23"/>
      <c r="BE261" s="23"/>
      <c r="BF261" s="23"/>
      <c r="BG261" s="23"/>
      <c r="BH261" s="23"/>
      <c r="BI261" s="23"/>
      <c r="BJ261" s="23"/>
      <c r="BK261" s="23"/>
      <c r="BL261" s="23"/>
      <c r="BM261" s="23"/>
      <c r="BN261" s="23"/>
      <c r="BO261" s="23"/>
      <c r="BP261" s="23"/>
      <c r="BQ261" s="23"/>
      <c r="BR261" s="23"/>
      <c r="BS261" s="23"/>
      <c r="BT261" s="23"/>
      <c r="BU261" s="23"/>
      <c r="BV261" s="23"/>
      <c r="BW261" s="23"/>
      <c r="BX261" s="23"/>
    </row>
    <row r="262" spans="1:76" x14ac:dyDescent="0.25">
      <c r="A262" s="28" t="s">
        <v>872</v>
      </c>
      <c r="B262" s="20" t="s">
        <v>872</v>
      </c>
      <c r="C262" s="20" t="s">
        <v>873</v>
      </c>
      <c r="D262" s="20" t="s">
        <v>874</v>
      </c>
      <c r="E262" s="20" t="s">
        <v>875</v>
      </c>
      <c r="F262" s="20" t="s">
        <v>43</v>
      </c>
      <c r="G262" s="20">
        <v>2</v>
      </c>
      <c r="H262" s="20" t="s">
        <v>44</v>
      </c>
      <c r="K262" s="20" t="s">
        <v>45</v>
      </c>
      <c r="L262" s="20" t="s">
        <v>200</v>
      </c>
      <c r="M262" s="20">
        <v>130</v>
      </c>
      <c r="P262" s="29">
        <v>58.1</v>
      </c>
      <c r="Q262" s="29"/>
      <c r="R262" s="29">
        <v>62.3</v>
      </c>
      <c r="S262" s="29">
        <v>21.4</v>
      </c>
      <c r="T262" s="29">
        <v>24.3</v>
      </c>
      <c r="U262" s="29">
        <v>24.3</v>
      </c>
      <c r="V262" s="29">
        <v>12</v>
      </c>
      <c r="W262" s="30">
        <v>35650</v>
      </c>
      <c r="X262" s="30">
        <v>30000</v>
      </c>
      <c r="Y262" s="20" t="s">
        <v>54</v>
      </c>
      <c r="Z262" s="20" t="s">
        <v>49</v>
      </c>
      <c r="AA262" s="29">
        <v>4578.6000000000004</v>
      </c>
      <c r="AB262" s="20" t="s">
        <v>50</v>
      </c>
      <c r="AC262" s="20" t="s">
        <v>209</v>
      </c>
      <c r="AD262" s="20" t="s">
        <v>210</v>
      </c>
      <c r="AE262" s="20" t="s">
        <v>68</v>
      </c>
      <c r="AF262" s="20" t="s">
        <v>53</v>
      </c>
      <c r="AG262" s="20" t="s">
        <v>53</v>
      </c>
      <c r="AI262" s="20" t="s">
        <v>55</v>
      </c>
      <c r="AJ262" s="20">
        <v>5</v>
      </c>
      <c r="AK262" s="20" t="s">
        <v>74</v>
      </c>
      <c r="AL262" s="30">
        <v>131</v>
      </c>
      <c r="AM262" s="31">
        <v>40230</v>
      </c>
      <c r="AN262" s="19" t="s">
        <v>70</v>
      </c>
      <c r="AO262" s="20"/>
      <c r="AP262" s="23"/>
      <c r="AQ262" s="23"/>
      <c r="AR262" s="23"/>
      <c r="AS262" s="23"/>
      <c r="AT262" s="23"/>
      <c r="AU262" s="23"/>
      <c r="AV262" s="23"/>
      <c r="AW262" s="23"/>
      <c r="AX262" s="23"/>
      <c r="AY262" s="23"/>
      <c r="AZ262" s="23"/>
      <c r="BA262" s="23"/>
      <c r="BB262" s="23"/>
      <c r="BC262" s="23"/>
      <c r="BD262" s="23"/>
      <c r="BE262" s="23"/>
      <c r="BF262" s="23"/>
      <c r="BG262" s="23"/>
      <c r="BH262" s="23"/>
      <c r="BI262" s="23"/>
      <c r="BJ262" s="23"/>
      <c r="BK262" s="23"/>
      <c r="BL262" s="23"/>
      <c r="BM262" s="23"/>
      <c r="BN262" s="23"/>
      <c r="BO262" s="23"/>
      <c r="BP262" s="23"/>
      <c r="BQ262" s="23"/>
      <c r="BR262" s="23"/>
      <c r="BS262" s="23"/>
      <c r="BT262" s="23"/>
      <c r="BU262" s="23"/>
      <c r="BV262" s="23"/>
      <c r="BW262" s="23"/>
      <c r="BX262" s="23"/>
    </row>
    <row r="263" spans="1:76" x14ac:dyDescent="0.25">
      <c r="A263" s="28" t="s">
        <v>876</v>
      </c>
      <c r="B263" s="20" t="s">
        <v>876</v>
      </c>
      <c r="C263" s="20" t="s">
        <v>877</v>
      </c>
      <c r="D263" s="20" t="s">
        <v>878</v>
      </c>
      <c r="E263" s="20" t="s">
        <v>878</v>
      </c>
      <c r="F263" s="20" t="s">
        <v>151</v>
      </c>
      <c r="G263" s="20">
        <v>1</v>
      </c>
      <c r="H263" s="20" t="s">
        <v>106</v>
      </c>
      <c r="K263" s="20" t="s">
        <v>152</v>
      </c>
      <c r="L263" s="20" t="s">
        <v>153</v>
      </c>
      <c r="M263" s="20">
        <v>48</v>
      </c>
      <c r="P263" s="29">
        <v>29.3</v>
      </c>
      <c r="Q263" s="29"/>
      <c r="R263" s="29">
        <v>20.8</v>
      </c>
      <c r="S263" s="29">
        <v>6.2</v>
      </c>
      <c r="T263" s="29">
        <v>12.6</v>
      </c>
      <c r="U263" s="29">
        <v>12.6</v>
      </c>
      <c r="V263" s="29">
        <v>10.5</v>
      </c>
      <c r="W263" s="30">
        <v>1975</v>
      </c>
      <c r="X263" s="30">
        <v>1975</v>
      </c>
      <c r="Y263" s="20" t="s">
        <v>48</v>
      </c>
      <c r="Z263" s="20" t="s">
        <v>154</v>
      </c>
      <c r="AA263" s="29">
        <v>1013.9</v>
      </c>
      <c r="AB263" s="20" t="s">
        <v>50</v>
      </c>
      <c r="AC263" s="20" t="s">
        <v>156</v>
      </c>
      <c r="AD263" s="20" t="s">
        <v>152</v>
      </c>
      <c r="AE263" s="20" t="s">
        <v>68</v>
      </c>
      <c r="AF263" s="20" t="s">
        <v>68</v>
      </c>
      <c r="AG263" s="20" t="s">
        <v>68</v>
      </c>
      <c r="AH263" s="22"/>
      <c r="AI263" s="20" t="s">
        <v>152</v>
      </c>
      <c r="AJ263" s="20">
        <v>2</v>
      </c>
      <c r="AK263" s="20" t="s">
        <v>74</v>
      </c>
      <c r="AL263" s="30">
        <v>539</v>
      </c>
      <c r="AM263" s="31">
        <v>66</v>
      </c>
      <c r="AN263" s="19"/>
      <c r="AO263" s="20"/>
      <c r="AP263" s="23"/>
      <c r="AQ263" s="23"/>
      <c r="AR263" s="23"/>
      <c r="AS263" s="23"/>
      <c r="AT263" s="23"/>
      <c r="AU263" s="23"/>
      <c r="AV263" s="23"/>
      <c r="AW263" s="23"/>
      <c r="AX263" s="23"/>
      <c r="AY263" s="23"/>
      <c r="AZ263" s="23"/>
      <c r="BA263" s="23"/>
      <c r="BB263" s="23"/>
      <c r="BC263" s="23"/>
      <c r="BD263" s="23"/>
      <c r="BE263" s="23"/>
      <c r="BF263" s="23"/>
      <c r="BG263" s="23"/>
      <c r="BH263" s="23"/>
      <c r="BI263" s="23"/>
      <c r="BJ263" s="23"/>
      <c r="BK263" s="23"/>
      <c r="BL263" s="23"/>
      <c r="BM263" s="23"/>
      <c r="BN263" s="23"/>
      <c r="BO263" s="23"/>
      <c r="BP263" s="23"/>
      <c r="BQ263" s="23"/>
      <c r="BR263" s="23"/>
      <c r="BS263" s="23"/>
      <c r="BT263" s="23"/>
      <c r="BU263" s="23"/>
      <c r="BV263" s="23"/>
      <c r="BW263" s="23"/>
      <c r="BX263" s="23"/>
    </row>
    <row r="264" spans="1:76" x14ac:dyDescent="0.25">
      <c r="A264" s="28" t="s">
        <v>879</v>
      </c>
      <c r="B264" s="20" t="s">
        <v>879</v>
      </c>
      <c r="C264" s="20" t="s">
        <v>636</v>
      </c>
      <c r="D264" s="20" t="s">
        <v>880</v>
      </c>
      <c r="E264" s="20" t="s">
        <v>881</v>
      </c>
      <c r="F264" s="20" t="s">
        <v>43</v>
      </c>
      <c r="G264" s="20">
        <v>2</v>
      </c>
      <c r="H264" s="20" t="s">
        <v>44</v>
      </c>
      <c r="K264" s="20" t="s">
        <v>55</v>
      </c>
      <c r="L264" s="20" t="s">
        <v>196</v>
      </c>
      <c r="M264" s="20">
        <v>128</v>
      </c>
      <c r="P264" s="29">
        <v>94</v>
      </c>
      <c r="Q264" s="29"/>
      <c r="R264" s="29">
        <v>96.8</v>
      </c>
      <c r="S264" s="29">
        <v>25.5</v>
      </c>
      <c r="T264" s="29">
        <v>48.4</v>
      </c>
      <c r="U264" s="29">
        <v>41.9</v>
      </c>
      <c r="V264" s="29">
        <v>16</v>
      </c>
      <c r="W264" s="30">
        <v>92500</v>
      </c>
      <c r="X264" s="30">
        <v>78600</v>
      </c>
      <c r="Y264" s="20" t="s">
        <v>54</v>
      </c>
      <c r="Z264" s="20" t="s">
        <v>49</v>
      </c>
      <c r="AA264" s="29">
        <v>10590.7</v>
      </c>
      <c r="AB264" s="20" t="s">
        <v>50</v>
      </c>
      <c r="AC264" s="20" t="s">
        <v>51</v>
      </c>
      <c r="AD264" s="20" t="s">
        <v>68</v>
      </c>
      <c r="AE264" s="20" t="s">
        <v>54</v>
      </c>
      <c r="AF264" s="20" t="s">
        <v>54</v>
      </c>
      <c r="AG264" s="20" t="s">
        <v>44</v>
      </c>
      <c r="AI264" s="20" t="s">
        <v>55</v>
      </c>
      <c r="AJ264" s="20">
        <v>7</v>
      </c>
      <c r="AK264" s="20" t="s">
        <v>74</v>
      </c>
      <c r="AL264" s="30">
        <v>121</v>
      </c>
      <c r="AM264" s="31">
        <v>38454</v>
      </c>
      <c r="AN264" s="19" t="s">
        <v>70</v>
      </c>
      <c r="AO264" s="20"/>
      <c r="AP264" s="23"/>
      <c r="AQ264" s="23"/>
      <c r="AR264" s="23"/>
      <c r="AS264" s="23"/>
      <c r="AT264" s="23"/>
      <c r="AU264" s="23"/>
      <c r="AV264" s="23"/>
      <c r="AW264" s="23"/>
      <c r="AX264" s="23"/>
      <c r="AY264" s="23"/>
      <c r="AZ264" s="23"/>
      <c r="BA264" s="23"/>
      <c r="BB264" s="23"/>
      <c r="BC264" s="23"/>
      <c r="BD264" s="23"/>
      <c r="BE264" s="23"/>
      <c r="BF264" s="23"/>
      <c r="BG264" s="23"/>
      <c r="BH264" s="23"/>
      <c r="BI264" s="23"/>
      <c r="BJ264" s="23"/>
      <c r="BK264" s="23"/>
      <c r="BL264" s="23"/>
      <c r="BM264" s="23"/>
      <c r="BN264" s="23"/>
      <c r="BO264" s="23"/>
      <c r="BP264" s="23"/>
      <c r="BQ264" s="23"/>
      <c r="BR264" s="23"/>
      <c r="BS264" s="23"/>
      <c r="BT264" s="23"/>
      <c r="BU264" s="23"/>
      <c r="BV264" s="23"/>
      <c r="BW264" s="23"/>
      <c r="BX264" s="23"/>
    </row>
    <row r="265" spans="1:76" x14ac:dyDescent="0.25">
      <c r="A265" s="28" t="s">
        <v>882</v>
      </c>
      <c r="B265" s="20" t="s">
        <v>882</v>
      </c>
      <c r="C265" s="20" t="s">
        <v>636</v>
      </c>
      <c r="D265" s="20" t="s">
        <v>883</v>
      </c>
      <c r="E265" s="20" t="s">
        <v>884</v>
      </c>
      <c r="F265" s="20" t="s">
        <v>43</v>
      </c>
      <c r="G265" s="20">
        <v>2</v>
      </c>
      <c r="H265" s="20" t="s">
        <v>64</v>
      </c>
      <c r="K265" s="20" t="s">
        <v>55</v>
      </c>
      <c r="L265" s="20" t="s">
        <v>196</v>
      </c>
      <c r="M265" s="20">
        <v>125</v>
      </c>
      <c r="P265" s="29">
        <v>104.3</v>
      </c>
      <c r="Q265" s="29"/>
      <c r="R265" s="29">
        <v>110.6</v>
      </c>
      <c r="S265" s="29">
        <v>26.7</v>
      </c>
      <c r="T265" s="29">
        <v>44.2</v>
      </c>
      <c r="U265" s="29">
        <v>47.9</v>
      </c>
      <c r="V265" s="29">
        <v>16</v>
      </c>
      <c r="W265" s="30">
        <v>106250</v>
      </c>
      <c r="X265" s="30">
        <v>85799</v>
      </c>
      <c r="Y265" s="20" t="s">
        <v>54</v>
      </c>
      <c r="Z265" s="20" t="s">
        <v>49</v>
      </c>
      <c r="AA265" s="29">
        <v>13214.3</v>
      </c>
      <c r="AB265" s="20" t="s">
        <v>50</v>
      </c>
      <c r="AC265" s="20" t="s">
        <v>51</v>
      </c>
      <c r="AD265" s="20" t="s">
        <v>68</v>
      </c>
      <c r="AE265" s="20" t="s">
        <v>54</v>
      </c>
      <c r="AF265" s="20" t="s">
        <v>54</v>
      </c>
      <c r="AG265" s="20" t="s">
        <v>44</v>
      </c>
      <c r="AI265" s="20" t="s">
        <v>55</v>
      </c>
      <c r="AJ265" s="20">
        <v>7</v>
      </c>
      <c r="AK265" s="20" t="s">
        <v>74</v>
      </c>
      <c r="AL265" s="30">
        <v>42</v>
      </c>
      <c r="AM265" s="31">
        <v>17414</v>
      </c>
      <c r="AN265" s="19" t="s">
        <v>70</v>
      </c>
      <c r="AO265" s="32">
        <v>45571</v>
      </c>
      <c r="AP265" s="23"/>
      <c r="AQ265" s="23"/>
      <c r="AR265" s="23"/>
      <c r="AS265" s="23"/>
      <c r="AT265" s="23"/>
      <c r="AU265" s="23"/>
      <c r="AV265" s="23"/>
      <c r="AW265" s="23"/>
      <c r="AX265" s="23"/>
      <c r="AY265" s="23"/>
      <c r="AZ265" s="23"/>
      <c r="BA265" s="23"/>
      <c r="BB265" s="23"/>
      <c r="BC265" s="23"/>
      <c r="BD265" s="23"/>
      <c r="BE265" s="23"/>
      <c r="BF265" s="23"/>
      <c r="BG265" s="23"/>
      <c r="BH265" s="23"/>
      <c r="BI265" s="23"/>
      <c r="BJ265" s="23"/>
      <c r="BK265" s="23"/>
      <c r="BL265" s="23"/>
      <c r="BM265" s="23"/>
      <c r="BN265" s="23"/>
      <c r="BO265" s="23"/>
      <c r="BP265" s="23"/>
      <c r="BQ265" s="23"/>
      <c r="BR265" s="23"/>
      <c r="BS265" s="23"/>
      <c r="BT265" s="23"/>
      <c r="BU265" s="23"/>
      <c r="BV265" s="23"/>
      <c r="BW265" s="23"/>
      <c r="BX265" s="23"/>
    </row>
    <row r="266" spans="1:76" x14ac:dyDescent="0.25">
      <c r="A266" s="28" t="s">
        <v>885</v>
      </c>
      <c r="B266" s="20" t="s">
        <v>885</v>
      </c>
      <c r="C266" s="20" t="s">
        <v>636</v>
      </c>
      <c r="D266" s="20" t="s">
        <v>886</v>
      </c>
      <c r="E266" s="20" t="s">
        <v>887</v>
      </c>
      <c r="F266" s="20" t="s">
        <v>43</v>
      </c>
      <c r="G266" s="20">
        <v>2</v>
      </c>
      <c r="H266" s="20" t="s">
        <v>44</v>
      </c>
      <c r="K266" s="20" t="s">
        <v>55</v>
      </c>
      <c r="L266" s="20" t="s">
        <v>196</v>
      </c>
      <c r="M266" s="20">
        <v>131</v>
      </c>
      <c r="P266" s="29">
        <v>94</v>
      </c>
      <c r="Q266" s="29"/>
      <c r="R266" s="29">
        <v>99.4</v>
      </c>
      <c r="S266" s="29">
        <v>25.5</v>
      </c>
      <c r="T266" s="29">
        <v>49.7</v>
      </c>
      <c r="U266" s="29">
        <v>49.7</v>
      </c>
      <c r="V266" s="29">
        <v>16</v>
      </c>
      <c r="W266" s="30">
        <v>99500</v>
      </c>
      <c r="X266" s="30">
        <v>78600</v>
      </c>
      <c r="Y266" s="20" t="s">
        <v>54</v>
      </c>
      <c r="Z266" s="20" t="s">
        <v>49</v>
      </c>
      <c r="AA266" s="29">
        <v>10859.3</v>
      </c>
      <c r="AB266" s="20" t="s">
        <v>50</v>
      </c>
      <c r="AC266" s="20" t="s">
        <v>51</v>
      </c>
      <c r="AD266" s="20" t="s">
        <v>68</v>
      </c>
      <c r="AE266" s="20" t="s">
        <v>54</v>
      </c>
      <c r="AF266" s="20" t="s">
        <v>54</v>
      </c>
      <c r="AG266" s="20" t="s">
        <v>44</v>
      </c>
      <c r="AI266" s="20" t="s">
        <v>55</v>
      </c>
      <c r="AJ266" s="20">
        <v>7</v>
      </c>
      <c r="AK266" s="20" t="s">
        <v>56</v>
      </c>
      <c r="AL266" s="30">
        <v>305</v>
      </c>
      <c r="AM266" s="31">
        <v>89790</v>
      </c>
      <c r="AN266" s="19" t="s">
        <v>70</v>
      </c>
      <c r="AO266" s="20"/>
      <c r="AP266" s="23"/>
      <c r="AQ266" s="23"/>
      <c r="AR266" s="23"/>
      <c r="AS266" s="23"/>
      <c r="AT266" s="23"/>
      <c r="AU266" s="23"/>
      <c r="AV266" s="23"/>
      <c r="AW266" s="23"/>
      <c r="AX266" s="23"/>
      <c r="AY266" s="23"/>
      <c r="AZ266" s="23"/>
      <c r="BA266" s="23"/>
      <c r="BB266" s="23"/>
      <c r="BC266" s="23"/>
      <c r="BD266" s="23"/>
      <c r="BE266" s="23"/>
      <c r="BF266" s="23"/>
      <c r="BG266" s="23"/>
      <c r="BH266" s="23"/>
      <c r="BI266" s="23"/>
      <c r="BJ266" s="23"/>
      <c r="BK266" s="23"/>
      <c r="BL266" s="23"/>
      <c r="BM266" s="23"/>
      <c r="BN266" s="23"/>
      <c r="BO266" s="23"/>
      <c r="BP266" s="23"/>
      <c r="BQ266" s="23"/>
      <c r="BR266" s="23"/>
      <c r="BS266" s="23"/>
      <c r="BT266" s="23"/>
      <c r="BU266" s="23"/>
      <c r="BV266" s="23"/>
      <c r="BW266" s="23"/>
      <c r="BX266" s="23"/>
    </row>
    <row r="267" spans="1:76" x14ac:dyDescent="0.25">
      <c r="A267" s="28" t="s">
        <v>888</v>
      </c>
      <c r="B267" s="20" t="s">
        <v>888</v>
      </c>
      <c r="C267" s="20" t="s">
        <v>854</v>
      </c>
      <c r="D267" s="20" t="s">
        <v>889</v>
      </c>
      <c r="E267" s="20" t="s">
        <v>890</v>
      </c>
      <c r="F267" s="20" t="s">
        <v>43</v>
      </c>
      <c r="G267" s="20">
        <v>2</v>
      </c>
      <c r="H267" s="20" t="s">
        <v>44</v>
      </c>
      <c r="K267" s="20" t="s">
        <v>45</v>
      </c>
      <c r="L267" s="20" t="s">
        <v>46</v>
      </c>
      <c r="M267" s="20">
        <v>139</v>
      </c>
      <c r="P267" s="29">
        <v>68.8</v>
      </c>
      <c r="Q267" s="29"/>
      <c r="R267" s="29">
        <v>79.900000000000006</v>
      </c>
      <c r="S267" s="29">
        <v>24.5</v>
      </c>
      <c r="T267" s="29">
        <v>36</v>
      </c>
      <c r="U267" s="29">
        <v>36</v>
      </c>
      <c r="V267" s="29">
        <v>17.2</v>
      </c>
      <c r="W267" s="30">
        <v>62000</v>
      </c>
      <c r="X267" s="30">
        <v>58500</v>
      </c>
      <c r="Y267" s="20" t="s">
        <v>54</v>
      </c>
      <c r="Z267" s="20" t="s">
        <v>49</v>
      </c>
      <c r="AA267" s="29">
        <v>6694.2</v>
      </c>
      <c r="AB267" s="20" t="s">
        <v>50</v>
      </c>
      <c r="AC267" s="20" t="s">
        <v>51</v>
      </c>
      <c r="AD267" s="20" t="s">
        <v>52</v>
      </c>
      <c r="AE267" s="20" t="s">
        <v>53</v>
      </c>
      <c r="AF267" s="20" t="s">
        <v>54</v>
      </c>
      <c r="AG267" s="20" t="s">
        <v>54</v>
      </c>
      <c r="AI267" s="20" t="s">
        <v>55</v>
      </c>
      <c r="AJ267" s="20">
        <v>8</v>
      </c>
      <c r="AK267" s="20" t="s">
        <v>74</v>
      </c>
      <c r="AL267" s="30">
        <v>29</v>
      </c>
      <c r="AM267" s="31">
        <v>430</v>
      </c>
      <c r="AN267" s="19" t="s">
        <v>70</v>
      </c>
      <c r="AO267" s="32">
        <v>45571</v>
      </c>
      <c r="AP267" s="23"/>
      <c r="AQ267" s="23"/>
      <c r="AR267" s="23"/>
      <c r="AS267" s="23"/>
      <c r="AT267" s="23"/>
      <c r="AU267" s="23"/>
      <c r="AV267" s="23"/>
      <c r="AW267" s="23"/>
      <c r="AX267" s="23"/>
      <c r="AY267" s="23"/>
      <c r="AZ267" s="23"/>
      <c r="BA267" s="23"/>
      <c r="BB267" s="23"/>
      <c r="BC267" s="23"/>
      <c r="BD267" s="23"/>
      <c r="BE267" s="23"/>
      <c r="BF267" s="23"/>
      <c r="BG267" s="23"/>
      <c r="BH267" s="23"/>
      <c r="BI267" s="23"/>
      <c r="BJ267" s="23"/>
      <c r="BK267" s="23"/>
      <c r="BL267" s="23"/>
      <c r="BM267" s="23"/>
      <c r="BN267" s="23"/>
      <c r="BO267" s="23"/>
      <c r="BP267" s="23"/>
      <c r="BQ267" s="23"/>
      <c r="BR267" s="23"/>
      <c r="BS267" s="23"/>
      <c r="BT267" s="23"/>
      <c r="BU267" s="23"/>
      <c r="BV267" s="23"/>
      <c r="BW267" s="23"/>
      <c r="BX267" s="23"/>
    </row>
    <row r="268" spans="1:76" x14ac:dyDescent="0.25">
      <c r="A268" s="28" t="s">
        <v>891</v>
      </c>
      <c r="B268" s="20" t="s">
        <v>891</v>
      </c>
      <c r="C268" s="20" t="s">
        <v>854</v>
      </c>
      <c r="D268" s="20" t="s">
        <v>892</v>
      </c>
      <c r="E268" s="20" t="s">
        <v>892</v>
      </c>
      <c r="F268" s="20" t="s">
        <v>43</v>
      </c>
      <c r="G268" s="20">
        <v>2</v>
      </c>
      <c r="H268" s="20" t="s">
        <v>44</v>
      </c>
      <c r="K268" s="20" t="s">
        <v>45</v>
      </c>
      <c r="L268" s="20" t="s">
        <v>46</v>
      </c>
      <c r="M268" s="20">
        <v>140</v>
      </c>
      <c r="P268" s="29">
        <v>77.8</v>
      </c>
      <c r="Q268" s="29"/>
      <c r="R268" s="29">
        <v>83.1</v>
      </c>
      <c r="S268" s="29">
        <v>24.4</v>
      </c>
      <c r="T268" s="29">
        <v>37.4</v>
      </c>
      <c r="U268" s="29">
        <v>37.4</v>
      </c>
      <c r="V268" s="29">
        <v>17.3</v>
      </c>
      <c r="W268" s="30">
        <v>69700</v>
      </c>
      <c r="X268" s="30">
        <v>58500</v>
      </c>
      <c r="Y268" s="20" t="s">
        <v>54</v>
      </c>
      <c r="Z268" s="20" t="s">
        <v>49</v>
      </c>
      <c r="AA268" s="29">
        <v>7736.6</v>
      </c>
      <c r="AB268" s="20" t="s">
        <v>50</v>
      </c>
      <c r="AC268" s="20" t="s">
        <v>51</v>
      </c>
      <c r="AD268" s="20" t="s">
        <v>52</v>
      </c>
      <c r="AE268" s="20" t="s">
        <v>53</v>
      </c>
      <c r="AF268" s="20" t="s">
        <v>54</v>
      </c>
      <c r="AG268" s="20" t="s">
        <v>54</v>
      </c>
      <c r="AI268" s="20" t="s">
        <v>55</v>
      </c>
      <c r="AJ268" s="20">
        <v>8</v>
      </c>
      <c r="AK268" s="20" t="s">
        <v>74</v>
      </c>
      <c r="AL268" s="30">
        <v>74</v>
      </c>
      <c r="AM268" s="31">
        <v>3138</v>
      </c>
      <c r="AN268" s="19"/>
      <c r="AO268" s="32">
        <v>45571</v>
      </c>
      <c r="AP268" s="23"/>
      <c r="AQ268" s="23"/>
      <c r="AR268" s="23"/>
      <c r="AS268" s="23"/>
      <c r="AT268" s="23"/>
      <c r="AU268" s="23"/>
      <c r="AV268" s="23"/>
      <c r="AW268" s="23"/>
      <c r="AX268" s="23"/>
      <c r="AY268" s="23"/>
      <c r="AZ268" s="23"/>
      <c r="BA268" s="23"/>
      <c r="BB268" s="23"/>
      <c r="BC268" s="23"/>
      <c r="BD268" s="23"/>
      <c r="BE268" s="23"/>
      <c r="BF268" s="23"/>
      <c r="BG268" s="23"/>
      <c r="BH268" s="23"/>
      <c r="BI268" s="23"/>
      <c r="BJ268" s="23"/>
      <c r="BK268" s="23"/>
      <c r="BL268" s="23"/>
      <c r="BM268" s="23"/>
      <c r="BN268" s="23"/>
      <c r="BO268" s="23"/>
      <c r="BP268" s="23"/>
      <c r="BQ268" s="23"/>
      <c r="BR268" s="23"/>
      <c r="BS268" s="23"/>
      <c r="BT268" s="23"/>
      <c r="BU268" s="23"/>
      <c r="BV268" s="23"/>
      <c r="BW268" s="23"/>
      <c r="BX268" s="23"/>
    </row>
    <row r="269" spans="1:76" x14ac:dyDescent="0.25">
      <c r="A269" s="28" t="s">
        <v>893</v>
      </c>
      <c r="B269" s="20" t="s">
        <v>893</v>
      </c>
      <c r="C269" s="20" t="s">
        <v>854</v>
      </c>
      <c r="D269" s="20" t="s">
        <v>894</v>
      </c>
      <c r="E269" s="20" t="s">
        <v>895</v>
      </c>
      <c r="F269" s="20" t="s">
        <v>43</v>
      </c>
      <c r="G269" s="20">
        <v>2</v>
      </c>
      <c r="H269" s="20" t="s">
        <v>54</v>
      </c>
      <c r="I269" s="20" t="s">
        <v>44</v>
      </c>
      <c r="J269" s="20" t="s">
        <v>54</v>
      </c>
      <c r="K269" s="20" t="s">
        <v>45</v>
      </c>
      <c r="L269" s="20" t="s">
        <v>46</v>
      </c>
      <c r="M269" s="20">
        <v>144</v>
      </c>
      <c r="P269" s="29">
        <v>77.8</v>
      </c>
      <c r="Q269" s="29"/>
      <c r="R269" s="29">
        <v>88.3</v>
      </c>
      <c r="S269" s="29">
        <v>24.4</v>
      </c>
      <c r="T269" s="29">
        <v>38.1</v>
      </c>
      <c r="U269" s="29">
        <v>38.1</v>
      </c>
      <c r="V269" s="29">
        <v>16.100000000000001</v>
      </c>
      <c r="W269" s="30">
        <v>73200</v>
      </c>
      <c r="X269" s="30">
        <v>66000</v>
      </c>
      <c r="Y269" s="20" t="s">
        <v>54</v>
      </c>
      <c r="Z269" s="20" t="s">
        <v>49</v>
      </c>
      <c r="AA269" s="29">
        <v>8197.5</v>
      </c>
      <c r="AB269" s="20" t="s">
        <v>50</v>
      </c>
      <c r="AC269" s="20" t="s">
        <v>51</v>
      </c>
      <c r="AD269" s="20" t="s">
        <v>52</v>
      </c>
      <c r="AE269" s="20" t="s">
        <v>53</v>
      </c>
      <c r="AF269" s="20" t="s">
        <v>54</v>
      </c>
      <c r="AG269" s="20" t="s">
        <v>54</v>
      </c>
      <c r="AI269" s="20" t="s">
        <v>55</v>
      </c>
      <c r="AJ269" s="20">
        <v>8</v>
      </c>
      <c r="AK269" s="20" t="s">
        <v>74</v>
      </c>
      <c r="AL269" s="30">
        <v>11</v>
      </c>
      <c r="AM269" s="31">
        <v>168530</v>
      </c>
      <c r="AN269" s="19" t="s">
        <v>70</v>
      </c>
      <c r="AO269" s="32">
        <v>45571</v>
      </c>
      <c r="AP269" s="23"/>
      <c r="AQ269" s="23"/>
      <c r="AR269" s="23"/>
      <c r="AS269" s="23"/>
      <c r="AT269" s="23"/>
      <c r="AU269" s="23"/>
      <c r="AV269" s="23"/>
      <c r="AW269" s="23"/>
      <c r="AX269" s="23"/>
      <c r="AY269" s="23"/>
      <c r="AZ269" s="23"/>
      <c r="BA269" s="23"/>
      <c r="BB269" s="23"/>
      <c r="BC269" s="23"/>
      <c r="BD269" s="23"/>
      <c r="BE269" s="23"/>
      <c r="BF269" s="23"/>
      <c r="BG269" s="23"/>
      <c r="BH269" s="23"/>
      <c r="BI269" s="23"/>
      <c r="BJ269" s="23"/>
      <c r="BK269" s="23"/>
      <c r="BL269" s="23"/>
      <c r="BM269" s="23"/>
      <c r="BN269" s="23"/>
      <c r="BO269" s="23"/>
      <c r="BP269" s="23"/>
      <c r="BQ269" s="23"/>
      <c r="BR269" s="23"/>
      <c r="BS269" s="23"/>
      <c r="BT269" s="23"/>
      <c r="BU269" s="23"/>
      <c r="BV269" s="23"/>
      <c r="BW269" s="23"/>
      <c r="BX269" s="23"/>
    </row>
    <row r="270" spans="1:76" x14ac:dyDescent="0.25">
      <c r="A270" s="28" t="s">
        <v>896</v>
      </c>
      <c r="B270" s="20" t="s">
        <v>896</v>
      </c>
      <c r="C270" s="20" t="s">
        <v>854</v>
      </c>
      <c r="D270" s="20" t="s">
        <v>1409</v>
      </c>
      <c r="E270" s="20" t="s">
        <v>897</v>
      </c>
      <c r="F270" s="20" t="s">
        <v>43</v>
      </c>
      <c r="G270" s="20">
        <v>2</v>
      </c>
      <c r="H270" s="20" t="s">
        <v>44</v>
      </c>
      <c r="K270" s="20" t="s">
        <v>55</v>
      </c>
      <c r="L270" s="20" t="s">
        <v>196</v>
      </c>
      <c r="M270" s="20">
        <v>136</v>
      </c>
      <c r="P270" s="29"/>
      <c r="Q270" s="29">
        <v>93.5</v>
      </c>
      <c r="R270" s="29">
        <v>96.4</v>
      </c>
      <c r="S270" s="29">
        <v>25.9</v>
      </c>
      <c r="T270" s="29">
        <v>45</v>
      </c>
      <c r="U270" s="29">
        <v>43.8</v>
      </c>
      <c r="V270" s="29">
        <v>16.899999999999999</v>
      </c>
      <c r="W270" s="30">
        <v>90500</v>
      </c>
      <c r="X270" s="30">
        <v>75300</v>
      </c>
      <c r="Y270" s="20" t="s">
        <v>54</v>
      </c>
      <c r="Z270" s="20" t="s">
        <v>49</v>
      </c>
      <c r="AA270" s="29">
        <v>10497</v>
      </c>
      <c r="AB270" s="20" t="s">
        <v>50</v>
      </c>
      <c r="AC270" s="20" t="s">
        <v>51</v>
      </c>
      <c r="AD270" s="20" t="s">
        <v>68</v>
      </c>
      <c r="AE270" s="20" t="s">
        <v>54</v>
      </c>
      <c r="AF270" s="20" t="s">
        <v>54</v>
      </c>
      <c r="AG270" s="20" t="s">
        <v>44</v>
      </c>
      <c r="AI270" s="20" t="s">
        <v>55</v>
      </c>
      <c r="AJ270" s="20">
        <v>8</v>
      </c>
      <c r="AK270" s="20" t="s">
        <v>74</v>
      </c>
      <c r="AL270" s="30">
        <v>154</v>
      </c>
      <c r="AM270" s="31">
        <v>129946</v>
      </c>
      <c r="AN270" s="19" t="s">
        <v>1421</v>
      </c>
      <c r="AO270" s="32">
        <v>45517</v>
      </c>
      <c r="AP270" s="23"/>
      <c r="AQ270" s="23"/>
      <c r="AR270" s="23"/>
      <c r="AS270" s="23"/>
      <c r="AT270" s="23"/>
      <c r="AU270" s="23"/>
      <c r="AV270" s="23"/>
      <c r="AW270" s="23"/>
      <c r="AX270" s="23"/>
      <c r="AY270" s="23"/>
      <c r="AZ270" s="23"/>
      <c r="BA270" s="23"/>
      <c r="BB270" s="23"/>
      <c r="BC270" s="23"/>
      <c r="BD270" s="23"/>
      <c r="BE270" s="23"/>
      <c r="BF270" s="23"/>
      <c r="BG270" s="23"/>
      <c r="BH270" s="23"/>
      <c r="BI270" s="23"/>
      <c r="BJ270" s="23"/>
      <c r="BK270" s="23"/>
      <c r="BL270" s="23"/>
      <c r="BM270" s="23"/>
      <c r="BN270" s="23"/>
      <c r="BO270" s="23"/>
      <c r="BP270" s="23"/>
      <c r="BQ270" s="23"/>
      <c r="BR270" s="23"/>
      <c r="BS270" s="23"/>
      <c r="BT270" s="23"/>
      <c r="BU270" s="23"/>
      <c r="BV270" s="23"/>
      <c r="BW270" s="23"/>
      <c r="BX270" s="23"/>
    </row>
    <row r="271" spans="1:76" x14ac:dyDescent="0.25">
      <c r="A271" s="28" t="s">
        <v>898</v>
      </c>
      <c r="B271" s="20" t="s">
        <v>898</v>
      </c>
      <c r="C271" s="20" t="s">
        <v>854</v>
      </c>
      <c r="D271" s="20" t="s">
        <v>899</v>
      </c>
      <c r="E271" s="20" t="s">
        <v>899</v>
      </c>
      <c r="F271" s="20" t="s">
        <v>43</v>
      </c>
      <c r="G271" s="20">
        <v>2</v>
      </c>
      <c r="H271" s="20" t="s">
        <v>44</v>
      </c>
      <c r="K271" s="20" t="s">
        <v>55</v>
      </c>
      <c r="L271" s="20" t="s">
        <v>196</v>
      </c>
      <c r="M271" s="20">
        <v>137</v>
      </c>
      <c r="P271" s="29"/>
      <c r="Q271" s="29">
        <v>99.7</v>
      </c>
      <c r="R271" s="29">
        <v>99.8</v>
      </c>
      <c r="S271" s="29">
        <v>25.8</v>
      </c>
      <c r="T271" s="29">
        <v>45</v>
      </c>
      <c r="U271" s="29">
        <v>42.6</v>
      </c>
      <c r="V271" s="29">
        <v>17.5</v>
      </c>
      <c r="W271" s="30">
        <v>99600</v>
      </c>
      <c r="X271" s="30">
        <v>83500</v>
      </c>
      <c r="Y271" s="20" t="s">
        <v>54</v>
      </c>
      <c r="Z271" s="20" t="s">
        <v>49</v>
      </c>
      <c r="AA271" s="29">
        <v>11478.9</v>
      </c>
      <c r="AB271" s="20" t="s">
        <v>50</v>
      </c>
      <c r="AC271" s="20" t="s">
        <v>51</v>
      </c>
      <c r="AD271" s="20" t="s">
        <v>68</v>
      </c>
      <c r="AE271" s="20" t="s">
        <v>54</v>
      </c>
      <c r="AF271" s="20" t="s">
        <v>54</v>
      </c>
      <c r="AG271" s="20" t="s">
        <v>44</v>
      </c>
      <c r="AI271" s="20" t="s">
        <v>55</v>
      </c>
      <c r="AJ271" s="20">
        <v>8</v>
      </c>
      <c r="AK271" s="20" t="s">
        <v>74</v>
      </c>
      <c r="AL271" s="30">
        <v>48</v>
      </c>
      <c r="AM271" s="31">
        <v>74382</v>
      </c>
      <c r="AN271" s="19" t="s">
        <v>1422</v>
      </c>
      <c r="AO271" s="32">
        <v>45517</v>
      </c>
      <c r="AP271" s="23"/>
      <c r="AQ271" s="23"/>
      <c r="AR271" s="23"/>
      <c r="AS271" s="23"/>
      <c r="AT271" s="23"/>
      <c r="AU271" s="23"/>
      <c r="AV271" s="23"/>
      <c r="AW271" s="23"/>
      <c r="AX271" s="23"/>
      <c r="AY271" s="23"/>
      <c r="AZ271" s="23"/>
      <c r="BA271" s="23"/>
      <c r="BB271" s="23"/>
      <c r="BC271" s="23"/>
      <c r="BD271" s="23"/>
      <c r="BE271" s="23"/>
      <c r="BF271" s="23"/>
      <c r="BG271" s="23"/>
      <c r="BH271" s="23"/>
      <c r="BI271" s="23"/>
      <c r="BJ271" s="23"/>
      <c r="BK271" s="23"/>
      <c r="BL271" s="23"/>
      <c r="BM271" s="23"/>
      <c r="BN271" s="23"/>
      <c r="BO271" s="23"/>
      <c r="BP271" s="23"/>
      <c r="BQ271" s="23"/>
      <c r="BR271" s="23"/>
      <c r="BS271" s="23"/>
      <c r="BT271" s="23"/>
      <c r="BU271" s="23"/>
      <c r="BV271" s="23"/>
      <c r="BW271" s="23"/>
      <c r="BX271" s="23"/>
    </row>
    <row r="272" spans="1:76" x14ac:dyDescent="0.25">
      <c r="A272" s="28" t="s">
        <v>900</v>
      </c>
      <c r="B272" s="20" t="s">
        <v>900</v>
      </c>
      <c r="C272" s="20" t="s">
        <v>901</v>
      </c>
      <c r="D272" s="20" t="s">
        <v>902</v>
      </c>
      <c r="E272" s="20" t="s">
        <v>903</v>
      </c>
      <c r="F272" s="20" t="s">
        <v>43</v>
      </c>
      <c r="G272" s="20">
        <v>2</v>
      </c>
      <c r="H272" s="20" t="s">
        <v>44</v>
      </c>
      <c r="K272" s="20" t="s">
        <v>152</v>
      </c>
      <c r="L272" s="20" t="s">
        <v>153</v>
      </c>
      <c r="M272" s="20">
        <v>125</v>
      </c>
      <c r="P272" s="29">
        <v>47</v>
      </c>
      <c r="Q272" s="29"/>
      <c r="R272" s="29">
        <v>50.5</v>
      </c>
      <c r="S272" s="29">
        <v>16.5</v>
      </c>
      <c r="T272" s="29">
        <v>18.399999999999999</v>
      </c>
      <c r="U272" s="29">
        <v>18.399999999999999</v>
      </c>
      <c r="V272" s="29">
        <v>10.7</v>
      </c>
      <c r="W272" s="30">
        <v>25000</v>
      </c>
      <c r="X272" s="30">
        <v>22046</v>
      </c>
      <c r="Y272" s="20" t="s">
        <v>54</v>
      </c>
      <c r="Z272" s="20" t="s">
        <v>49</v>
      </c>
      <c r="AA272" s="29">
        <v>3163.5</v>
      </c>
      <c r="AB272" s="20" t="s">
        <v>50</v>
      </c>
      <c r="AC272" s="20" t="s">
        <v>209</v>
      </c>
      <c r="AD272" s="20" t="s">
        <v>210</v>
      </c>
      <c r="AE272" s="20" t="s">
        <v>68</v>
      </c>
      <c r="AF272" s="20" t="s">
        <v>53</v>
      </c>
      <c r="AG272" s="20" t="s">
        <v>53</v>
      </c>
      <c r="AI272" s="20" t="s">
        <v>55</v>
      </c>
      <c r="AJ272" s="20">
        <v>6</v>
      </c>
      <c r="AK272" s="20" t="s">
        <v>74</v>
      </c>
      <c r="AL272" s="30">
        <v>9</v>
      </c>
      <c r="AM272" s="31">
        <v>770</v>
      </c>
      <c r="AN272" s="19" t="s">
        <v>70</v>
      </c>
      <c r="AO272" s="20"/>
      <c r="AP272" s="23"/>
      <c r="AQ272" s="23"/>
      <c r="AR272" s="23"/>
      <c r="AS272" s="23"/>
      <c r="AT272" s="23"/>
      <c r="AU272" s="23"/>
      <c r="AV272" s="23"/>
      <c r="AW272" s="23"/>
      <c r="AX272" s="23"/>
      <c r="AY272" s="23"/>
      <c r="AZ272" s="23"/>
      <c r="BA272" s="23"/>
      <c r="BB272" s="23"/>
      <c r="BC272" s="23"/>
      <c r="BD272" s="23"/>
      <c r="BE272" s="23"/>
      <c r="BF272" s="23"/>
      <c r="BG272" s="23"/>
      <c r="BH272" s="23"/>
      <c r="BI272" s="23"/>
      <c r="BJ272" s="23"/>
      <c r="BK272" s="23"/>
      <c r="BL272" s="23"/>
      <c r="BM272" s="23"/>
      <c r="BN272" s="23"/>
      <c r="BO272" s="23"/>
      <c r="BP272" s="23"/>
      <c r="BQ272" s="23"/>
      <c r="BR272" s="23"/>
      <c r="BS272" s="23"/>
      <c r="BT272" s="23"/>
      <c r="BU272" s="23"/>
      <c r="BV272" s="23"/>
      <c r="BW272" s="23"/>
      <c r="BX272" s="23"/>
    </row>
    <row r="273" spans="1:76" x14ac:dyDescent="0.25">
      <c r="A273" s="28" t="s">
        <v>904</v>
      </c>
      <c r="B273" s="20" t="s">
        <v>904</v>
      </c>
      <c r="C273" s="20" t="s">
        <v>905</v>
      </c>
      <c r="D273" s="20" t="s">
        <v>906</v>
      </c>
      <c r="E273" s="20" t="s">
        <v>907</v>
      </c>
      <c r="F273" s="20" t="s">
        <v>43</v>
      </c>
      <c r="G273" s="20">
        <v>2</v>
      </c>
      <c r="H273" s="20" t="s">
        <v>44</v>
      </c>
      <c r="K273" s="20" t="s">
        <v>45</v>
      </c>
      <c r="L273" s="20" t="s">
        <v>200</v>
      </c>
      <c r="M273" s="20">
        <v>137</v>
      </c>
      <c r="P273" s="29">
        <v>51.4</v>
      </c>
      <c r="Q273" s="29"/>
      <c r="R273" s="29">
        <v>51.2</v>
      </c>
      <c r="S273" s="29">
        <v>18.100000000000001</v>
      </c>
      <c r="T273" s="29">
        <v>21</v>
      </c>
      <c r="U273" s="29">
        <v>21</v>
      </c>
      <c r="V273" s="29">
        <v>11.2</v>
      </c>
      <c r="W273" s="30">
        <v>28000</v>
      </c>
      <c r="X273" s="30">
        <v>23350</v>
      </c>
      <c r="Y273" s="20" t="s">
        <v>54</v>
      </c>
      <c r="Z273" s="20" t="s">
        <v>49</v>
      </c>
      <c r="AA273" s="29">
        <v>3447.7</v>
      </c>
      <c r="AB273" s="20" t="s">
        <v>50</v>
      </c>
      <c r="AC273" s="20" t="s">
        <v>209</v>
      </c>
      <c r="AD273" s="20" t="s">
        <v>210</v>
      </c>
      <c r="AE273" s="20" t="s">
        <v>68</v>
      </c>
      <c r="AF273" s="20" t="s">
        <v>53</v>
      </c>
      <c r="AG273" s="20" t="s">
        <v>53</v>
      </c>
      <c r="AI273" s="20" t="s">
        <v>55</v>
      </c>
      <c r="AJ273" s="20">
        <v>7</v>
      </c>
      <c r="AK273" s="20" t="s">
        <v>56</v>
      </c>
      <c r="AL273" s="30">
        <v>482</v>
      </c>
      <c r="AM273" s="31">
        <v>178740</v>
      </c>
      <c r="AN273" s="19" t="s">
        <v>70</v>
      </c>
      <c r="AO273" s="20"/>
      <c r="AP273" s="23"/>
      <c r="AQ273" s="23"/>
      <c r="AR273" s="23"/>
      <c r="AS273" s="23"/>
      <c r="AT273" s="23"/>
      <c r="AU273" s="23"/>
      <c r="AV273" s="23"/>
      <c r="AW273" s="23"/>
      <c r="AX273" s="23"/>
      <c r="AY273" s="23"/>
      <c r="AZ273" s="23"/>
      <c r="BA273" s="23"/>
      <c r="BB273" s="23"/>
      <c r="BC273" s="23"/>
      <c r="BD273" s="23"/>
      <c r="BE273" s="23"/>
      <c r="BF273" s="23"/>
      <c r="BG273" s="23"/>
      <c r="BH273" s="23"/>
      <c r="BI273" s="23"/>
      <c r="BJ273" s="23"/>
      <c r="BK273" s="23"/>
      <c r="BL273" s="23"/>
      <c r="BM273" s="23"/>
      <c r="BN273" s="23"/>
      <c r="BO273" s="23"/>
      <c r="BP273" s="23"/>
      <c r="BQ273" s="23"/>
      <c r="BR273" s="23"/>
      <c r="BS273" s="23"/>
      <c r="BT273" s="23"/>
      <c r="BU273" s="23"/>
      <c r="BV273" s="23"/>
      <c r="BW273" s="23"/>
      <c r="BX273" s="23"/>
    </row>
    <row r="274" spans="1:76" x14ac:dyDescent="0.25">
      <c r="A274" s="28" t="s">
        <v>908</v>
      </c>
      <c r="B274" s="20" t="s">
        <v>908</v>
      </c>
      <c r="C274" s="20" t="s">
        <v>909</v>
      </c>
      <c r="D274" s="20" t="s">
        <v>910</v>
      </c>
      <c r="E274" s="20" t="s">
        <v>911</v>
      </c>
      <c r="F274" s="20" t="s">
        <v>43</v>
      </c>
      <c r="G274" s="20">
        <v>2</v>
      </c>
      <c r="H274" s="20" t="s">
        <v>44</v>
      </c>
      <c r="K274" s="20" t="s">
        <v>45</v>
      </c>
      <c r="L274" s="20" t="s">
        <v>200</v>
      </c>
      <c r="M274" s="20">
        <v>132</v>
      </c>
      <c r="P274" s="29">
        <v>51.4</v>
      </c>
      <c r="Q274" s="29"/>
      <c r="R274" s="29">
        <v>53.9</v>
      </c>
      <c r="S274" s="29">
        <v>17.100000000000001</v>
      </c>
      <c r="T274" s="29">
        <v>22.7</v>
      </c>
      <c r="U274" s="29">
        <v>22.7</v>
      </c>
      <c r="V274" s="29">
        <v>12</v>
      </c>
      <c r="W274" s="30">
        <v>31100</v>
      </c>
      <c r="X274" s="30">
        <v>25000</v>
      </c>
      <c r="Y274" s="20" t="s">
        <v>54</v>
      </c>
      <c r="Z274" s="20" t="s">
        <v>49</v>
      </c>
      <c r="AA274" s="29">
        <v>3615.3</v>
      </c>
      <c r="AB274" s="20" t="s">
        <v>50</v>
      </c>
      <c r="AC274" s="20" t="s">
        <v>209</v>
      </c>
      <c r="AD274" s="20" t="s">
        <v>210</v>
      </c>
      <c r="AE274" s="20" t="s">
        <v>68</v>
      </c>
      <c r="AF274" s="20" t="s">
        <v>53</v>
      </c>
      <c r="AG274" s="20" t="s">
        <v>53</v>
      </c>
      <c r="AI274" s="20" t="s">
        <v>55</v>
      </c>
      <c r="AJ274" s="20">
        <v>7</v>
      </c>
      <c r="AK274" s="20" t="s">
        <v>74</v>
      </c>
      <c r="AL274" s="30">
        <v>12</v>
      </c>
      <c r="AM274" s="31">
        <v>5172</v>
      </c>
      <c r="AN274" s="19" t="s">
        <v>70</v>
      </c>
      <c r="AO274" s="20"/>
      <c r="AP274" s="23"/>
      <c r="AQ274" s="23"/>
      <c r="AR274" s="23"/>
      <c r="AS274" s="23"/>
      <c r="AT274" s="23"/>
      <c r="AU274" s="23"/>
      <c r="AV274" s="23"/>
      <c r="AW274" s="23"/>
      <c r="AX274" s="23"/>
      <c r="AY274" s="23"/>
      <c r="AZ274" s="23"/>
      <c r="BA274" s="23"/>
      <c r="BB274" s="23"/>
      <c r="BC274" s="23"/>
      <c r="BD274" s="23"/>
      <c r="BE274" s="23"/>
      <c r="BF274" s="23"/>
      <c r="BG274" s="23"/>
      <c r="BH274" s="23"/>
      <c r="BI274" s="23"/>
      <c r="BJ274" s="23"/>
      <c r="BK274" s="23"/>
      <c r="BL274" s="23"/>
      <c r="BM274" s="23"/>
      <c r="BN274" s="23"/>
      <c r="BO274" s="23"/>
      <c r="BP274" s="23"/>
      <c r="BQ274" s="23"/>
      <c r="BR274" s="23"/>
      <c r="BS274" s="23"/>
      <c r="BT274" s="23"/>
      <c r="BU274" s="23"/>
      <c r="BV274" s="23"/>
      <c r="BW274" s="23"/>
      <c r="BX274" s="23"/>
    </row>
    <row r="275" spans="1:76" x14ac:dyDescent="0.25">
      <c r="A275" s="28" t="s">
        <v>912</v>
      </c>
      <c r="B275" s="20" t="s">
        <v>912</v>
      </c>
      <c r="C275" s="20" t="s">
        <v>913</v>
      </c>
      <c r="D275" s="20" t="s">
        <v>914</v>
      </c>
      <c r="E275" s="20" t="s">
        <v>914</v>
      </c>
      <c r="F275" s="20" t="s">
        <v>43</v>
      </c>
      <c r="G275" s="20">
        <v>2</v>
      </c>
      <c r="H275" s="20" t="s">
        <v>44</v>
      </c>
      <c r="K275" s="20" t="s">
        <v>45</v>
      </c>
      <c r="L275" s="20" t="s">
        <v>200</v>
      </c>
      <c r="M275" s="20">
        <v>128</v>
      </c>
      <c r="P275" s="29">
        <v>61.8</v>
      </c>
      <c r="Q275" s="29"/>
      <c r="R275" s="29">
        <v>69.2</v>
      </c>
      <c r="S275" s="29">
        <v>19.600000000000001</v>
      </c>
      <c r="T275" s="29">
        <v>26.3</v>
      </c>
      <c r="U275" s="29">
        <v>26.3</v>
      </c>
      <c r="V275" s="29">
        <v>11</v>
      </c>
      <c r="W275" s="30">
        <v>39500</v>
      </c>
      <c r="X275" s="30">
        <v>33500</v>
      </c>
      <c r="Y275" s="20" t="s">
        <v>54</v>
      </c>
      <c r="Z275" s="20" t="s">
        <v>49</v>
      </c>
      <c r="AA275" s="29">
        <v>5321.5</v>
      </c>
      <c r="AB275" s="20" t="s">
        <v>50</v>
      </c>
      <c r="AC275" s="20" t="s">
        <v>209</v>
      </c>
      <c r="AD275" s="20" t="s">
        <v>210</v>
      </c>
      <c r="AE275" s="20" t="s">
        <v>68</v>
      </c>
      <c r="AF275" s="20" t="s">
        <v>53</v>
      </c>
      <c r="AG275" s="20" t="s">
        <v>53</v>
      </c>
      <c r="AI275" s="20" t="s">
        <v>55</v>
      </c>
      <c r="AJ275" s="20" t="s">
        <v>47</v>
      </c>
      <c r="AK275" s="20" t="s">
        <v>74</v>
      </c>
      <c r="AL275" s="30">
        <v>47</v>
      </c>
      <c r="AM275" s="31">
        <v>8022</v>
      </c>
      <c r="AN275" s="19" t="s">
        <v>70</v>
      </c>
      <c r="AO275" s="20"/>
      <c r="AP275" s="23"/>
      <c r="AQ275" s="23"/>
      <c r="AR275" s="23"/>
      <c r="AS275" s="23"/>
      <c r="AT275" s="23"/>
      <c r="AU275" s="23"/>
      <c r="AV275" s="23"/>
      <c r="AW275" s="23"/>
      <c r="AX275" s="23"/>
      <c r="AY275" s="23"/>
      <c r="AZ275" s="23"/>
      <c r="BA275" s="23"/>
      <c r="BB275" s="23"/>
      <c r="BC275" s="23"/>
      <c r="BD275" s="23"/>
      <c r="BE275" s="23"/>
      <c r="BF275" s="23"/>
      <c r="BG275" s="23"/>
      <c r="BH275" s="23"/>
      <c r="BI275" s="23"/>
      <c r="BJ275" s="23"/>
      <c r="BK275" s="23"/>
      <c r="BL275" s="23"/>
      <c r="BM275" s="23"/>
      <c r="BN275" s="23"/>
      <c r="BO275" s="23"/>
      <c r="BP275" s="23"/>
      <c r="BQ275" s="23"/>
      <c r="BR275" s="23"/>
      <c r="BS275" s="23"/>
      <c r="BT275" s="23"/>
      <c r="BU275" s="23"/>
      <c r="BV275" s="23"/>
      <c r="BW275" s="23"/>
      <c r="BX275" s="23"/>
    </row>
    <row r="276" spans="1:76" x14ac:dyDescent="0.25">
      <c r="A276" s="28" t="s">
        <v>915</v>
      </c>
      <c r="B276" s="20" t="s">
        <v>915</v>
      </c>
      <c r="C276" s="20" t="s">
        <v>277</v>
      </c>
      <c r="D276" s="20" t="s">
        <v>916</v>
      </c>
      <c r="E276" s="20" t="s">
        <v>917</v>
      </c>
      <c r="F276" s="20" t="s">
        <v>43</v>
      </c>
      <c r="G276" s="20">
        <v>1</v>
      </c>
      <c r="H276" s="20" t="s">
        <v>44</v>
      </c>
      <c r="K276" s="20" t="s">
        <v>152</v>
      </c>
      <c r="L276" s="20" t="s">
        <v>153</v>
      </c>
      <c r="M276" s="20">
        <v>139</v>
      </c>
      <c r="P276" s="29">
        <v>32.6</v>
      </c>
      <c r="Q276" s="29"/>
      <c r="R276" s="29">
        <v>37.4</v>
      </c>
      <c r="S276" s="29">
        <v>13.1</v>
      </c>
      <c r="T276" s="29">
        <v>11.3</v>
      </c>
      <c r="U276" s="29">
        <v>11.3</v>
      </c>
      <c r="V276" s="29">
        <v>12</v>
      </c>
      <c r="W276" s="30">
        <v>11243.58</v>
      </c>
      <c r="X276" s="30">
        <v>10249</v>
      </c>
      <c r="Y276" s="20" t="s">
        <v>48</v>
      </c>
      <c r="Z276" s="20" t="s">
        <v>49</v>
      </c>
      <c r="AA276" s="29">
        <v>1806.2</v>
      </c>
      <c r="AB276" s="20" t="s">
        <v>50</v>
      </c>
      <c r="AC276" s="20" t="s">
        <v>209</v>
      </c>
      <c r="AD276" s="20" t="s">
        <v>210</v>
      </c>
      <c r="AE276" s="20" t="s">
        <v>68</v>
      </c>
      <c r="AF276" s="20" t="s">
        <v>53</v>
      </c>
      <c r="AG276" s="20" t="s">
        <v>53</v>
      </c>
      <c r="AI276" s="20" t="s">
        <v>55</v>
      </c>
      <c r="AJ276" s="20" t="s">
        <v>47</v>
      </c>
      <c r="AK276" s="20" t="s">
        <v>74</v>
      </c>
      <c r="AL276" s="30">
        <v>221</v>
      </c>
      <c r="AM276" s="31">
        <v>63750</v>
      </c>
      <c r="AN276" s="19"/>
      <c r="AO276" s="20"/>
      <c r="AP276" s="23"/>
      <c r="AQ276" s="23"/>
      <c r="AR276" s="23"/>
      <c r="AS276" s="23"/>
      <c r="AT276" s="23"/>
      <c r="AU276" s="23"/>
      <c r="AV276" s="23"/>
      <c r="AW276" s="23"/>
      <c r="AX276" s="23"/>
      <c r="AY276" s="23"/>
      <c r="AZ276" s="23"/>
      <c r="BA276" s="23"/>
      <c r="BB276" s="23"/>
      <c r="BC276" s="23"/>
      <c r="BD276" s="23"/>
      <c r="BE276" s="23"/>
      <c r="BF276" s="23"/>
      <c r="BG276" s="23"/>
      <c r="BH276" s="23"/>
      <c r="BI276" s="23"/>
      <c r="BJ276" s="23"/>
      <c r="BK276" s="23"/>
      <c r="BL276" s="23"/>
      <c r="BM276" s="23"/>
      <c r="BN276" s="23"/>
      <c r="BO276" s="23"/>
      <c r="BP276" s="23"/>
      <c r="BQ276" s="23"/>
      <c r="BR276" s="23"/>
      <c r="BS276" s="23"/>
      <c r="BT276" s="23"/>
      <c r="BU276" s="23"/>
      <c r="BV276" s="23"/>
      <c r="BW276" s="23"/>
      <c r="BX276" s="23"/>
    </row>
    <row r="277" spans="1:76" x14ac:dyDescent="0.25">
      <c r="A277" s="28" t="s">
        <v>918</v>
      </c>
      <c r="B277" s="20" t="s">
        <v>918</v>
      </c>
      <c r="C277" s="20" t="s">
        <v>919</v>
      </c>
      <c r="D277" s="20" t="s">
        <v>920</v>
      </c>
      <c r="E277" s="20" t="s">
        <v>921</v>
      </c>
      <c r="F277" s="20" t="s">
        <v>43</v>
      </c>
      <c r="G277" s="20">
        <v>2</v>
      </c>
      <c r="H277" s="20" t="s">
        <v>64</v>
      </c>
      <c r="K277" s="20" t="s">
        <v>152</v>
      </c>
      <c r="L277" s="20" t="s">
        <v>46</v>
      </c>
      <c r="M277" s="20">
        <v>111</v>
      </c>
      <c r="P277" s="29">
        <v>39.9</v>
      </c>
      <c r="Q277" s="29"/>
      <c r="R277" s="29">
        <v>41.1</v>
      </c>
      <c r="S277" s="29">
        <v>13.2</v>
      </c>
      <c r="T277" s="29">
        <v>17.8</v>
      </c>
      <c r="U277" s="29">
        <v>17.8</v>
      </c>
      <c r="V277" s="29">
        <v>15.1</v>
      </c>
      <c r="W277" s="30">
        <v>9039</v>
      </c>
      <c r="X277" s="30">
        <v>9859</v>
      </c>
      <c r="Y277" s="20" t="s">
        <v>48</v>
      </c>
      <c r="Z277" s="20" t="s">
        <v>154</v>
      </c>
      <c r="AA277" s="29">
        <v>2300.4</v>
      </c>
      <c r="AB277" s="20" t="s">
        <v>50</v>
      </c>
      <c r="AC277" s="20" t="s">
        <v>156</v>
      </c>
      <c r="AD277" s="20" t="s">
        <v>152</v>
      </c>
      <c r="AE277" s="20" t="s">
        <v>68</v>
      </c>
      <c r="AF277" s="20" t="s">
        <v>68</v>
      </c>
      <c r="AG277" s="20" t="s">
        <v>68</v>
      </c>
      <c r="AI277" s="20" t="s">
        <v>55</v>
      </c>
      <c r="AJ277" s="20" t="s">
        <v>47</v>
      </c>
      <c r="AK277" s="20" t="s">
        <v>74</v>
      </c>
      <c r="AL277" s="30">
        <v>184</v>
      </c>
      <c r="AM277" s="31">
        <v>59970</v>
      </c>
      <c r="AN277" s="19" t="s">
        <v>70</v>
      </c>
      <c r="AO277" s="20"/>
      <c r="AP277" s="23"/>
      <c r="AQ277" s="23"/>
      <c r="AR277" s="23"/>
      <c r="AS277" s="23"/>
      <c r="AT277" s="23"/>
      <c r="AU277" s="23"/>
      <c r="AV277" s="23"/>
      <c r="AW277" s="23"/>
      <c r="AX277" s="23"/>
      <c r="AY277" s="23"/>
      <c r="AZ277" s="23"/>
      <c r="BA277" s="23"/>
      <c r="BB277" s="23"/>
      <c r="BC277" s="23"/>
      <c r="BD277" s="23"/>
      <c r="BE277" s="23"/>
      <c r="BF277" s="23"/>
      <c r="BG277" s="23"/>
      <c r="BH277" s="23"/>
      <c r="BI277" s="23"/>
      <c r="BJ277" s="23"/>
      <c r="BK277" s="23"/>
      <c r="BL277" s="23"/>
      <c r="BM277" s="23"/>
      <c r="BN277" s="23"/>
      <c r="BO277" s="23"/>
      <c r="BP277" s="23"/>
      <c r="BQ277" s="23"/>
      <c r="BR277" s="23"/>
      <c r="BS277" s="23"/>
      <c r="BT277" s="23"/>
      <c r="BU277" s="23"/>
      <c r="BV277" s="23"/>
      <c r="BW277" s="23"/>
      <c r="BX277" s="23"/>
    </row>
    <row r="278" spans="1:76" x14ac:dyDescent="0.25">
      <c r="A278" s="28" t="s">
        <v>922</v>
      </c>
      <c r="B278" s="20" t="s">
        <v>922</v>
      </c>
      <c r="C278" s="20" t="s">
        <v>923</v>
      </c>
      <c r="D278" s="20" t="s">
        <v>924</v>
      </c>
      <c r="E278" s="20" t="s">
        <v>925</v>
      </c>
      <c r="F278" s="20" t="s">
        <v>151</v>
      </c>
      <c r="G278" s="20">
        <v>1</v>
      </c>
      <c r="H278" s="20" t="s">
        <v>106</v>
      </c>
      <c r="K278" s="20" t="s">
        <v>152</v>
      </c>
      <c r="L278" s="20" t="s">
        <v>153</v>
      </c>
      <c r="M278" s="20">
        <v>60</v>
      </c>
      <c r="P278" s="29">
        <v>35.5</v>
      </c>
      <c r="Q278" s="29"/>
      <c r="R278" s="29">
        <v>22.6</v>
      </c>
      <c r="S278" s="29">
        <v>6.6</v>
      </c>
      <c r="T278" s="29">
        <v>16.7</v>
      </c>
      <c r="U278" s="29">
        <v>16.7</v>
      </c>
      <c r="V278" s="29">
        <v>6.2</v>
      </c>
      <c r="W278" s="30">
        <v>2000</v>
      </c>
      <c r="X278" s="30">
        <v>2000</v>
      </c>
      <c r="Y278" s="20" t="s">
        <v>48</v>
      </c>
      <c r="Z278" s="20" t="s">
        <v>154</v>
      </c>
      <c r="AA278" s="29">
        <v>1255.8</v>
      </c>
      <c r="AB278" s="20" t="s">
        <v>50</v>
      </c>
      <c r="AC278" s="20" t="s">
        <v>156</v>
      </c>
      <c r="AD278" s="20" t="s">
        <v>152</v>
      </c>
      <c r="AE278" s="20" t="s">
        <v>68</v>
      </c>
      <c r="AF278" s="20" t="s">
        <v>68</v>
      </c>
      <c r="AG278" s="20" t="s">
        <v>68</v>
      </c>
      <c r="AH278" s="22"/>
      <c r="AI278" s="20" t="s">
        <v>152</v>
      </c>
      <c r="AJ278" s="20">
        <v>1</v>
      </c>
      <c r="AK278" s="20" t="s">
        <v>74</v>
      </c>
      <c r="AL278" s="30">
        <v>898</v>
      </c>
      <c r="AM278" s="31">
        <v>304</v>
      </c>
      <c r="AN278" s="19"/>
      <c r="AO278" s="20"/>
      <c r="AP278" s="23"/>
      <c r="AQ278" s="23"/>
      <c r="AR278" s="23"/>
      <c r="AS278" s="23"/>
      <c r="AT278" s="23"/>
      <c r="AU278" s="23"/>
      <c r="AV278" s="23"/>
      <c r="AW278" s="23"/>
      <c r="AX278" s="23"/>
      <c r="AY278" s="23"/>
      <c r="AZ278" s="23"/>
      <c r="BA278" s="23"/>
      <c r="BB278" s="23"/>
      <c r="BC278" s="23"/>
      <c r="BD278" s="23"/>
      <c r="BE278" s="23"/>
      <c r="BF278" s="23"/>
      <c r="BG278" s="23"/>
      <c r="BH278" s="23"/>
      <c r="BI278" s="23"/>
      <c r="BJ278" s="23"/>
      <c r="BK278" s="23"/>
      <c r="BL278" s="23"/>
      <c r="BM278" s="23"/>
      <c r="BN278" s="23"/>
      <c r="BO278" s="23"/>
      <c r="BP278" s="23"/>
      <c r="BQ278" s="23"/>
      <c r="BR278" s="23"/>
      <c r="BS278" s="23"/>
      <c r="BT278" s="23"/>
      <c r="BU278" s="23"/>
      <c r="BV278" s="23"/>
      <c r="BW278" s="23"/>
      <c r="BX278" s="23"/>
    </row>
    <row r="279" spans="1:76" x14ac:dyDescent="0.25">
      <c r="A279" s="28" t="s">
        <v>926</v>
      </c>
      <c r="B279" s="20" t="s">
        <v>926</v>
      </c>
      <c r="C279" s="20" t="s">
        <v>927</v>
      </c>
      <c r="D279" s="20" t="s">
        <v>928</v>
      </c>
      <c r="E279" s="20" t="s">
        <v>929</v>
      </c>
      <c r="F279" s="20" t="s">
        <v>43</v>
      </c>
      <c r="G279" s="20">
        <v>4</v>
      </c>
      <c r="H279" s="20" t="s">
        <v>64</v>
      </c>
      <c r="K279" s="20" t="s">
        <v>81</v>
      </c>
      <c r="L279" s="20">
        <v>3</v>
      </c>
      <c r="M279" s="20">
        <v>119</v>
      </c>
      <c r="P279" s="29">
        <v>165.7</v>
      </c>
      <c r="Q279" s="29"/>
      <c r="R279" s="29">
        <v>152.9</v>
      </c>
      <c r="S279" s="29">
        <v>48.4</v>
      </c>
      <c r="T279" s="29">
        <v>48.5</v>
      </c>
      <c r="U279" s="29">
        <v>65.8</v>
      </c>
      <c r="V279" s="29">
        <v>27</v>
      </c>
      <c r="W279" s="30">
        <v>374782</v>
      </c>
      <c r="X279" s="30">
        <v>336202</v>
      </c>
      <c r="Y279" s="20" t="s">
        <v>930</v>
      </c>
      <c r="Z279" s="20" t="s">
        <v>63</v>
      </c>
      <c r="AA279" s="29">
        <v>27743</v>
      </c>
      <c r="AB279" s="20" t="s">
        <v>50</v>
      </c>
      <c r="AC279" s="20" t="s">
        <v>63</v>
      </c>
      <c r="AD279" s="20" t="s">
        <v>54</v>
      </c>
      <c r="AE279" s="20" t="s">
        <v>44</v>
      </c>
      <c r="AF279" s="20" t="s">
        <v>52</v>
      </c>
      <c r="AG279" s="20" t="s">
        <v>52</v>
      </c>
      <c r="AI279" s="20" t="s">
        <v>55</v>
      </c>
      <c r="AJ279" s="20" t="s">
        <v>47</v>
      </c>
      <c r="AK279" s="20" t="s">
        <v>69</v>
      </c>
      <c r="AL279" s="30">
        <v>0</v>
      </c>
      <c r="AM279" s="31">
        <v>22</v>
      </c>
      <c r="AN279" s="19"/>
      <c r="AO279" s="20"/>
      <c r="AP279" s="23"/>
      <c r="AQ279" s="23"/>
      <c r="AR279" s="23"/>
      <c r="AS279" s="23"/>
      <c r="AT279" s="23"/>
      <c r="AU279" s="23"/>
      <c r="AV279" s="23"/>
      <c r="AW279" s="23"/>
      <c r="AX279" s="23"/>
      <c r="AY279" s="23"/>
      <c r="AZ279" s="23"/>
      <c r="BA279" s="23"/>
      <c r="BB279" s="23"/>
      <c r="BC279" s="23"/>
      <c r="BD279" s="23"/>
      <c r="BE279" s="23"/>
      <c r="BF279" s="23"/>
      <c r="BG279" s="23"/>
      <c r="BH279" s="23"/>
      <c r="BI279" s="23"/>
      <c r="BJ279" s="23"/>
      <c r="BK279" s="23"/>
      <c r="BL279" s="23"/>
      <c r="BM279" s="23"/>
      <c r="BN279" s="23"/>
      <c r="BO279" s="23"/>
      <c r="BP279" s="23"/>
      <c r="BQ279" s="23"/>
      <c r="BR279" s="23"/>
      <c r="BS279" s="23"/>
      <c r="BT279" s="23"/>
      <c r="BU279" s="23"/>
      <c r="BV279" s="23"/>
      <c r="BW279" s="23"/>
      <c r="BX279" s="23"/>
    </row>
    <row r="280" spans="1:76" x14ac:dyDescent="0.25">
      <c r="A280" s="28" t="s">
        <v>931</v>
      </c>
      <c r="B280" s="20" t="s">
        <v>931</v>
      </c>
      <c r="C280" s="20" t="s">
        <v>932</v>
      </c>
      <c r="D280" s="20" t="s">
        <v>933</v>
      </c>
      <c r="E280" s="20" t="s">
        <v>934</v>
      </c>
      <c r="F280" s="20" t="s">
        <v>43</v>
      </c>
      <c r="G280" s="20">
        <v>2</v>
      </c>
      <c r="H280" s="20" t="s">
        <v>64</v>
      </c>
      <c r="K280" s="20" t="s">
        <v>45</v>
      </c>
      <c r="L280" s="20" t="s">
        <v>200</v>
      </c>
      <c r="M280" s="20">
        <v>115</v>
      </c>
      <c r="P280" s="29">
        <v>68.8</v>
      </c>
      <c r="Q280" s="29"/>
      <c r="R280" s="29">
        <v>69.7</v>
      </c>
      <c r="S280" s="29">
        <v>23.1</v>
      </c>
      <c r="T280" s="29">
        <v>25.1</v>
      </c>
      <c r="U280" s="29">
        <v>25</v>
      </c>
      <c r="V280" s="29">
        <v>14.9</v>
      </c>
      <c r="W280" s="30">
        <v>34524</v>
      </c>
      <c r="X280" s="30">
        <v>31725</v>
      </c>
      <c r="Y280" s="20" t="s">
        <v>54</v>
      </c>
      <c r="Z280" s="20" t="s">
        <v>49</v>
      </c>
      <c r="AA280" s="29">
        <v>5886.4</v>
      </c>
      <c r="AB280" s="20" t="s">
        <v>50</v>
      </c>
      <c r="AC280" s="20" t="s">
        <v>209</v>
      </c>
      <c r="AD280" s="20" t="s">
        <v>210</v>
      </c>
      <c r="AE280" s="20" t="s">
        <v>68</v>
      </c>
      <c r="AF280" s="20" t="s">
        <v>53</v>
      </c>
      <c r="AG280" s="20" t="s">
        <v>53</v>
      </c>
      <c r="AI280" s="20" t="s">
        <v>55</v>
      </c>
      <c r="AJ280" s="20">
        <v>6</v>
      </c>
      <c r="AK280" s="20" t="s">
        <v>74</v>
      </c>
      <c r="AL280" s="30">
        <v>46</v>
      </c>
      <c r="AM280" s="31">
        <v>11840</v>
      </c>
      <c r="AN280" s="19" t="s">
        <v>70</v>
      </c>
      <c r="AO280" s="20"/>
      <c r="AP280" s="23"/>
      <c r="AQ280" s="23"/>
      <c r="AR280" s="23"/>
      <c r="AS280" s="23"/>
      <c r="AT280" s="23"/>
      <c r="AU280" s="23"/>
      <c r="AV280" s="23"/>
      <c r="AW280" s="23"/>
      <c r="AX280" s="23"/>
      <c r="AY280" s="23"/>
      <c r="AZ280" s="23"/>
      <c r="BA280" s="23"/>
      <c r="BB280" s="23"/>
      <c r="BC280" s="23"/>
      <c r="BD280" s="23"/>
      <c r="BE280" s="23"/>
      <c r="BF280" s="23"/>
      <c r="BG280" s="23"/>
      <c r="BH280" s="23"/>
      <c r="BI280" s="23"/>
      <c r="BJ280" s="23"/>
      <c r="BK280" s="23"/>
      <c r="BL280" s="23"/>
      <c r="BM280" s="23"/>
      <c r="BN280" s="23"/>
      <c r="BO280" s="23"/>
      <c r="BP280" s="23"/>
      <c r="BQ280" s="23"/>
      <c r="BR280" s="23"/>
      <c r="BS280" s="23"/>
      <c r="BT280" s="23"/>
      <c r="BU280" s="23"/>
      <c r="BV280" s="23"/>
      <c r="BW280" s="23"/>
      <c r="BX280" s="23"/>
    </row>
    <row r="281" spans="1:76" x14ac:dyDescent="0.25">
      <c r="A281" s="28" t="s">
        <v>935</v>
      </c>
      <c r="B281" s="20" t="s">
        <v>935</v>
      </c>
      <c r="C281" s="20" t="s">
        <v>277</v>
      </c>
      <c r="D281" s="20" t="s">
        <v>936</v>
      </c>
      <c r="E281" s="20" t="s">
        <v>937</v>
      </c>
      <c r="F281" s="20" t="s">
        <v>147</v>
      </c>
      <c r="G281" s="20">
        <v>2</v>
      </c>
      <c r="H281" s="20" t="s">
        <v>64</v>
      </c>
      <c r="K281" s="20" t="s">
        <v>45</v>
      </c>
      <c r="L281" s="20" t="s">
        <v>46</v>
      </c>
      <c r="M281" s="20">
        <v>115</v>
      </c>
      <c r="P281" s="29">
        <v>52</v>
      </c>
      <c r="Q281" s="29"/>
      <c r="R281" s="29">
        <v>47.1</v>
      </c>
      <c r="S281" s="29">
        <v>17.5</v>
      </c>
      <c r="T281" s="29">
        <v>14.9</v>
      </c>
      <c r="U281" s="29">
        <v>14.9</v>
      </c>
      <c r="V281" s="29">
        <v>19.7</v>
      </c>
      <c r="W281" s="30">
        <v>15322</v>
      </c>
      <c r="X281" s="30">
        <v>14550</v>
      </c>
      <c r="Y281" s="20" t="s">
        <v>48</v>
      </c>
      <c r="Z281" s="20" t="s">
        <v>247</v>
      </c>
      <c r="AA281" s="29">
        <v>3230.2</v>
      </c>
      <c r="AB281" s="20" t="s">
        <v>50</v>
      </c>
      <c r="AC281" s="20" t="s">
        <v>209</v>
      </c>
      <c r="AD281" s="20" t="s">
        <v>210</v>
      </c>
      <c r="AE281" s="20" t="s">
        <v>68</v>
      </c>
      <c r="AF281" s="20" t="s">
        <v>53</v>
      </c>
      <c r="AG281" s="20" t="s">
        <v>53</v>
      </c>
      <c r="AI281" s="20" t="s">
        <v>55</v>
      </c>
      <c r="AJ281" s="20">
        <v>5</v>
      </c>
      <c r="AK281" s="20" t="s">
        <v>74</v>
      </c>
      <c r="AL281" s="30">
        <v>10</v>
      </c>
      <c r="AM281" s="31">
        <v>1846</v>
      </c>
      <c r="AN281" s="19"/>
      <c r="AO281" s="20"/>
      <c r="AP281" s="23"/>
      <c r="AQ281" s="23"/>
      <c r="AR281" s="23"/>
      <c r="AS281" s="23"/>
      <c r="AT281" s="23"/>
      <c r="AU281" s="23"/>
      <c r="AV281" s="23"/>
      <c r="AW281" s="23"/>
      <c r="AX281" s="23"/>
      <c r="AY281" s="23"/>
      <c r="AZ281" s="23"/>
      <c r="BA281" s="23"/>
      <c r="BB281" s="23"/>
      <c r="BC281" s="23"/>
      <c r="BD281" s="23"/>
      <c r="BE281" s="23"/>
      <c r="BF281" s="23"/>
      <c r="BG281" s="23"/>
      <c r="BH281" s="23"/>
      <c r="BI281" s="23"/>
      <c r="BJ281" s="23"/>
      <c r="BK281" s="23"/>
      <c r="BL281" s="23"/>
      <c r="BM281" s="23"/>
      <c r="BN281" s="23"/>
      <c r="BO281" s="23"/>
      <c r="BP281" s="23"/>
      <c r="BQ281" s="23"/>
      <c r="BR281" s="23"/>
      <c r="BS281" s="23"/>
      <c r="BT281" s="23"/>
      <c r="BU281" s="23"/>
      <c r="BV281" s="23"/>
      <c r="BW281" s="23"/>
      <c r="BX281" s="23"/>
    </row>
    <row r="282" spans="1:76" x14ac:dyDescent="0.25">
      <c r="A282" s="28" t="s">
        <v>938</v>
      </c>
      <c r="B282" s="20" t="s">
        <v>938</v>
      </c>
      <c r="C282" s="20" t="s">
        <v>277</v>
      </c>
      <c r="D282" s="20" t="s">
        <v>939</v>
      </c>
      <c r="E282" s="20" t="s">
        <v>940</v>
      </c>
      <c r="F282" s="20" t="s">
        <v>147</v>
      </c>
      <c r="G282" s="20">
        <v>2</v>
      </c>
      <c r="H282" s="20" t="s">
        <v>64</v>
      </c>
      <c r="K282" s="20" t="s">
        <v>45</v>
      </c>
      <c r="L282" s="20" t="s">
        <v>46</v>
      </c>
      <c r="M282" s="20">
        <v>109</v>
      </c>
      <c r="P282" s="29">
        <v>52</v>
      </c>
      <c r="Q282" s="29"/>
      <c r="R282" s="29">
        <v>47.1</v>
      </c>
      <c r="S282" s="29">
        <v>17.5</v>
      </c>
      <c r="T282" s="29">
        <v>20.9</v>
      </c>
      <c r="U282" s="29">
        <v>20.9</v>
      </c>
      <c r="V282" s="29">
        <v>19.7</v>
      </c>
      <c r="W282" s="30">
        <v>15332</v>
      </c>
      <c r="X282" s="30">
        <v>15609</v>
      </c>
      <c r="Y282" s="20" t="s">
        <v>48</v>
      </c>
      <c r="Z282" s="20" t="s">
        <v>49</v>
      </c>
      <c r="AA282" s="29">
        <v>3230.2</v>
      </c>
      <c r="AB282" s="20" t="s">
        <v>50</v>
      </c>
      <c r="AC282" s="20" t="s">
        <v>209</v>
      </c>
      <c r="AD282" s="20" t="s">
        <v>210</v>
      </c>
      <c r="AE282" s="20" t="s">
        <v>68</v>
      </c>
      <c r="AF282" s="20" t="s">
        <v>53</v>
      </c>
      <c r="AG282" s="20" t="s">
        <v>53</v>
      </c>
      <c r="AI282" s="20" t="s">
        <v>55</v>
      </c>
      <c r="AJ282" s="20">
        <v>5</v>
      </c>
      <c r="AK282" s="20" t="s">
        <v>56</v>
      </c>
      <c r="AL282" s="30">
        <v>3</v>
      </c>
      <c r="AM282" s="31">
        <v>240</v>
      </c>
      <c r="AN282" s="19"/>
      <c r="AO282" s="20"/>
      <c r="AP282" s="23"/>
      <c r="AQ282" s="23"/>
      <c r="AR282" s="23"/>
      <c r="AS282" s="23"/>
      <c r="AT282" s="23"/>
      <c r="AU282" s="23"/>
      <c r="AV282" s="23"/>
      <c r="AW282" s="23"/>
      <c r="AX282" s="23"/>
      <c r="AY282" s="23"/>
      <c r="AZ282" s="23"/>
      <c r="BA282" s="23"/>
      <c r="BB282" s="23"/>
      <c r="BC282" s="23"/>
      <c r="BD282" s="23"/>
      <c r="BE282" s="23"/>
      <c r="BF282" s="23"/>
      <c r="BG282" s="23"/>
      <c r="BH282" s="23"/>
      <c r="BI282" s="23"/>
      <c r="BJ282" s="23"/>
      <c r="BK282" s="23"/>
      <c r="BL282" s="23"/>
      <c r="BM282" s="23"/>
      <c r="BN282" s="23"/>
      <c r="BO282" s="23"/>
      <c r="BP282" s="23"/>
      <c r="BQ282" s="23"/>
      <c r="BR282" s="23"/>
      <c r="BS282" s="23"/>
      <c r="BT282" s="23"/>
      <c r="BU282" s="23"/>
      <c r="BV282" s="23"/>
      <c r="BW282" s="23"/>
      <c r="BX282" s="23"/>
    </row>
    <row r="283" spans="1:76" x14ac:dyDescent="0.25">
      <c r="A283" s="28" t="s">
        <v>941</v>
      </c>
      <c r="B283" s="20" t="s">
        <v>941</v>
      </c>
      <c r="C283" s="20" t="s">
        <v>277</v>
      </c>
      <c r="D283" s="20" t="s">
        <v>942</v>
      </c>
      <c r="E283" s="20" t="s">
        <v>943</v>
      </c>
      <c r="F283" s="20" t="s">
        <v>147</v>
      </c>
      <c r="G283" s="20">
        <v>2</v>
      </c>
      <c r="H283" s="20" t="s">
        <v>44</v>
      </c>
      <c r="K283" s="20" t="s">
        <v>45</v>
      </c>
      <c r="L283" s="20">
        <v>3</v>
      </c>
      <c r="M283" s="20">
        <v>131</v>
      </c>
      <c r="P283" s="29">
        <v>60.4</v>
      </c>
      <c r="Q283" s="29"/>
      <c r="R283" s="29">
        <v>63.2</v>
      </c>
      <c r="S283" s="29">
        <v>18.8</v>
      </c>
      <c r="T283" s="29">
        <v>24.4</v>
      </c>
      <c r="U283" s="29">
        <v>24.4</v>
      </c>
      <c r="V283" s="29">
        <v>21.9</v>
      </c>
      <c r="W283" s="30">
        <v>24000</v>
      </c>
      <c r="X283" s="30">
        <v>22300</v>
      </c>
      <c r="Y283" s="20" t="s">
        <v>54</v>
      </c>
      <c r="Z283" s="20" t="s">
        <v>49</v>
      </c>
      <c r="AA283" s="29">
        <v>4801.3</v>
      </c>
      <c r="AB283" s="20" t="s">
        <v>50</v>
      </c>
      <c r="AC283" s="20" t="s">
        <v>209</v>
      </c>
      <c r="AD283" s="20" t="s">
        <v>210</v>
      </c>
      <c r="AE283" s="20" t="s">
        <v>68</v>
      </c>
      <c r="AF283" s="20" t="s">
        <v>53</v>
      </c>
      <c r="AG283" s="20" t="s">
        <v>53</v>
      </c>
      <c r="AI283" s="20" t="s">
        <v>55</v>
      </c>
      <c r="AJ283" s="20">
        <v>7</v>
      </c>
      <c r="AK283" s="20" t="s">
        <v>56</v>
      </c>
      <c r="AL283" s="30">
        <v>7</v>
      </c>
      <c r="AM283" s="31">
        <v>232</v>
      </c>
      <c r="AN283" s="19"/>
      <c r="AO283" s="20"/>
      <c r="AP283" s="23"/>
      <c r="AQ283" s="23"/>
      <c r="AR283" s="23"/>
      <c r="AS283" s="23"/>
      <c r="AT283" s="23"/>
      <c r="AU283" s="23"/>
      <c r="AV283" s="23"/>
      <c r="AW283" s="23"/>
      <c r="AX283" s="23"/>
      <c r="AY283" s="23"/>
      <c r="AZ283" s="23"/>
      <c r="BA283" s="23"/>
      <c r="BB283" s="23"/>
      <c r="BC283" s="23"/>
      <c r="BD283" s="23"/>
      <c r="BE283" s="23"/>
      <c r="BF283" s="23"/>
      <c r="BG283" s="23"/>
      <c r="BH283" s="23"/>
      <c r="BI283" s="23"/>
      <c r="BJ283" s="23"/>
      <c r="BK283" s="23"/>
      <c r="BL283" s="23"/>
      <c r="BM283" s="23"/>
      <c r="BN283" s="23"/>
      <c r="BO283" s="23"/>
      <c r="BP283" s="23"/>
      <c r="BQ283" s="23"/>
      <c r="BR283" s="23"/>
      <c r="BS283" s="23"/>
      <c r="BT283" s="23"/>
      <c r="BU283" s="23"/>
      <c r="BV283" s="23"/>
      <c r="BW283" s="23"/>
      <c r="BX283" s="23"/>
    </row>
    <row r="284" spans="1:76" x14ac:dyDescent="0.25">
      <c r="A284" s="28" t="s">
        <v>944</v>
      </c>
      <c r="B284" s="20" t="s">
        <v>944</v>
      </c>
      <c r="C284" s="20" t="s">
        <v>266</v>
      </c>
      <c r="D284" s="20" t="s">
        <v>945</v>
      </c>
      <c r="E284" s="20" t="s">
        <v>946</v>
      </c>
      <c r="F284" s="20" t="s">
        <v>43</v>
      </c>
      <c r="G284" s="20">
        <v>4</v>
      </c>
      <c r="H284" s="20" t="s">
        <v>44</v>
      </c>
      <c r="K284" s="20" t="s">
        <v>81</v>
      </c>
      <c r="L284" s="20">
        <v>3</v>
      </c>
      <c r="M284" s="20">
        <v>135</v>
      </c>
      <c r="P284" s="29">
        <v>130.80000000000001</v>
      </c>
      <c r="Q284" s="29"/>
      <c r="R284" s="29">
        <v>136.30000000000001</v>
      </c>
      <c r="S284" s="29">
        <v>41.7</v>
      </c>
      <c r="T284" s="29">
        <v>46.9</v>
      </c>
      <c r="U284" s="29">
        <v>55.4</v>
      </c>
      <c r="V284" s="29">
        <v>28.7</v>
      </c>
      <c r="W284" s="30">
        <v>322500</v>
      </c>
      <c r="X284" s="30">
        <v>119231</v>
      </c>
      <c r="Y284" s="20" t="s">
        <v>82</v>
      </c>
      <c r="Z284" s="20" t="s">
        <v>63</v>
      </c>
      <c r="AA284" s="29">
        <v>19895</v>
      </c>
      <c r="AB284" s="20" t="s">
        <v>50</v>
      </c>
      <c r="AC284" s="20" t="s">
        <v>63</v>
      </c>
      <c r="AD284" s="20" t="s">
        <v>44</v>
      </c>
      <c r="AE284" s="20" t="s">
        <v>44</v>
      </c>
      <c r="AF284" s="20" t="s">
        <v>44</v>
      </c>
      <c r="AG284" s="20" t="s">
        <v>64</v>
      </c>
      <c r="AI284" s="20" t="s">
        <v>55</v>
      </c>
      <c r="AJ284" s="20" t="s">
        <v>47</v>
      </c>
      <c r="AK284" s="20" t="s">
        <v>74</v>
      </c>
      <c r="AL284" s="30">
        <v>4</v>
      </c>
      <c r="AM284" s="31">
        <v>41778</v>
      </c>
      <c r="AN284" s="19"/>
      <c r="AO284" s="20"/>
      <c r="AP284" s="23"/>
      <c r="AQ284" s="23"/>
      <c r="AR284" s="23"/>
      <c r="AS284" s="23"/>
      <c r="AT284" s="23"/>
      <c r="AU284" s="23"/>
      <c r="AV284" s="23"/>
      <c r="AW284" s="23"/>
      <c r="AX284" s="23"/>
      <c r="AY284" s="23"/>
      <c r="AZ284" s="23"/>
      <c r="BA284" s="23"/>
      <c r="BB284" s="23"/>
      <c r="BC284" s="23"/>
      <c r="BD284" s="23"/>
      <c r="BE284" s="23"/>
      <c r="BF284" s="23"/>
      <c r="BG284" s="23"/>
      <c r="BH284" s="23"/>
      <c r="BI284" s="23"/>
      <c r="BJ284" s="23"/>
      <c r="BK284" s="23"/>
      <c r="BL284" s="23"/>
      <c r="BM284" s="23"/>
      <c r="BN284" s="23"/>
      <c r="BO284" s="23"/>
      <c r="BP284" s="23"/>
      <c r="BQ284" s="23"/>
      <c r="BR284" s="23"/>
      <c r="BS284" s="23"/>
      <c r="BT284" s="23"/>
      <c r="BU284" s="23"/>
      <c r="BV284" s="23"/>
      <c r="BW284" s="23"/>
      <c r="BX284" s="23"/>
    </row>
    <row r="285" spans="1:76" x14ac:dyDescent="0.25">
      <c r="A285" s="28" t="s">
        <v>947</v>
      </c>
      <c r="B285" s="20" t="s">
        <v>947</v>
      </c>
      <c r="C285" s="20" t="s">
        <v>948</v>
      </c>
      <c r="D285" s="20" t="s">
        <v>949</v>
      </c>
      <c r="E285" s="20" t="s">
        <v>950</v>
      </c>
      <c r="F285" s="20" t="s">
        <v>147</v>
      </c>
      <c r="G285" s="20">
        <v>1</v>
      </c>
      <c r="H285" s="20" t="s">
        <v>106</v>
      </c>
      <c r="K285" s="20" t="s">
        <v>152</v>
      </c>
      <c r="L285" s="20" t="s">
        <v>153</v>
      </c>
      <c r="M285" s="20">
        <v>73</v>
      </c>
      <c r="P285" s="29">
        <v>45</v>
      </c>
      <c r="Q285" s="29"/>
      <c r="R285" s="29">
        <v>34.200000000000003</v>
      </c>
      <c r="S285" s="29">
        <v>15.3</v>
      </c>
      <c r="T285" s="29">
        <v>12</v>
      </c>
      <c r="U285" s="29">
        <v>12</v>
      </c>
      <c r="V285" s="29">
        <v>13.2</v>
      </c>
      <c r="W285" s="30">
        <v>7255</v>
      </c>
      <c r="X285" s="30">
        <v>7255</v>
      </c>
      <c r="Y285" s="20" t="s">
        <v>48</v>
      </c>
      <c r="Z285" s="20" t="s">
        <v>154</v>
      </c>
      <c r="AA285" s="29">
        <v>2156</v>
      </c>
      <c r="AB285" s="20" t="s">
        <v>50</v>
      </c>
      <c r="AC285" s="20" t="s">
        <v>156</v>
      </c>
      <c r="AD285" s="20" t="s">
        <v>152</v>
      </c>
      <c r="AE285" s="20" t="s">
        <v>68</v>
      </c>
      <c r="AF285" s="20" t="s">
        <v>68</v>
      </c>
      <c r="AG285" s="20" t="s">
        <v>68</v>
      </c>
      <c r="AI285" s="20" t="s">
        <v>152</v>
      </c>
      <c r="AJ285" s="20" t="s">
        <v>47</v>
      </c>
      <c r="AK285" s="20" t="s">
        <v>74</v>
      </c>
      <c r="AL285" s="30">
        <v>170</v>
      </c>
      <c r="AM285" s="31">
        <v>2618</v>
      </c>
      <c r="AN285" s="19"/>
      <c r="AO285" s="20"/>
      <c r="AP285" s="23"/>
      <c r="AQ285" s="23"/>
      <c r="AR285" s="23"/>
      <c r="AS285" s="23"/>
      <c r="AT285" s="23"/>
      <c r="AU285" s="23"/>
      <c r="AV285" s="23"/>
      <c r="AW285" s="23"/>
      <c r="AX285" s="23"/>
      <c r="AY285" s="23"/>
      <c r="AZ285" s="23"/>
      <c r="BA285" s="23"/>
      <c r="BB285" s="23"/>
      <c r="BC285" s="23"/>
      <c r="BD285" s="23"/>
      <c r="BE285" s="23"/>
      <c r="BF285" s="23"/>
      <c r="BG285" s="23"/>
      <c r="BH285" s="23"/>
      <c r="BI285" s="23"/>
      <c r="BJ285" s="23"/>
      <c r="BK285" s="23"/>
      <c r="BL285" s="23"/>
      <c r="BM285" s="23"/>
      <c r="BN285" s="23"/>
      <c r="BO285" s="23"/>
      <c r="BP285" s="23"/>
      <c r="BQ285" s="23"/>
      <c r="BR285" s="23"/>
      <c r="BS285" s="23"/>
      <c r="BT285" s="23"/>
      <c r="BU285" s="23"/>
      <c r="BV285" s="23"/>
      <c r="BW285" s="23"/>
      <c r="BX285" s="23"/>
    </row>
    <row r="286" spans="1:76" x14ac:dyDescent="0.25">
      <c r="A286" s="28" t="s">
        <v>951</v>
      </c>
      <c r="B286" s="20" t="s">
        <v>951</v>
      </c>
      <c r="C286" s="20" t="s">
        <v>475</v>
      </c>
      <c r="D286" s="20" t="s">
        <v>952</v>
      </c>
      <c r="E286" s="20" t="s">
        <v>953</v>
      </c>
      <c r="F286" s="20" t="s">
        <v>43</v>
      </c>
      <c r="G286" s="20">
        <v>4</v>
      </c>
      <c r="H286" s="20" t="s">
        <v>64</v>
      </c>
      <c r="K286" s="20" t="s">
        <v>152</v>
      </c>
      <c r="L286" s="20" t="s">
        <v>200</v>
      </c>
      <c r="M286" s="20">
        <v>97</v>
      </c>
      <c r="P286" s="29">
        <v>54.3</v>
      </c>
      <c r="Q286" s="29"/>
      <c r="R286" s="29">
        <v>60.3</v>
      </c>
      <c r="S286" s="29">
        <v>20.3</v>
      </c>
      <c r="T286" s="29">
        <v>20.7</v>
      </c>
      <c r="U286" s="29">
        <v>26.4</v>
      </c>
      <c r="V286" s="29">
        <v>12.7</v>
      </c>
      <c r="W286" s="30">
        <v>44500</v>
      </c>
      <c r="X286" s="30">
        <v>36000</v>
      </c>
      <c r="Y286" s="20" t="s">
        <v>54</v>
      </c>
      <c r="Z286" s="20" t="s">
        <v>49</v>
      </c>
      <c r="AA286" s="29">
        <v>4198.8</v>
      </c>
      <c r="AB286" s="20" t="s">
        <v>50</v>
      </c>
      <c r="AC286" s="20" t="s">
        <v>51</v>
      </c>
      <c r="AD286" s="20" t="s">
        <v>52</v>
      </c>
      <c r="AE286" s="20" t="s">
        <v>53</v>
      </c>
      <c r="AF286" s="20" t="s">
        <v>54</v>
      </c>
      <c r="AG286" s="20" t="s">
        <v>54</v>
      </c>
      <c r="AI286" s="20" t="s">
        <v>55</v>
      </c>
      <c r="AJ286" s="20">
        <v>9</v>
      </c>
      <c r="AK286" s="20" t="s">
        <v>74</v>
      </c>
      <c r="AL286" s="30">
        <v>7</v>
      </c>
      <c r="AM286" s="31">
        <v>0</v>
      </c>
      <c r="AN286" s="19"/>
      <c r="AO286" s="20"/>
      <c r="AP286" s="23"/>
      <c r="AQ286" s="23"/>
      <c r="AR286" s="23"/>
      <c r="AS286" s="23"/>
      <c r="AT286" s="23"/>
      <c r="AU286" s="23"/>
      <c r="AV286" s="23"/>
      <c r="AW286" s="23"/>
      <c r="AX286" s="23"/>
      <c r="AY286" s="23"/>
      <c r="AZ286" s="23"/>
      <c r="BA286" s="23"/>
      <c r="BB286" s="23"/>
      <c r="BC286" s="23"/>
      <c r="BD286" s="23"/>
      <c r="BE286" s="23"/>
      <c r="BF286" s="23"/>
      <c r="BG286" s="23"/>
      <c r="BH286" s="23"/>
      <c r="BI286" s="23"/>
      <c r="BJ286" s="23"/>
      <c r="BK286" s="23"/>
      <c r="BL286" s="23"/>
      <c r="BM286" s="23"/>
      <c r="BN286" s="23"/>
      <c r="BO286" s="23"/>
      <c r="BP286" s="23"/>
      <c r="BQ286" s="23"/>
      <c r="BR286" s="23"/>
      <c r="BS286" s="23"/>
      <c r="BT286" s="23"/>
      <c r="BU286" s="23"/>
      <c r="BV286" s="23"/>
      <c r="BW286" s="23"/>
      <c r="BX286" s="23"/>
    </row>
    <row r="287" spans="1:76" x14ac:dyDescent="0.25">
      <c r="A287" s="28" t="s">
        <v>954</v>
      </c>
      <c r="B287" s="20" t="s">
        <v>954</v>
      </c>
      <c r="C287" s="20" t="s">
        <v>1176</v>
      </c>
      <c r="D287" s="20" t="s">
        <v>1414</v>
      </c>
      <c r="E287" s="20" t="s">
        <v>955</v>
      </c>
      <c r="F287" s="20" t="s">
        <v>151</v>
      </c>
      <c r="G287" s="20">
        <v>1</v>
      </c>
      <c r="H287" s="20" t="s">
        <v>106</v>
      </c>
      <c r="K287" s="20" t="s">
        <v>152</v>
      </c>
      <c r="L287" s="20" t="s">
        <v>153</v>
      </c>
      <c r="M287" s="20">
        <v>58</v>
      </c>
      <c r="P287" s="29">
        <v>34</v>
      </c>
      <c r="Q287" s="29"/>
      <c r="R287" s="29">
        <v>24.1</v>
      </c>
      <c r="S287" s="29">
        <v>7.9</v>
      </c>
      <c r="T287" s="29">
        <v>14.4</v>
      </c>
      <c r="U287" s="29">
        <v>14.4</v>
      </c>
      <c r="V287" s="29">
        <v>8.1</v>
      </c>
      <c r="W287" s="30">
        <v>2050</v>
      </c>
      <c r="X287" s="30" t="s">
        <v>47</v>
      </c>
      <c r="Y287" s="20" t="s">
        <v>48</v>
      </c>
      <c r="Z287" s="20" t="s">
        <v>154</v>
      </c>
      <c r="AA287" s="29">
        <v>1280.4000000000001</v>
      </c>
      <c r="AB287" s="20" t="s">
        <v>50</v>
      </c>
      <c r="AC287" s="20" t="s">
        <v>156</v>
      </c>
      <c r="AD287" s="20" t="s">
        <v>152</v>
      </c>
      <c r="AE287" s="20" t="s">
        <v>68</v>
      </c>
      <c r="AF287" s="20" t="s">
        <v>68</v>
      </c>
      <c r="AG287" s="20" t="s">
        <v>68</v>
      </c>
      <c r="AI287" s="20" t="s">
        <v>152</v>
      </c>
      <c r="AJ287" s="20" t="s">
        <v>47</v>
      </c>
      <c r="AK287" s="20" t="s">
        <v>74</v>
      </c>
      <c r="AL287" s="30">
        <v>122</v>
      </c>
      <c r="AM287" s="31">
        <v>0</v>
      </c>
      <c r="AN287" s="19"/>
      <c r="AO287" s="20"/>
      <c r="AP287" s="23"/>
      <c r="AQ287" s="23"/>
      <c r="AR287" s="23"/>
      <c r="AS287" s="23"/>
      <c r="AT287" s="23"/>
      <c r="AU287" s="23"/>
      <c r="AV287" s="23"/>
      <c r="AW287" s="23"/>
      <c r="AX287" s="23"/>
      <c r="AY287" s="23"/>
      <c r="AZ287" s="23"/>
      <c r="BA287" s="23"/>
      <c r="BB287" s="23"/>
      <c r="BC287" s="23"/>
      <c r="BD287" s="23"/>
      <c r="BE287" s="23"/>
      <c r="BF287" s="23"/>
      <c r="BG287" s="23"/>
      <c r="BH287" s="23"/>
      <c r="BI287" s="23"/>
      <c r="BJ287" s="23"/>
      <c r="BK287" s="23"/>
      <c r="BL287" s="23"/>
      <c r="BM287" s="23"/>
      <c r="BN287" s="23"/>
      <c r="BO287" s="23"/>
      <c r="BP287" s="23"/>
      <c r="BQ287" s="23"/>
      <c r="BR287" s="23"/>
      <c r="BS287" s="23"/>
      <c r="BT287" s="23"/>
      <c r="BU287" s="23"/>
      <c r="BV287" s="23"/>
      <c r="BW287" s="23"/>
      <c r="BX287" s="23"/>
    </row>
    <row r="288" spans="1:76" x14ac:dyDescent="0.25">
      <c r="A288" s="28" t="s">
        <v>956</v>
      </c>
      <c r="B288" s="20" t="s">
        <v>956</v>
      </c>
      <c r="C288" s="20" t="s">
        <v>957</v>
      </c>
      <c r="D288" s="20" t="s">
        <v>958</v>
      </c>
      <c r="E288" s="20" t="s">
        <v>959</v>
      </c>
      <c r="F288" s="20" t="s">
        <v>151</v>
      </c>
      <c r="G288" s="20">
        <v>1</v>
      </c>
      <c r="H288" s="20" t="s">
        <v>106</v>
      </c>
      <c r="K288" s="20" t="s">
        <v>152</v>
      </c>
      <c r="L288" s="20" t="s">
        <v>153</v>
      </c>
      <c r="M288" s="20">
        <v>46</v>
      </c>
      <c r="P288" s="29">
        <v>35</v>
      </c>
      <c r="Q288" s="29"/>
      <c r="R288" s="29">
        <v>20</v>
      </c>
      <c r="S288" s="29">
        <v>6.3</v>
      </c>
      <c r="T288" s="29">
        <v>15</v>
      </c>
      <c r="U288" s="29">
        <v>15</v>
      </c>
      <c r="V288" s="29">
        <v>7.2</v>
      </c>
      <c r="W288" s="30">
        <v>1400</v>
      </c>
      <c r="X288" s="30">
        <v>1400</v>
      </c>
      <c r="Y288" s="20" t="s">
        <v>48</v>
      </c>
      <c r="Z288" s="20" t="s">
        <v>154</v>
      </c>
      <c r="AA288" s="29">
        <v>1125</v>
      </c>
      <c r="AB288" s="20" t="s">
        <v>50</v>
      </c>
      <c r="AC288" s="20" t="s">
        <v>156</v>
      </c>
      <c r="AD288" s="20" t="s">
        <v>152</v>
      </c>
      <c r="AE288" s="20" t="s">
        <v>68</v>
      </c>
      <c r="AF288" s="20" t="s">
        <v>68</v>
      </c>
      <c r="AG288" s="20" t="s">
        <v>68</v>
      </c>
      <c r="AH288" s="22"/>
      <c r="AI288" s="20" t="s">
        <v>152</v>
      </c>
      <c r="AJ288" s="20">
        <v>3</v>
      </c>
      <c r="AK288" s="20" t="s">
        <v>74</v>
      </c>
      <c r="AL288" s="30">
        <v>1670</v>
      </c>
      <c r="AM288" s="31">
        <v>32</v>
      </c>
      <c r="AN288" s="19"/>
      <c r="AO288" s="20"/>
      <c r="AP288" s="23"/>
      <c r="AQ288" s="23"/>
      <c r="AR288" s="23"/>
      <c r="AS288" s="23"/>
      <c r="AT288" s="23"/>
      <c r="AU288" s="23"/>
      <c r="AV288" s="23"/>
      <c r="AW288" s="23"/>
      <c r="AX288" s="23"/>
      <c r="AY288" s="23"/>
      <c r="AZ288" s="23"/>
      <c r="BA288" s="23"/>
      <c r="BB288" s="23"/>
      <c r="BC288" s="23"/>
      <c r="BD288" s="23"/>
      <c r="BE288" s="23"/>
      <c r="BF288" s="23"/>
      <c r="BG288" s="23"/>
      <c r="BH288" s="23"/>
      <c r="BI288" s="23"/>
      <c r="BJ288" s="23"/>
      <c r="BK288" s="23"/>
      <c r="BL288" s="23"/>
      <c r="BM288" s="23"/>
      <c r="BN288" s="23"/>
      <c r="BO288" s="23"/>
      <c r="BP288" s="23"/>
      <c r="BQ288" s="23"/>
      <c r="BR288" s="23"/>
      <c r="BS288" s="23"/>
      <c r="BT288" s="23"/>
      <c r="BU288" s="23"/>
      <c r="BV288" s="23"/>
      <c r="BW288" s="23"/>
      <c r="BX288" s="23"/>
    </row>
    <row r="289" spans="1:76" x14ac:dyDescent="0.25">
      <c r="A289" s="28" t="s">
        <v>960</v>
      </c>
      <c r="B289" s="20" t="s">
        <v>960</v>
      </c>
      <c r="C289" s="20" t="s">
        <v>961</v>
      </c>
      <c r="D289" s="20" t="s">
        <v>962</v>
      </c>
      <c r="E289" s="20" t="s">
        <v>962</v>
      </c>
      <c r="F289" s="20" t="s">
        <v>151</v>
      </c>
      <c r="G289" s="20">
        <v>1</v>
      </c>
      <c r="H289" s="20" t="s">
        <v>106</v>
      </c>
      <c r="K289" s="20" t="s">
        <v>152</v>
      </c>
      <c r="L289" s="20" t="s">
        <v>153</v>
      </c>
      <c r="M289" s="20">
        <v>51</v>
      </c>
      <c r="P289" s="29">
        <v>38</v>
      </c>
      <c r="Q289" s="29"/>
      <c r="R289" s="29">
        <v>24.9</v>
      </c>
      <c r="S289" s="29">
        <v>9.3000000000000007</v>
      </c>
      <c r="T289" s="29">
        <v>9</v>
      </c>
      <c r="U289" s="29">
        <v>9</v>
      </c>
      <c r="V289" s="29">
        <v>14.8</v>
      </c>
      <c r="W289" s="30">
        <v>2690</v>
      </c>
      <c r="X289" s="30">
        <v>2690</v>
      </c>
      <c r="Y289" s="20" t="s">
        <v>48</v>
      </c>
      <c r="Z289" s="20" t="s">
        <v>154</v>
      </c>
      <c r="AA289" s="29">
        <v>1436.2</v>
      </c>
      <c r="AB289" s="20" t="s">
        <v>155</v>
      </c>
      <c r="AC289" s="20" t="s">
        <v>156</v>
      </c>
      <c r="AD289" s="20" t="s">
        <v>152</v>
      </c>
      <c r="AE289" s="20" t="s">
        <v>68</v>
      </c>
      <c r="AF289" s="20" t="s">
        <v>68</v>
      </c>
      <c r="AG289" s="20" t="s">
        <v>68</v>
      </c>
      <c r="AH289" s="22"/>
      <c r="AI289" s="20" t="s">
        <v>152</v>
      </c>
      <c r="AJ289" s="20">
        <v>2</v>
      </c>
      <c r="AK289" s="20" t="s">
        <v>74</v>
      </c>
      <c r="AL289" s="30">
        <v>139</v>
      </c>
      <c r="AM289" s="31">
        <v>186</v>
      </c>
      <c r="AN289" s="19"/>
      <c r="AO289" s="20"/>
      <c r="AP289" s="23"/>
      <c r="AQ289" s="23"/>
      <c r="AR289" s="23"/>
      <c r="AS289" s="23"/>
      <c r="AT289" s="23"/>
      <c r="AU289" s="23"/>
      <c r="AV289" s="23"/>
      <c r="AW289" s="23"/>
      <c r="AX289" s="23"/>
      <c r="AY289" s="23"/>
      <c r="AZ289" s="23"/>
      <c r="BA289" s="23"/>
      <c r="BB289" s="23"/>
      <c r="BC289" s="23"/>
      <c r="BD289" s="23"/>
      <c r="BE289" s="23"/>
      <c r="BF289" s="23"/>
      <c r="BG289" s="23"/>
      <c r="BH289" s="23"/>
      <c r="BI289" s="23"/>
      <c r="BJ289" s="23"/>
      <c r="BK289" s="23"/>
      <c r="BL289" s="23"/>
      <c r="BM289" s="23"/>
      <c r="BN289" s="23"/>
      <c r="BO289" s="23"/>
      <c r="BP289" s="23"/>
      <c r="BQ289" s="23"/>
      <c r="BR289" s="23"/>
      <c r="BS289" s="23"/>
      <c r="BT289" s="23"/>
      <c r="BU289" s="23"/>
      <c r="BV289" s="23"/>
      <c r="BW289" s="23"/>
      <c r="BX289" s="23"/>
    </row>
    <row r="290" spans="1:76" x14ac:dyDescent="0.25">
      <c r="A290" s="28" t="s">
        <v>963</v>
      </c>
      <c r="B290" s="20" t="s">
        <v>963</v>
      </c>
      <c r="C290" s="20" t="s">
        <v>964</v>
      </c>
      <c r="D290" s="20" t="s">
        <v>965</v>
      </c>
      <c r="E290" s="20" t="s">
        <v>966</v>
      </c>
      <c r="F290" s="20" t="s">
        <v>43</v>
      </c>
      <c r="G290" s="20">
        <v>2</v>
      </c>
      <c r="H290" s="20" t="s">
        <v>44</v>
      </c>
      <c r="K290" s="20" t="s">
        <v>152</v>
      </c>
      <c r="L290" s="20" t="s">
        <v>153</v>
      </c>
      <c r="M290" s="20">
        <v>128</v>
      </c>
      <c r="P290" s="29">
        <v>35.6</v>
      </c>
      <c r="Q290" s="29"/>
      <c r="R290" s="29">
        <v>43.3</v>
      </c>
      <c r="S290" s="29">
        <v>12.6</v>
      </c>
      <c r="T290" s="29">
        <v>15.7</v>
      </c>
      <c r="U290" s="29">
        <v>15.7</v>
      </c>
      <c r="V290" s="29">
        <v>10.3</v>
      </c>
      <c r="W290" s="30">
        <v>12500</v>
      </c>
      <c r="X290" s="30">
        <v>11880</v>
      </c>
      <c r="Y290" s="20" t="s">
        <v>54</v>
      </c>
      <c r="Z290" s="20" t="s">
        <v>154</v>
      </c>
      <c r="AA290" s="29">
        <v>2199.1999999999998</v>
      </c>
      <c r="AB290" s="20" t="s">
        <v>50</v>
      </c>
      <c r="AC290" s="20" t="s">
        <v>156</v>
      </c>
      <c r="AD290" s="20" t="s">
        <v>152</v>
      </c>
      <c r="AE290" s="20" t="s">
        <v>68</v>
      </c>
      <c r="AF290" s="20" t="s">
        <v>68</v>
      </c>
      <c r="AG290" s="20" t="s">
        <v>68</v>
      </c>
      <c r="AI290" s="20" t="s">
        <v>55</v>
      </c>
      <c r="AJ290" s="20">
        <v>8</v>
      </c>
      <c r="AK290" s="20" t="s">
        <v>74</v>
      </c>
      <c r="AL290" s="30">
        <v>7</v>
      </c>
      <c r="AM290" s="31">
        <v>16</v>
      </c>
      <c r="AN290" s="19"/>
      <c r="AO290" s="20"/>
      <c r="AP290" s="23"/>
      <c r="AQ290" s="23"/>
      <c r="AR290" s="23"/>
      <c r="AS290" s="23"/>
      <c r="AT290" s="23"/>
      <c r="AU290" s="23"/>
      <c r="AV290" s="23"/>
      <c r="AW290" s="23"/>
      <c r="AX290" s="23"/>
      <c r="AY290" s="23"/>
      <c r="AZ290" s="23"/>
      <c r="BA290" s="23"/>
      <c r="BB290" s="23"/>
      <c r="BC290" s="23"/>
      <c r="BD290" s="23"/>
      <c r="BE290" s="23"/>
      <c r="BF290" s="23"/>
      <c r="BG290" s="23"/>
      <c r="BH290" s="23"/>
      <c r="BI290" s="23"/>
      <c r="BJ290" s="23"/>
      <c r="BK290" s="23"/>
      <c r="BL290" s="23"/>
      <c r="BM290" s="23"/>
      <c r="BN290" s="23"/>
      <c r="BO290" s="23"/>
      <c r="BP290" s="23"/>
      <c r="BQ290" s="23"/>
      <c r="BR290" s="23"/>
      <c r="BS290" s="23"/>
      <c r="BT290" s="23"/>
      <c r="BU290" s="23"/>
      <c r="BV290" s="23"/>
      <c r="BW290" s="23"/>
      <c r="BX290" s="23"/>
    </row>
    <row r="291" spans="1:76" x14ac:dyDescent="0.25">
      <c r="A291" s="28" t="s">
        <v>967</v>
      </c>
      <c r="B291" s="20" t="s">
        <v>967</v>
      </c>
      <c r="C291" s="20" t="s">
        <v>964</v>
      </c>
      <c r="D291" s="20" t="s">
        <v>968</v>
      </c>
      <c r="E291" s="20" t="s">
        <v>969</v>
      </c>
      <c r="F291" s="20" t="s">
        <v>43</v>
      </c>
      <c r="G291" s="20">
        <v>2</v>
      </c>
      <c r="H291" s="20" t="s">
        <v>44</v>
      </c>
      <c r="K291" s="20" t="s">
        <v>152</v>
      </c>
      <c r="L291" s="20" t="s">
        <v>153</v>
      </c>
      <c r="M291" s="20">
        <v>128</v>
      </c>
      <c r="P291" s="29">
        <v>35.6</v>
      </c>
      <c r="Q291" s="29"/>
      <c r="R291" s="29">
        <v>43.3</v>
      </c>
      <c r="S291" s="29">
        <v>12.3</v>
      </c>
      <c r="T291" s="29">
        <v>17</v>
      </c>
      <c r="U291" s="29">
        <v>16.899999999999999</v>
      </c>
      <c r="V291" s="29">
        <v>9.6</v>
      </c>
      <c r="W291" s="30">
        <v>13000</v>
      </c>
      <c r="X291" s="30">
        <v>11880</v>
      </c>
      <c r="Y291" s="20" t="s">
        <v>54</v>
      </c>
      <c r="Z291" s="20" t="s">
        <v>154</v>
      </c>
      <c r="AA291" s="29">
        <v>2199.4</v>
      </c>
      <c r="AB291" s="20" t="s">
        <v>50</v>
      </c>
      <c r="AC291" s="20" t="s">
        <v>209</v>
      </c>
      <c r="AD291" s="20" t="s">
        <v>152</v>
      </c>
      <c r="AE291" s="20" t="s">
        <v>68</v>
      </c>
      <c r="AF291" s="20" t="s">
        <v>68</v>
      </c>
      <c r="AG291" s="20" t="s">
        <v>68</v>
      </c>
      <c r="AI291" s="20" t="s">
        <v>55</v>
      </c>
      <c r="AJ291" s="20">
        <v>7</v>
      </c>
      <c r="AK291" s="20" t="s">
        <v>56</v>
      </c>
      <c r="AL291" s="30">
        <v>37</v>
      </c>
      <c r="AM291" s="31">
        <v>126</v>
      </c>
      <c r="AN291" s="19"/>
      <c r="AO291" s="20"/>
      <c r="AP291" s="23"/>
      <c r="AQ291" s="23"/>
      <c r="AR291" s="23"/>
      <c r="AS291" s="23"/>
      <c r="AT291" s="23"/>
      <c r="AU291" s="23"/>
      <c r="AV291" s="23"/>
      <c r="AW291" s="23"/>
      <c r="AX291" s="23"/>
      <c r="AY291" s="23"/>
      <c r="AZ291" s="23"/>
      <c r="BA291" s="23"/>
      <c r="BB291" s="23"/>
      <c r="BC291" s="23"/>
      <c r="BD291" s="23"/>
      <c r="BE291" s="23"/>
      <c r="BF291" s="23"/>
      <c r="BG291" s="23"/>
      <c r="BH291" s="23"/>
      <c r="BI291" s="23"/>
      <c r="BJ291" s="23"/>
      <c r="BK291" s="23"/>
      <c r="BL291" s="23"/>
      <c r="BM291" s="23"/>
      <c r="BN291" s="23"/>
      <c r="BO291" s="23"/>
      <c r="BP291" s="23"/>
      <c r="BQ291" s="23"/>
      <c r="BR291" s="23"/>
      <c r="BS291" s="23"/>
      <c r="BT291" s="23"/>
      <c r="BU291" s="23"/>
      <c r="BV291" s="23"/>
      <c r="BW291" s="23"/>
      <c r="BX291" s="23"/>
    </row>
    <row r="292" spans="1:76" x14ac:dyDescent="0.25">
      <c r="A292" s="28" t="s">
        <v>970</v>
      </c>
      <c r="B292" s="20" t="s">
        <v>970</v>
      </c>
      <c r="C292" s="20" t="s">
        <v>964</v>
      </c>
      <c r="D292" s="20" t="s">
        <v>971</v>
      </c>
      <c r="E292" s="20" t="s">
        <v>972</v>
      </c>
      <c r="F292" s="20" t="s">
        <v>43</v>
      </c>
      <c r="G292" s="20">
        <v>2</v>
      </c>
      <c r="H292" s="20" t="s">
        <v>44</v>
      </c>
      <c r="K292" s="20" t="s">
        <v>152</v>
      </c>
      <c r="L292" s="20" t="s">
        <v>153</v>
      </c>
      <c r="M292" s="20">
        <v>137</v>
      </c>
      <c r="P292" s="29">
        <v>35.6</v>
      </c>
      <c r="Q292" s="29"/>
      <c r="R292" s="29">
        <v>47.6</v>
      </c>
      <c r="S292" s="29">
        <v>12.3</v>
      </c>
      <c r="T292" s="29">
        <v>17</v>
      </c>
      <c r="U292" s="29">
        <v>16.899999999999999</v>
      </c>
      <c r="V292" s="29">
        <v>9.6</v>
      </c>
      <c r="W292" s="30">
        <v>15000</v>
      </c>
      <c r="X292" s="30">
        <v>12499</v>
      </c>
      <c r="Y292" s="20" t="s">
        <v>54</v>
      </c>
      <c r="Z292" s="20" t="s">
        <v>154</v>
      </c>
      <c r="AA292" s="29">
        <v>2396.9</v>
      </c>
      <c r="AB292" s="20" t="s">
        <v>50</v>
      </c>
      <c r="AC292" s="20" t="s">
        <v>209</v>
      </c>
      <c r="AD292" s="20" t="s">
        <v>152</v>
      </c>
      <c r="AE292" s="20" t="s">
        <v>68</v>
      </c>
      <c r="AF292" s="20" t="s">
        <v>68</v>
      </c>
      <c r="AG292" s="20" t="s">
        <v>68</v>
      </c>
      <c r="AI292" s="20" t="s">
        <v>55</v>
      </c>
      <c r="AJ292" s="20">
        <v>9</v>
      </c>
      <c r="AK292" s="20" t="s">
        <v>74</v>
      </c>
      <c r="AL292" s="30">
        <v>43</v>
      </c>
      <c r="AM292" s="31">
        <v>540</v>
      </c>
      <c r="AN292" s="19"/>
      <c r="AO292" s="20"/>
      <c r="AP292" s="23"/>
      <c r="AQ292" s="23"/>
      <c r="AR292" s="23"/>
      <c r="AS292" s="23"/>
      <c r="AT292" s="23"/>
      <c r="AU292" s="23"/>
      <c r="AV292" s="23"/>
      <c r="AW292" s="23"/>
      <c r="AX292" s="23"/>
      <c r="AY292" s="23"/>
      <c r="AZ292" s="23"/>
      <c r="BA292" s="23"/>
      <c r="BB292" s="23"/>
      <c r="BC292" s="23"/>
      <c r="BD292" s="23"/>
      <c r="BE292" s="23"/>
      <c r="BF292" s="23"/>
      <c r="BG292" s="23"/>
      <c r="BH292" s="23"/>
      <c r="BI292" s="23"/>
      <c r="BJ292" s="23"/>
      <c r="BK292" s="23"/>
      <c r="BL292" s="23"/>
      <c r="BM292" s="23"/>
      <c r="BN292" s="23"/>
      <c r="BO292" s="23"/>
      <c r="BP292" s="23"/>
      <c r="BQ292" s="23"/>
      <c r="BR292" s="23"/>
      <c r="BS292" s="23"/>
      <c r="BT292" s="23"/>
      <c r="BU292" s="23"/>
      <c r="BV292" s="23"/>
      <c r="BW292" s="23"/>
      <c r="BX292" s="23"/>
    </row>
    <row r="293" spans="1:76" x14ac:dyDescent="0.25">
      <c r="A293" s="28" t="s">
        <v>973</v>
      </c>
      <c r="B293" s="20" t="s">
        <v>973</v>
      </c>
      <c r="C293" s="20" t="s">
        <v>964</v>
      </c>
      <c r="D293" s="20" t="s">
        <v>974</v>
      </c>
      <c r="E293" s="20" t="s">
        <v>975</v>
      </c>
      <c r="F293" s="20" t="s">
        <v>43</v>
      </c>
      <c r="G293" s="20">
        <v>2</v>
      </c>
      <c r="H293" s="20" t="s">
        <v>64</v>
      </c>
      <c r="K293" s="20" t="s">
        <v>152</v>
      </c>
      <c r="L293" s="20" t="s">
        <v>153</v>
      </c>
      <c r="M293" s="20">
        <v>120</v>
      </c>
      <c r="P293" s="29">
        <v>43.8</v>
      </c>
      <c r="Q293" s="29"/>
      <c r="R293" s="29">
        <v>48.7</v>
      </c>
      <c r="S293" s="29">
        <v>12.3</v>
      </c>
      <c r="T293" s="29">
        <v>19.7</v>
      </c>
      <c r="U293" s="29">
        <v>19.7</v>
      </c>
      <c r="V293" s="29">
        <v>9.6</v>
      </c>
      <c r="W293" s="30">
        <v>15500</v>
      </c>
      <c r="X293" s="30">
        <v>15300</v>
      </c>
      <c r="Y293" s="20" t="s">
        <v>54</v>
      </c>
      <c r="Z293" s="20" t="s">
        <v>49</v>
      </c>
      <c r="AA293" s="29">
        <v>2889.1</v>
      </c>
      <c r="AB293" s="20" t="s">
        <v>50</v>
      </c>
      <c r="AC293" s="20" t="s">
        <v>209</v>
      </c>
      <c r="AD293" s="20" t="s">
        <v>210</v>
      </c>
      <c r="AE293" s="20" t="s">
        <v>68</v>
      </c>
      <c r="AF293" s="20" t="s">
        <v>53</v>
      </c>
      <c r="AG293" s="20" t="s">
        <v>53</v>
      </c>
      <c r="AI293" s="20" t="s">
        <v>55</v>
      </c>
      <c r="AJ293" s="20">
        <v>7</v>
      </c>
      <c r="AK293" s="20" t="s">
        <v>74</v>
      </c>
      <c r="AL293" s="30">
        <v>133</v>
      </c>
      <c r="AM293" s="31">
        <v>27194</v>
      </c>
      <c r="AN293" s="19"/>
      <c r="AO293" s="20"/>
      <c r="AP293" s="23"/>
      <c r="AQ293" s="23"/>
      <c r="AR293" s="23"/>
      <c r="AS293" s="23"/>
      <c r="AT293" s="23"/>
      <c r="AU293" s="23"/>
      <c r="AV293" s="23"/>
      <c r="AW293" s="23"/>
      <c r="AX293" s="23"/>
      <c r="AY293" s="23"/>
      <c r="AZ293" s="23"/>
      <c r="BA293" s="23"/>
      <c r="BB293" s="23"/>
      <c r="BC293" s="23"/>
      <c r="BD293" s="23"/>
      <c r="BE293" s="23"/>
      <c r="BF293" s="23"/>
      <c r="BG293" s="23"/>
      <c r="BH293" s="23"/>
      <c r="BI293" s="23"/>
      <c r="BJ293" s="23"/>
      <c r="BK293" s="23"/>
      <c r="BL293" s="23"/>
      <c r="BM293" s="23"/>
      <c r="BN293" s="23"/>
      <c r="BO293" s="23"/>
      <c r="BP293" s="23"/>
      <c r="BQ293" s="23"/>
      <c r="BR293" s="23"/>
      <c r="BS293" s="23"/>
      <c r="BT293" s="23"/>
      <c r="BU293" s="23"/>
      <c r="BV293" s="23"/>
      <c r="BW293" s="23"/>
      <c r="BX293" s="23"/>
    </row>
    <row r="294" spans="1:76" x14ac:dyDescent="0.25">
      <c r="A294" s="28" t="s">
        <v>976</v>
      </c>
      <c r="B294" s="20" t="s">
        <v>976</v>
      </c>
      <c r="C294" s="20" t="s">
        <v>964</v>
      </c>
      <c r="D294" s="20" t="s">
        <v>977</v>
      </c>
      <c r="E294" s="20" t="s">
        <v>978</v>
      </c>
      <c r="F294" s="20" t="s">
        <v>43</v>
      </c>
      <c r="G294" s="20">
        <v>2</v>
      </c>
      <c r="H294" s="20" t="s">
        <v>44</v>
      </c>
      <c r="K294" s="20" t="s">
        <v>152</v>
      </c>
      <c r="L294" s="20" t="s">
        <v>200</v>
      </c>
      <c r="M294" s="20">
        <v>128</v>
      </c>
      <c r="P294" s="29">
        <v>39.5</v>
      </c>
      <c r="Q294" s="29"/>
      <c r="R294" s="29">
        <v>48.7</v>
      </c>
      <c r="S294" s="29">
        <v>12.3</v>
      </c>
      <c r="T294" s="29">
        <v>25</v>
      </c>
      <c r="U294" s="29">
        <v>20</v>
      </c>
      <c r="V294" s="29">
        <v>11</v>
      </c>
      <c r="W294" s="30">
        <v>18300</v>
      </c>
      <c r="X294" s="30">
        <v>14300</v>
      </c>
      <c r="Y294" s="20" t="s">
        <v>54</v>
      </c>
      <c r="Z294" s="20" t="s">
        <v>49</v>
      </c>
      <c r="AA294" s="29">
        <v>2656.7</v>
      </c>
      <c r="AB294" s="20" t="s">
        <v>50</v>
      </c>
      <c r="AC294" s="20" t="s">
        <v>209</v>
      </c>
      <c r="AD294" s="20" t="s">
        <v>210</v>
      </c>
      <c r="AE294" s="20" t="s">
        <v>68</v>
      </c>
      <c r="AF294" s="20" t="s">
        <v>53</v>
      </c>
      <c r="AG294" s="20" t="s">
        <v>53</v>
      </c>
      <c r="AI294" s="20" t="s">
        <v>55</v>
      </c>
      <c r="AJ294" s="20">
        <v>9</v>
      </c>
      <c r="AK294" s="20" t="s">
        <v>74</v>
      </c>
      <c r="AL294" s="30">
        <v>283</v>
      </c>
      <c r="AM294" s="31">
        <v>62516</v>
      </c>
      <c r="AN294" s="19"/>
      <c r="AO294" s="20"/>
      <c r="AP294" s="23"/>
      <c r="AQ294" s="23"/>
      <c r="AR294" s="23"/>
      <c r="AS294" s="23"/>
      <c r="AT294" s="23"/>
      <c r="AU294" s="23"/>
      <c r="AV294" s="23"/>
      <c r="AW294" s="23"/>
      <c r="AX294" s="23"/>
      <c r="AY294" s="23"/>
      <c r="AZ294" s="23"/>
      <c r="BA294" s="23"/>
      <c r="BB294" s="23"/>
      <c r="BC294" s="23"/>
      <c r="BD294" s="23"/>
      <c r="BE294" s="23"/>
      <c r="BF294" s="23"/>
      <c r="BG294" s="23"/>
      <c r="BH294" s="23"/>
      <c r="BI294" s="23"/>
      <c r="BJ294" s="23"/>
      <c r="BK294" s="23"/>
      <c r="BL294" s="23"/>
      <c r="BM294" s="23"/>
      <c r="BN294" s="23"/>
      <c r="BO294" s="23"/>
      <c r="BP294" s="23"/>
      <c r="BQ294" s="23"/>
      <c r="BR294" s="23"/>
      <c r="BS294" s="23"/>
      <c r="BT294" s="23"/>
      <c r="BU294" s="23"/>
      <c r="BV294" s="23"/>
      <c r="BW294" s="23"/>
      <c r="BX294" s="23"/>
    </row>
    <row r="295" spans="1:76" x14ac:dyDescent="0.25">
      <c r="A295" s="28" t="s">
        <v>979</v>
      </c>
      <c r="B295" s="20" t="s">
        <v>979</v>
      </c>
      <c r="C295" s="20" t="s">
        <v>964</v>
      </c>
      <c r="D295" s="20" t="s">
        <v>980</v>
      </c>
      <c r="E295" s="20" t="s">
        <v>980</v>
      </c>
      <c r="F295" s="20" t="s">
        <v>43</v>
      </c>
      <c r="G295" s="20">
        <v>2</v>
      </c>
      <c r="H295" s="20" t="s">
        <v>44</v>
      </c>
      <c r="K295" s="20" t="s">
        <v>152</v>
      </c>
      <c r="L295" s="20" t="s">
        <v>200</v>
      </c>
      <c r="M295" s="20">
        <v>123</v>
      </c>
      <c r="P295" s="29">
        <v>47.8</v>
      </c>
      <c r="Q295" s="29"/>
      <c r="R295" s="29">
        <v>55.6</v>
      </c>
      <c r="S295" s="29">
        <v>14.1</v>
      </c>
      <c r="T295" s="29">
        <v>25</v>
      </c>
      <c r="U295" s="29">
        <v>25</v>
      </c>
      <c r="V295" s="29">
        <v>11</v>
      </c>
      <c r="W295" s="30">
        <v>21000</v>
      </c>
      <c r="X295" s="30">
        <v>19200</v>
      </c>
      <c r="Y295" s="20" t="s">
        <v>54</v>
      </c>
      <c r="Z295" s="20" t="s">
        <v>49</v>
      </c>
      <c r="AA295" s="29">
        <v>3499.2</v>
      </c>
      <c r="AB295" s="20" t="s">
        <v>50</v>
      </c>
      <c r="AC295" s="20" t="s">
        <v>209</v>
      </c>
      <c r="AD295" s="20" t="s">
        <v>210</v>
      </c>
      <c r="AE295" s="20" t="s">
        <v>68</v>
      </c>
      <c r="AF295" s="20" t="s">
        <v>53</v>
      </c>
      <c r="AG295" s="20" t="s">
        <v>53</v>
      </c>
      <c r="AI295" s="20" t="s">
        <v>55</v>
      </c>
      <c r="AJ295" s="20">
        <v>6</v>
      </c>
      <c r="AK295" s="20" t="s">
        <v>74</v>
      </c>
      <c r="AL295" s="30">
        <v>81</v>
      </c>
      <c r="AM295" s="31">
        <v>26318</v>
      </c>
      <c r="AN295" s="19" t="s">
        <v>70</v>
      </c>
      <c r="AO295" s="20"/>
      <c r="AP295" s="23"/>
      <c r="AQ295" s="23"/>
      <c r="AR295" s="23"/>
      <c r="AS295" s="23"/>
      <c r="AT295" s="23"/>
      <c r="AU295" s="23"/>
      <c r="AV295" s="23"/>
      <c r="AW295" s="23"/>
      <c r="AX295" s="23"/>
      <c r="AY295" s="23"/>
      <c r="AZ295" s="23"/>
      <c r="BA295" s="23"/>
      <c r="BB295" s="23"/>
      <c r="BC295" s="23"/>
      <c r="BD295" s="23"/>
      <c r="BE295" s="23"/>
      <c r="BF295" s="23"/>
      <c r="BG295" s="23"/>
      <c r="BH295" s="23"/>
      <c r="BI295" s="23"/>
      <c r="BJ295" s="23"/>
      <c r="BK295" s="23"/>
      <c r="BL295" s="23"/>
      <c r="BM295" s="23"/>
      <c r="BN295" s="23"/>
      <c r="BO295" s="23"/>
      <c r="BP295" s="23"/>
      <c r="BQ295" s="23"/>
      <c r="BR295" s="23"/>
      <c r="BS295" s="23"/>
      <c r="BT295" s="23"/>
      <c r="BU295" s="23"/>
      <c r="BV295" s="23"/>
      <c r="BW295" s="23"/>
      <c r="BX295" s="23"/>
    </row>
    <row r="296" spans="1:76" x14ac:dyDescent="0.25">
      <c r="A296" s="28" t="s">
        <v>981</v>
      </c>
      <c r="B296" s="20" t="s">
        <v>981</v>
      </c>
      <c r="C296" s="20" t="s">
        <v>964</v>
      </c>
      <c r="D296" s="20" t="s">
        <v>982</v>
      </c>
      <c r="E296" s="20" t="s">
        <v>983</v>
      </c>
      <c r="F296" s="20" t="s">
        <v>43</v>
      </c>
      <c r="G296" s="20">
        <v>2</v>
      </c>
      <c r="H296" s="20" t="s">
        <v>44</v>
      </c>
      <c r="K296" s="20" t="s">
        <v>152</v>
      </c>
      <c r="L296" s="20" t="s">
        <v>200</v>
      </c>
      <c r="M296" s="20">
        <v>123</v>
      </c>
      <c r="P296" s="29">
        <v>47.8</v>
      </c>
      <c r="Q296" s="29"/>
      <c r="R296" s="29">
        <v>58</v>
      </c>
      <c r="S296" s="29">
        <v>14.1</v>
      </c>
      <c r="T296" s="29">
        <v>25</v>
      </c>
      <c r="U296" s="29">
        <v>25</v>
      </c>
      <c r="V296" s="29">
        <v>11</v>
      </c>
      <c r="W296" s="30">
        <v>21500</v>
      </c>
      <c r="X296" s="30">
        <v>19200</v>
      </c>
      <c r="Y296" s="20" t="s">
        <v>54</v>
      </c>
      <c r="Z296" s="20" t="s">
        <v>49</v>
      </c>
      <c r="AA296" s="29">
        <v>3643.5</v>
      </c>
      <c r="AB296" s="20" t="s">
        <v>50</v>
      </c>
      <c r="AC296" s="20" t="s">
        <v>209</v>
      </c>
      <c r="AD296" s="20" t="s">
        <v>210</v>
      </c>
      <c r="AE296" s="20" t="s">
        <v>68</v>
      </c>
      <c r="AF296" s="20" t="s">
        <v>53</v>
      </c>
      <c r="AG296" s="20" t="s">
        <v>53</v>
      </c>
      <c r="AI296" s="20" t="s">
        <v>55</v>
      </c>
      <c r="AJ296" s="20">
        <v>6</v>
      </c>
      <c r="AK296" s="20" t="s">
        <v>74</v>
      </c>
      <c r="AL296" s="30">
        <v>398</v>
      </c>
      <c r="AM296" s="31">
        <v>107878</v>
      </c>
      <c r="AN296" s="19" t="s">
        <v>70</v>
      </c>
      <c r="AO296" s="20"/>
      <c r="AP296" s="23"/>
      <c r="AQ296" s="23"/>
      <c r="AR296" s="23"/>
      <c r="AS296" s="23"/>
      <c r="AT296" s="23"/>
      <c r="AU296" s="23"/>
      <c r="AV296" s="23"/>
      <c r="AW296" s="23"/>
      <c r="AX296" s="23"/>
      <c r="AY296" s="23"/>
      <c r="AZ296" s="23"/>
      <c r="BA296" s="23"/>
      <c r="BB296" s="23"/>
      <c r="BC296" s="23"/>
      <c r="BD296" s="23"/>
      <c r="BE296" s="23"/>
      <c r="BF296" s="23"/>
      <c r="BG296" s="23"/>
      <c r="BH296" s="23"/>
      <c r="BI296" s="23"/>
      <c r="BJ296" s="23"/>
      <c r="BK296" s="23"/>
      <c r="BL296" s="23"/>
      <c r="BM296" s="23"/>
      <c r="BN296" s="23"/>
      <c r="BO296" s="23"/>
      <c r="BP296" s="23"/>
      <c r="BQ296" s="23"/>
      <c r="BR296" s="23"/>
      <c r="BS296" s="23"/>
      <c r="BT296" s="23"/>
      <c r="BU296" s="23"/>
      <c r="BV296" s="23"/>
      <c r="BW296" s="23"/>
      <c r="BX296" s="23"/>
    </row>
    <row r="297" spans="1:76" x14ac:dyDescent="0.25">
      <c r="A297" s="28" t="s">
        <v>984</v>
      </c>
      <c r="B297" s="20" t="s">
        <v>984</v>
      </c>
      <c r="C297" s="20" t="s">
        <v>964</v>
      </c>
      <c r="D297" s="20" t="s">
        <v>985</v>
      </c>
      <c r="E297" s="20" t="s">
        <v>986</v>
      </c>
      <c r="F297" s="20" t="s">
        <v>43</v>
      </c>
      <c r="G297" s="20">
        <v>2</v>
      </c>
      <c r="H297" s="20" t="s">
        <v>44</v>
      </c>
      <c r="K297" s="20" t="s">
        <v>152</v>
      </c>
      <c r="L297" s="20" t="s">
        <v>200</v>
      </c>
      <c r="M297" s="20">
        <v>125</v>
      </c>
      <c r="P297" s="29">
        <v>43.8</v>
      </c>
      <c r="Q297" s="29"/>
      <c r="R297" s="29">
        <v>55.1</v>
      </c>
      <c r="S297" s="29">
        <v>14.7</v>
      </c>
      <c r="T297" s="29">
        <v>25</v>
      </c>
      <c r="U297" s="29">
        <v>25</v>
      </c>
      <c r="V297" s="29">
        <v>11</v>
      </c>
      <c r="W297" s="30">
        <v>19500</v>
      </c>
      <c r="X297" s="30">
        <v>17000</v>
      </c>
      <c r="Y297" s="20" t="s">
        <v>54</v>
      </c>
      <c r="Z297" s="20" t="s">
        <v>49</v>
      </c>
      <c r="AA297" s="29">
        <v>3234.5</v>
      </c>
      <c r="AB297" s="20" t="s">
        <v>50</v>
      </c>
      <c r="AC297" s="20" t="s">
        <v>209</v>
      </c>
      <c r="AD297" s="20" t="s">
        <v>210</v>
      </c>
      <c r="AE297" s="20" t="s">
        <v>68</v>
      </c>
      <c r="AF297" s="20" t="s">
        <v>53</v>
      </c>
      <c r="AG297" s="20" t="s">
        <v>53</v>
      </c>
      <c r="AI297" s="20" t="s">
        <v>55</v>
      </c>
      <c r="AJ297" s="20">
        <v>8</v>
      </c>
      <c r="AK297" s="20" t="s">
        <v>74</v>
      </c>
      <c r="AL297" s="30">
        <v>87</v>
      </c>
      <c r="AM297" s="31">
        <v>9044</v>
      </c>
      <c r="AN297" s="19"/>
      <c r="AO297" s="20"/>
      <c r="AP297" s="23"/>
      <c r="AQ297" s="23"/>
      <c r="AR297" s="23"/>
      <c r="AS297" s="23"/>
      <c r="AT297" s="23"/>
      <c r="AU297" s="23"/>
      <c r="AV297" s="23"/>
      <c r="AW297" s="23"/>
      <c r="AX297" s="23"/>
      <c r="AY297" s="23"/>
      <c r="AZ297" s="23"/>
      <c r="BA297" s="23"/>
      <c r="BB297" s="23"/>
      <c r="BC297" s="23"/>
      <c r="BD297" s="23"/>
      <c r="BE297" s="23"/>
      <c r="BF297" s="23"/>
      <c r="BG297" s="23"/>
      <c r="BH297" s="23"/>
      <c r="BI297" s="23"/>
      <c r="BJ297" s="23"/>
      <c r="BK297" s="23"/>
      <c r="BL297" s="23"/>
      <c r="BM297" s="23"/>
      <c r="BN297" s="23"/>
      <c r="BO297" s="23"/>
      <c r="BP297" s="23"/>
      <c r="BQ297" s="23"/>
      <c r="BR297" s="23"/>
      <c r="BS297" s="23"/>
      <c r="BT297" s="23"/>
      <c r="BU297" s="23"/>
      <c r="BV297" s="23"/>
      <c r="BW297" s="23"/>
      <c r="BX297" s="23"/>
    </row>
    <row r="298" spans="1:76" x14ac:dyDescent="0.25">
      <c r="A298" s="28" t="s">
        <v>987</v>
      </c>
      <c r="B298" s="20" t="s">
        <v>987</v>
      </c>
      <c r="C298" s="20" t="s">
        <v>964</v>
      </c>
      <c r="D298" s="20" t="s">
        <v>988</v>
      </c>
      <c r="E298" s="20" t="s">
        <v>989</v>
      </c>
      <c r="F298" s="20" t="s">
        <v>43</v>
      </c>
      <c r="G298" s="20">
        <v>2</v>
      </c>
      <c r="H298" s="20" t="s">
        <v>44</v>
      </c>
      <c r="K298" s="20" t="s">
        <v>152</v>
      </c>
      <c r="L298" s="20" t="s">
        <v>200</v>
      </c>
      <c r="M298" s="20">
        <v>125</v>
      </c>
      <c r="P298" s="29">
        <v>43.8</v>
      </c>
      <c r="Q298" s="29"/>
      <c r="R298" s="29">
        <v>58.7</v>
      </c>
      <c r="S298" s="29">
        <v>14.7</v>
      </c>
      <c r="T298" s="29">
        <v>25</v>
      </c>
      <c r="U298" s="29">
        <v>25</v>
      </c>
      <c r="V298" s="29">
        <v>11</v>
      </c>
      <c r="W298" s="30">
        <v>22750</v>
      </c>
      <c r="X298" s="30">
        <v>19500</v>
      </c>
      <c r="Y298" s="20" t="s">
        <v>54</v>
      </c>
      <c r="Z298" s="20" t="s">
        <v>49</v>
      </c>
      <c r="AA298" s="29">
        <v>3422.1</v>
      </c>
      <c r="AB298" s="20" t="s">
        <v>50</v>
      </c>
      <c r="AC298" s="20" t="s">
        <v>209</v>
      </c>
      <c r="AD298" s="20" t="s">
        <v>210</v>
      </c>
      <c r="AE298" s="20" t="s">
        <v>68</v>
      </c>
      <c r="AF298" s="20" t="s">
        <v>53</v>
      </c>
      <c r="AG298" s="20" t="s">
        <v>53</v>
      </c>
      <c r="AI298" s="20" t="s">
        <v>55</v>
      </c>
      <c r="AJ298" s="20">
        <v>8</v>
      </c>
      <c r="AK298" s="20" t="s">
        <v>74</v>
      </c>
      <c r="AL298" s="30">
        <v>275</v>
      </c>
      <c r="AM298" s="31">
        <v>86246</v>
      </c>
      <c r="AN298" s="19" t="s">
        <v>70</v>
      </c>
      <c r="AO298" s="20"/>
      <c r="AP298" s="23"/>
      <c r="AQ298" s="23"/>
      <c r="AR298" s="23"/>
      <c r="AS298" s="23"/>
      <c r="AT298" s="23"/>
      <c r="AU298" s="23"/>
      <c r="AV298" s="23"/>
      <c r="AW298" s="23"/>
      <c r="AX298" s="23"/>
      <c r="AY298" s="23"/>
      <c r="AZ298" s="23"/>
      <c r="BA298" s="23"/>
      <c r="BB298" s="23"/>
      <c r="BC298" s="23"/>
      <c r="BD298" s="23"/>
      <c r="BE298" s="23"/>
      <c r="BF298" s="23"/>
      <c r="BG298" s="23"/>
      <c r="BH298" s="23"/>
      <c r="BI298" s="23"/>
      <c r="BJ298" s="23"/>
      <c r="BK298" s="23"/>
      <c r="BL298" s="23"/>
      <c r="BM298" s="23"/>
      <c r="BN298" s="23"/>
      <c r="BO298" s="23"/>
      <c r="BP298" s="23"/>
      <c r="BQ298" s="23"/>
      <c r="BR298" s="23"/>
      <c r="BS298" s="23"/>
      <c r="BT298" s="23"/>
      <c r="BU298" s="23"/>
      <c r="BV298" s="23"/>
      <c r="BW298" s="23"/>
      <c r="BX298" s="23"/>
    </row>
    <row r="299" spans="1:76" x14ac:dyDescent="0.25">
      <c r="A299" s="28" t="s">
        <v>990</v>
      </c>
      <c r="B299" s="20" t="s">
        <v>990</v>
      </c>
      <c r="C299" s="20" t="s">
        <v>964</v>
      </c>
      <c r="D299" s="20" t="s">
        <v>991</v>
      </c>
      <c r="E299" s="20" t="s">
        <v>991</v>
      </c>
      <c r="F299" s="20" t="s">
        <v>43</v>
      </c>
      <c r="G299" s="20">
        <v>2</v>
      </c>
      <c r="H299" s="20" t="s">
        <v>44</v>
      </c>
      <c r="K299" s="20" t="s">
        <v>45</v>
      </c>
      <c r="L299" s="20" t="s">
        <v>200</v>
      </c>
      <c r="M299" s="20">
        <v>125</v>
      </c>
      <c r="P299" s="29">
        <v>50.9</v>
      </c>
      <c r="Q299" s="29"/>
      <c r="R299" s="29">
        <v>56</v>
      </c>
      <c r="S299" s="29">
        <v>14</v>
      </c>
      <c r="T299" s="29">
        <v>25</v>
      </c>
      <c r="U299" s="29">
        <v>25</v>
      </c>
      <c r="V299" s="29">
        <v>11</v>
      </c>
      <c r="W299" s="30">
        <v>21500</v>
      </c>
      <c r="X299" s="30">
        <v>19200</v>
      </c>
      <c r="Y299" s="20" t="s">
        <v>54</v>
      </c>
      <c r="Z299" s="20" t="s">
        <v>49</v>
      </c>
      <c r="AA299" s="29">
        <v>3716.1</v>
      </c>
      <c r="AB299" s="20" t="s">
        <v>50</v>
      </c>
      <c r="AC299" s="20" t="s">
        <v>209</v>
      </c>
      <c r="AD299" s="20" t="s">
        <v>210</v>
      </c>
      <c r="AE299" s="20" t="s">
        <v>68</v>
      </c>
      <c r="AF299" s="20" t="s">
        <v>53</v>
      </c>
      <c r="AG299" s="20" t="s">
        <v>53</v>
      </c>
      <c r="AI299" s="20" t="s">
        <v>55</v>
      </c>
      <c r="AJ299" s="20">
        <v>6</v>
      </c>
      <c r="AK299" s="20" t="s">
        <v>74</v>
      </c>
      <c r="AL299" s="30">
        <v>11</v>
      </c>
      <c r="AM299" s="31">
        <v>6824</v>
      </c>
      <c r="AN299" s="19" t="s">
        <v>70</v>
      </c>
      <c r="AO299" s="20"/>
      <c r="AP299" s="23"/>
      <c r="AQ299" s="23"/>
      <c r="AR299" s="23"/>
      <c r="AS299" s="23"/>
      <c r="AT299" s="23"/>
      <c r="AU299" s="23"/>
      <c r="AV299" s="23"/>
      <c r="AW299" s="23"/>
      <c r="AX299" s="23"/>
      <c r="AY299" s="23"/>
      <c r="AZ299" s="23"/>
      <c r="BA299" s="23"/>
      <c r="BB299" s="23"/>
      <c r="BC299" s="23"/>
      <c r="BD299" s="23"/>
      <c r="BE299" s="23"/>
      <c r="BF299" s="23"/>
      <c r="BG299" s="23"/>
      <c r="BH299" s="23"/>
      <c r="BI299" s="23"/>
      <c r="BJ299" s="23"/>
      <c r="BK299" s="23"/>
      <c r="BL299" s="23"/>
      <c r="BM299" s="23"/>
      <c r="BN299" s="23"/>
      <c r="BO299" s="23"/>
      <c r="BP299" s="23"/>
      <c r="BQ299" s="23"/>
      <c r="BR299" s="23"/>
      <c r="BS299" s="23"/>
      <c r="BT299" s="23"/>
      <c r="BU299" s="23"/>
      <c r="BV299" s="23"/>
      <c r="BW299" s="23"/>
      <c r="BX299" s="23"/>
    </row>
    <row r="300" spans="1:76" x14ac:dyDescent="0.25">
      <c r="A300" s="28" t="s">
        <v>992</v>
      </c>
      <c r="B300" s="20" t="s">
        <v>992</v>
      </c>
      <c r="C300" s="20" t="s">
        <v>964</v>
      </c>
      <c r="D300" s="20" t="s">
        <v>993</v>
      </c>
      <c r="E300" s="20" t="s">
        <v>993</v>
      </c>
      <c r="F300" s="20" t="s">
        <v>43</v>
      </c>
      <c r="G300" s="20">
        <v>2</v>
      </c>
      <c r="H300" s="20" t="s">
        <v>44</v>
      </c>
      <c r="K300" s="20" t="s">
        <v>45</v>
      </c>
      <c r="L300" s="20" t="s">
        <v>200</v>
      </c>
      <c r="M300" s="20">
        <v>125</v>
      </c>
      <c r="P300" s="29">
        <v>50.9</v>
      </c>
      <c r="Q300" s="29"/>
      <c r="R300" s="29">
        <v>58</v>
      </c>
      <c r="S300" s="29">
        <v>14</v>
      </c>
      <c r="T300" s="29">
        <v>25</v>
      </c>
      <c r="U300" s="29">
        <v>25</v>
      </c>
      <c r="V300" s="29">
        <v>11</v>
      </c>
      <c r="W300" s="30">
        <v>21500</v>
      </c>
      <c r="X300" s="30">
        <v>19200</v>
      </c>
      <c r="Y300" s="20" t="s">
        <v>54</v>
      </c>
      <c r="Z300" s="20" t="s">
        <v>49</v>
      </c>
      <c r="AA300" s="29">
        <v>3837.8</v>
      </c>
      <c r="AB300" s="20" t="s">
        <v>50</v>
      </c>
      <c r="AC300" s="20" t="s">
        <v>209</v>
      </c>
      <c r="AD300" s="20" t="s">
        <v>210</v>
      </c>
      <c r="AE300" s="20" t="s">
        <v>68</v>
      </c>
      <c r="AF300" s="20" t="s">
        <v>53</v>
      </c>
      <c r="AG300" s="20" t="s">
        <v>53</v>
      </c>
      <c r="AI300" s="20" t="s">
        <v>55</v>
      </c>
      <c r="AJ300" s="20">
        <v>6</v>
      </c>
      <c r="AK300" s="20" t="s">
        <v>74</v>
      </c>
      <c r="AL300" s="30">
        <v>66</v>
      </c>
      <c r="AM300" s="31">
        <v>47218</v>
      </c>
      <c r="AN300" s="19" t="s">
        <v>70</v>
      </c>
      <c r="AO300" s="20"/>
      <c r="AP300" s="23"/>
      <c r="AQ300" s="23"/>
      <c r="AR300" s="23"/>
      <c r="AS300" s="23"/>
      <c r="AT300" s="23"/>
      <c r="AU300" s="23"/>
      <c r="AV300" s="23"/>
      <c r="AW300" s="23"/>
      <c r="AX300" s="23"/>
      <c r="AY300" s="23"/>
      <c r="AZ300" s="23"/>
      <c r="BA300" s="23"/>
      <c r="BB300" s="23"/>
      <c r="BC300" s="23"/>
      <c r="BD300" s="23"/>
      <c r="BE300" s="23"/>
      <c r="BF300" s="23"/>
      <c r="BG300" s="23"/>
      <c r="BH300" s="23"/>
      <c r="BI300" s="23"/>
      <c r="BJ300" s="23"/>
      <c r="BK300" s="23"/>
      <c r="BL300" s="23"/>
      <c r="BM300" s="23"/>
      <c r="BN300" s="23"/>
      <c r="BO300" s="23"/>
      <c r="BP300" s="23"/>
      <c r="BQ300" s="23"/>
      <c r="BR300" s="23"/>
      <c r="BS300" s="23"/>
      <c r="BT300" s="23"/>
      <c r="BU300" s="23"/>
      <c r="BV300" s="23"/>
      <c r="BW300" s="23"/>
      <c r="BX300" s="23"/>
    </row>
    <row r="301" spans="1:76" x14ac:dyDescent="0.25">
      <c r="A301" s="28" t="s">
        <v>994</v>
      </c>
      <c r="B301" s="20" t="s">
        <v>994</v>
      </c>
      <c r="C301" s="20" t="s">
        <v>806</v>
      </c>
      <c r="D301" s="20" t="s">
        <v>995</v>
      </c>
      <c r="E301" s="20" t="s">
        <v>996</v>
      </c>
      <c r="F301" s="20" t="s">
        <v>151</v>
      </c>
      <c r="G301" s="20">
        <v>1</v>
      </c>
      <c r="H301" s="20" t="s">
        <v>106</v>
      </c>
      <c r="K301" s="20" t="s">
        <v>152</v>
      </c>
      <c r="L301" s="20" t="s">
        <v>153</v>
      </c>
      <c r="M301" s="20">
        <v>81</v>
      </c>
      <c r="P301" s="29">
        <v>32.6</v>
      </c>
      <c r="Q301" s="29"/>
      <c r="R301" s="29">
        <v>25</v>
      </c>
      <c r="S301" s="29">
        <v>8</v>
      </c>
      <c r="T301" s="29">
        <v>6.6</v>
      </c>
      <c r="U301" s="29">
        <v>6.6</v>
      </c>
      <c r="V301" s="29">
        <v>7.8</v>
      </c>
      <c r="W301" s="30">
        <v>3200</v>
      </c>
      <c r="X301" s="30">
        <v>3000</v>
      </c>
      <c r="Y301" s="20" t="s">
        <v>48</v>
      </c>
      <c r="Z301" s="20" t="s">
        <v>154</v>
      </c>
      <c r="AA301" s="29">
        <v>1278</v>
      </c>
      <c r="AB301" s="20" t="s">
        <v>50</v>
      </c>
      <c r="AC301" s="20" t="s">
        <v>156</v>
      </c>
      <c r="AD301" s="20" t="s">
        <v>152</v>
      </c>
      <c r="AE301" s="20" t="s">
        <v>68</v>
      </c>
      <c r="AF301" s="20" t="s">
        <v>68</v>
      </c>
      <c r="AG301" s="20" t="s">
        <v>68</v>
      </c>
      <c r="AI301" s="20" t="s">
        <v>152</v>
      </c>
      <c r="AJ301" s="20" t="s">
        <v>47</v>
      </c>
      <c r="AK301" s="20" t="s">
        <v>56</v>
      </c>
      <c r="AL301" s="30">
        <v>62</v>
      </c>
      <c r="AM301" s="31">
        <v>2694</v>
      </c>
      <c r="AN301" s="19"/>
      <c r="AO301" s="20"/>
      <c r="AP301" s="23"/>
      <c r="AQ301" s="23"/>
      <c r="AR301" s="23"/>
      <c r="AS301" s="23"/>
      <c r="AT301" s="23"/>
      <c r="AU301" s="23"/>
      <c r="AV301" s="23"/>
      <c r="AW301" s="23"/>
      <c r="AX301" s="23"/>
      <c r="AY301" s="23"/>
      <c r="AZ301" s="23"/>
      <c r="BA301" s="23"/>
      <c r="BB301" s="23"/>
      <c r="BC301" s="23"/>
      <c r="BD301" s="23"/>
      <c r="BE301" s="23"/>
      <c r="BF301" s="23"/>
      <c r="BG301" s="23"/>
      <c r="BH301" s="23"/>
      <c r="BI301" s="23"/>
      <c r="BJ301" s="23"/>
      <c r="BK301" s="23"/>
      <c r="BL301" s="23"/>
      <c r="BM301" s="23"/>
      <c r="BN301" s="23"/>
      <c r="BO301" s="23"/>
      <c r="BP301" s="23"/>
      <c r="BQ301" s="23"/>
      <c r="BR301" s="23"/>
      <c r="BS301" s="23"/>
      <c r="BT301" s="23"/>
      <c r="BU301" s="23"/>
      <c r="BV301" s="23"/>
      <c r="BW301" s="23"/>
      <c r="BX301" s="23"/>
    </row>
    <row r="302" spans="1:76" x14ac:dyDescent="0.25">
      <c r="A302" s="28" t="s">
        <v>997</v>
      </c>
      <c r="B302" s="20" t="s">
        <v>997</v>
      </c>
      <c r="C302" s="20" t="s">
        <v>806</v>
      </c>
      <c r="D302" s="20" t="s">
        <v>998</v>
      </c>
      <c r="E302" s="20" t="s">
        <v>999</v>
      </c>
      <c r="F302" s="20" t="s">
        <v>147</v>
      </c>
      <c r="G302" s="20">
        <v>1</v>
      </c>
      <c r="H302" s="20" t="s">
        <v>106</v>
      </c>
      <c r="K302" s="20" t="s">
        <v>152</v>
      </c>
      <c r="L302" s="20" t="s">
        <v>153</v>
      </c>
      <c r="M302" s="20">
        <v>81</v>
      </c>
      <c r="P302" s="29">
        <v>32.6</v>
      </c>
      <c r="Q302" s="29"/>
      <c r="R302" s="29">
        <v>25</v>
      </c>
      <c r="S302" s="29">
        <v>8</v>
      </c>
      <c r="T302" s="29">
        <v>6.3</v>
      </c>
      <c r="U302" s="29">
        <v>6.3</v>
      </c>
      <c r="V302" s="29">
        <v>7.6</v>
      </c>
      <c r="W302" s="30">
        <v>3800</v>
      </c>
      <c r="X302" s="30" t="s">
        <v>47</v>
      </c>
      <c r="Y302" s="20" t="s">
        <v>48</v>
      </c>
      <c r="Z302" s="20" t="s">
        <v>154</v>
      </c>
      <c r="AA302" s="29">
        <v>1278</v>
      </c>
      <c r="AB302" s="20" t="s">
        <v>50</v>
      </c>
      <c r="AC302" s="20" t="s">
        <v>156</v>
      </c>
      <c r="AD302" s="20" t="s">
        <v>152</v>
      </c>
      <c r="AE302" s="20" t="s">
        <v>68</v>
      </c>
      <c r="AF302" s="20" t="s">
        <v>68</v>
      </c>
      <c r="AG302" s="20" t="s">
        <v>68</v>
      </c>
      <c r="AI302" s="20" t="s">
        <v>152</v>
      </c>
      <c r="AJ302" s="20" t="s">
        <v>47</v>
      </c>
      <c r="AK302" s="20" t="s">
        <v>74</v>
      </c>
      <c r="AL302" s="30">
        <v>191</v>
      </c>
      <c r="AM302" s="31">
        <v>1372</v>
      </c>
      <c r="AN302" s="19"/>
      <c r="AO302" s="20"/>
      <c r="AP302" s="23"/>
      <c r="AQ302" s="23"/>
      <c r="AR302" s="23"/>
      <c r="AS302" s="23"/>
      <c r="AT302" s="23"/>
      <c r="AU302" s="23"/>
      <c r="AV302" s="23"/>
      <c r="AW302" s="23"/>
      <c r="AX302" s="23"/>
      <c r="AY302" s="23"/>
      <c r="AZ302" s="23"/>
      <c r="BA302" s="23"/>
      <c r="BB302" s="23"/>
      <c r="BC302" s="23"/>
      <c r="BD302" s="23"/>
      <c r="BE302" s="23"/>
      <c r="BF302" s="23"/>
      <c r="BG302" s="23"/>
      <c r="BH302" s="23"/>
      <c r="BI302" s="23"/>
      <c r="BJ302" s="23"/>
      <c r="BK302" s="23"/>
      <c r="BL302" s="23"/>
      <c r="BM302" s="23"/>
      <c r="BN302" s="23"/>
      <c r="BO302" s="23"/>
      <c r="BP302" s="23"/>
      <c r="BQ302" s="23"/>
      <c r="BR302" s="23"/>
      <c r="BS302" s="23"/>
      <c r="BT302" s="23"/>
      <c r="BU302" s="23"/>
      <c r="BV302" s="23"/>
      <c r="BW302" s="23"/>
      <c r="BX302" s="23"/>
    </row>
    <row r="303" spans="1:76" x14ac:dyDescent="0.25">
      <c r="A303" s="28" t="s">
        <v>1000</v>
      </c>
      <c r="B303" s="20" t="s">
        <v>1000</v>
      </c>
      <c r="C303" s="20" t="s">
        <v>1001</v>
      </c>
      <c r="D303" s="20" t="s">
        <v>1002</v>
      </c>
      <c r="E303" s="20" t="s">
        <v>1003</v>
      </c>
      <c r="F303" s="20" t="s">
        <v>151</v>
      </c>
      <c r="G303" s="20">
        <v>1</v>
      </c>
      <c r="H303" s="20" t="s">
        <v>106</v>
      </c>
      <c r="K303" s="20" t="s">
        <v>152</v>
      </c>
      <c r="L303" s="20" t="s">
        <v>153</v>
      </c>
      <c r="M303" s="20">
        <v>77</v>
      </c>
      <c r="P303" s="29">
        <v>36.1</v>
      </c>
      <c r="Q303" s="29"/>
      <c r="R303" s="29">
        <v>26.8</v>
      </c>
      <c r="S303" s="29">
        <v>8.3000000000000007</v>
      </c>
      <c r="T303" s="29">
        <v>6.6</v>
      </c>
      <c r="U303" s="29">
        <v>6.6</v>
      </c>
      <c r="V303" s="29">
        <v>9.1999999999999993</v>
      </c>
      <c r="W303" s="30">
        <v>3374</v>
      </c>
      <c r="X303" s="30">
        <v>3200</v>
      </c>
      <c r="Y303" s="20" t="s">
        <v>48</v>
      </c>
      <c r="Z303" s="20" t="s">
        <v>154</v>
      </c>
      <c r="AA303" s="29">
        <v>1463.7</v>
      </c>
      <c r="AB303" s="20" t="s">
        <v>50</v>
      </c>
      <c r="AC303" s="20" t="s">
        <v>156</v>
      </c>
      <c r="AD303" s="20" t="s">
        <v>152</v>
      </c>
      <c r="AE303" s="20" t="s">
        <v>68</v>
      </c>
      <c r="AF303" s="20" t="s">
        <v>68</v>
      </c>
      <c r="AG303" s="20" t="s">
        <v>68</v>
      </c>
      <c r="AI303" s="20" t="s">
        <v>152</v>
      </c>
      <c r="AJ303" s="20">
        <v>4</v>
      </c>
      <c r="AK303" s="20" t="s">
        <v>74</v>
      </c>
      <c r="AL303" s="30">
        <v>1254</v>
      </c>
      <c r="AM303" s="31">
        <v>50392</v>
      </c>
      <c r="AN303" s="19"/>
      <c r="AO303" s="20"/>
      <c r="AP303" s="23"/>
      <c r="AQ303" s="23"/>
      <c r="AR303" s="23"/>
      <c r="AS303" s="23"/>
      <c r="AT303" s="23"/>
      <c r="AU303" s="23"/>
      <c r="AV303" s="23"/>
      <c r="AW303" s="23"/>
      <c r="AX303" s="23"/>
      <c r="AY303" s="23"/>
      <c r="AZ303" s="23"/>
      <c r="BA303" s="23"/>
      <c r="BB303" s="23"/>
      <c r="BC303" s="23"/>
      <c r="BD303" s="23"/>
      <c r="BE303" s="23"/>
      <c r="BF303" s="23"/>
      <c r="BG303" s="23"/>
      <c r="BH303" s="23"/>
      <c r="BI303" s="23"/>
      <c r="BJ303" s="23"/>
      <c r="BK303" s="23"/>
      <c r="BL303" s="23"/>
      <c r="BM303" s="23"/>
      <c r="BN303" s="23"/>
      <c r="BO303" s="23"/>
      <c r="BP303" s="23"/>
      <c r="BQ303" s="23"/>
      <c r="BR303" s="23"/>
      <c r="BS303" s="23"/>
      <c r="BT303" s="23"/>
      <c r="BU303" s="23"/>
      <c r="BV303" s="23"/>
      <c r="BW303" s="23"/>
      <c r="BX303" s="23"/>
    </row>
    <row r="304" spans="1:76" x14ac:dyDescent="0.25">
      <c r="A304" s="28" t="s">
        <v>1004</v>
      </c>
      <c r="B304" s="20" t="s">
        <v>1004</v>
      </c>
      <c r="C304" s="20" t="s">
        <v>1001</v>
      </c>
      <c r="D304" s="20" t="s">
        <v>1005</v>
      </c>
      <c r="E304" s="20" t="s">
        <v>1006</v>
      </c>
      <c r="F304" s="20" t="s">
        <v>151</v>
      </c>
      <c r="G304" s="20">
        <v>1</v>
      </c>
      <c r="H304" s="20" t="s">
        <v>106</v>
      </c>
      <c r="K304" s="20" t="s">
        <v>152</v>
      </c>
      <c r="L304" s="20" t="s">
        <v>153</v>
      </c>
      <c r="M304" s="20">
        <v>77</v>
      </c>
      <c r="P304" s="29">
        <v>36.1</v>
      </c>
      <c r="Q304" s="29"/>
      <c r="R304" s="29">
        <v>26.8</v>
      </c>
      <c r="S304" s="29">
        <v>8.3000000000000007</v>
      </c>
      <c r="T304" s="29">
        <v>6.6</v>
      </c>
      <c r="U304" s="29">
        <v>6.6</v>
      </c>
      <c r="V304" s="29">
        <v>9.1999999999999993</v>
      </c>
      <c r="W304" s="30">
        <v>3368</v>
      </c>
      <c r="X304" s="30">
        <v>3200</v>
      </c>
      <c r="Y304" s="20" t="s">
        <v>48</v>
      </c>
      <c r="Z304" s="20" t="s">
        <v>154</v>
      </c>
      <c r="AA304" s="29">
        <v>1465.4</v>
      </c>
      <c r="AB304" s="20" t="s">
        <v>50</v>
      </c>
      <c r="AC304" s="20" t="s">
        <v>156</v>
      </c>
      <c r="AD304" s="20" t="s">
        <v>152</v>
      </c>
      <c r="AE304" s="20" t="s">
        <v>68</v>
      </c>
      <c r="AF304" s="20" t="s">
        <v>68</v>
      </c>
      <c r="AG304" s="20" t="s">
        <v>68</v>
      </c>
      <c r="AI304" s="20" t="s">
        <v>152</v>
      </c>
      <c r="AJ304" s="20">
        <v>6</v>
      </c>
      <c r="AK304" s="20" t="s">
        <v>74</v>
      </c>
      <c r="AL304" s="30">
        <v>1025</v>
      </c>
      <c r="AM304" s="31">
        <v>18600</v>
      </c>
      <c r="AN304" s="19"/>
      <c r="AO304" s="20"/>
      <c r="AP304" s="23"/>
      <c r="AQ304" s="23"/>
      <c r="AR304" s="23"/>
      <c r="AS304" s="23"/>
      <c r="AT304" s="23"/>
      <c r="AU304" s="23"/>
      <c r="AV304" s="23"/>
      <c r="AW304" s="23"/>
      <c r="AX304" s="23"/>
      <c r="AY304" s="23"/>
      <c r="AZ304" s="23"/>
      <c r="BA304" s="23"/>
      <c r="BB304" s="23"/>
      <c r="BC304" s="23"/>
      <c r="BD304" s="23"/>
      <c r="BE304" s="23"/>
      <c r="BF304" s="23"/>
      <c r="BG304" s="23"/>
      <c r="BH304" s="23"/>
      <c r="BI304" s="23"/>
      <c r="BJ304" s="23"/>
      <c r="BK304" s="23"/>
      <c r="BL304" s="23"/>
      <c r="BM304" s="23"/>
      <c r="BN304" s="23"/>
      <c r="BO304" s="23"/>
      <c r="BP304" s="23"/>
      <c r="BQ304" s="23"/>
      <c r="BR304" s="23"/>
      <c r="BS304" s="23"/>
      <c r="BT304" s="23"/>
      <c r="BU304" s="23"/>
      <c r="BV304" s="23"/>
      <c r="BW304" s="23"/>
      <c r="BX304" s="23"/>
    </row>
    <row r="305" spans="1:76" x14ac:dyDescent="0.25">
      <c r="A305" s="28" t="s">
        <v>1007</v>
      </c>
      <c r="B305" s="20" t="s">
        <v>1007</v>
      </c>
      <c r="C305" s="20" t="s">
        <v>1008</v>
      </c>
      <c r="D305" s="20" t="s">
        <v>1009</v>
      </c>
      <c r="E305" s="20" t="s">
        <v>1009</v>
      </c>
      <c r="F305" s="20" t="s">
        <v>151</v>
      </c>
      <c r="G305" s="20">
        <v>1</v>
      </c>
      <c r="H305" s="20" t="s">
        <v>106</v>
      </c>
      <c r="K305" s="20" t="s">
        <v>152</v>
      </c>
      <c r="L305" s="20" t="s">
        <v>153</v>
      </c>
      <c r="M305" s="20">
        <v>43</v>
      </c>
      <c r="P305" s="29">
        <v>30.8</v>
      </c>
      <c r="Q305" s="29"/>
      <c r="R305" s="29">
        <v>23.5</v>
      </c>
      <c r="S305" s="29">
        <v>6.3</v>
      </c>
      <c r="T305" s="29">
        <v>14.2</v>
      </c>
      <c r="U305" s="29">
        <v>14.2</v>
      </c>
      <c r="V305" s="29">
        <v>7.4</v>
      </c>
      <c r="W305" s="30">
        <v>2300</v>
      </c>
      <c r="X305" s="30">
        <v>2300</v>
      </c>
      <c r="Y305" s="20" t="s">
        <v>48</v>
      </c>
      <c r="Z305" s="20" t="s">
        <v>154</v>
      </c>
      <c r="AA305" s="29">
        <v>1162.8</v>
      </c>
      <c r="AB305" s="20" t="s">
        <v>50</v>
      </c>
      <c r="AC305" s="20" t="s">
        <v>156</v>
      </c>
      <c r="AD305" s="20" t="s">
        <v>152</v>
      </c>
      <c r="AE305" s="20" t="s">
        <v>68</v>
      </c>
      <c r="AF305" s="20" t="s">
        <v>68</v>
      </c>
      <c r="AG305" s="20" t="s">
        <v>68</v>
      </c>
      <c r="AH305" s="22"/>
      <c r="AI305" s="20" t="s">
        <v>152</v>
      </c>
      <c r="AJ305" s="20">
        <v>1</v>
      </c>
      <c r="AK305" s="20" t="s">
        <v>74</v>
      </c>
      <c r="AL305" s="30">
        <v>357</v>
      </c>
      <c r="AM305" s="31">
        <v>108</v>
      </c>
      <c r="AN305" s="19"/>
      <c r="AO305" s="20"/>
      <c r="AP305" s="23"/>
      <c r="AQ305" s="23"/>
      <c r="AR305" s="23"/>
      <c r="AS305" s="23"/>
      <c r="AT305" s="23"/>
      <c r="AU305" s="23"/>
      <c r="AV305" s="23"/>
      <c r="AW305" s="23"/>
      <c r="AX305" s="23"/>
      <c r="AY305" s="23"/>
      <c r="AZ305" s="23"/>
      <c r="BA305" s="23"/>
      <c r="BB305" s="23"/>
      <c r="BC305" s="23"/>
      <c r="BD305" s="23"/>
      <c r="BE305" s="23"/>
      <c r="BF305" s="23"/>
      <c r="BG305" s="23"/>
      <c r="BH305" s="23"/>
      <c r="BI305" s="23"/>
      <c r="BJ305" s="23"/>
      <c r="BK305" s="23"/>
      <c r="BL305" s="23"/>
      <c r="BM305" s="23"/>
      <c r="BN305" s="23"/>
      <c r="BO305" s="23"/>
      <c r="BP305" s="23"/>
      <c r="BQ305" s="23"/>
      <c r="BR305" s="23"/>
      <c r="BS305" s="23"/>
      <c r="BT305" s="23"/>
      <c r="BU305" s="23"/>
      <c r="BV305" s="23"/>
      <c r="BW305" s="23"/>
      <c r="BX305" s="23"/>
    </row>
    <row r="306" spans="1:76" x14ac:dyDescent="0.25">
      <c r="A306" s="28" t="s">
        <v>1010</v>
      </c>
      <c r="B306" s="20" t="s">
        <v>1010</v>
      </c>
      <c r="C306" s="20" t="s">
        <v>697</v>
      </c>
      <c r="D306" s="20" t="s">
        <v>1011</v>
      </c>
      <c r="E306" s="20" t="s">
        <v>1012</v>
      </c>
      <c r="F306" s="20" t="s">
        <v>43</v>
      </c>
      <c r="G306" s="20">
        <v>3</v>
      </c>
      <c r="H306" s="20" t="s">
        <v>54</v>
      </c>
      <c r="K306" s="20" t="s">
        <v>81</v>
      </c>
      <c r="L306" s="20">
        <v>6</v>
      </c>
      <c r="M306" s="20">
        <v>158</v>
      </c>
      <c r="P306" s="29">
        <v>170.5</v>
      </c>
      <c r="Q306" s="29"/>
      <c r="R306" s="29">
        <v>202.2</v>
      </c>
      <c r="S306" s="29">
        <v>58.8</v>
      </c>
      <c r="T306" s="29">
        <v>80.8</v>
      </c>
      <c r="U306" s="29">
        <v>101.7</v>
      </c>
      <c r="V306" s="29">
        <v>41.3</v>
      </c>
      <c r="W306" s="30">
        <v>602500</v>
      </c>
      <c r="X306" s="30">
        <v>430000</v>
      </c>
      <c r="Y306" s="20" t="s">
        <v>121</v>
      </c>
      <c r="Z306" s="20" t="s">
        <v>63</v>
      </c>
      <c r="AA306" s="29">
        <v>37394.199999999997</v>
      </c>
      <c r="AB306" s="20" t="s">
        <v>50</v>
      </c>
      <c r="AC306" s="20" t="s">
        <v>63</v>
      </c>
      <c r="AD306" s="20" t="s">
        <v>44</v>
      </c>
      <c r="AE306" s="20" t="s">
        <v>44</v>
      </c>
      <c r="AF306" s="20" t="s">
        <v>44</v>
      </c>
      <c r="AG306" s="20" t="s">
        <v>64</v>
      </c>
      <c r="AI306" s="20" t="s">
        <v>55</v>
      </c>
      <c r="AJ306" s="20">
        <v>9</v>
      </c>
      <c r="AK306" s="20" t="s">
        <v>74</v>
      </c>
      <c r="AL306" s="30">
        <v>132</v>
      </c>
      <c r="AM306" s="31">
        <v>97376</v>
      </c>
      <c r="AN306" s="19" t="s">
        <v>70</v>
      </c>
      <c r="AO306" s="20"/>
      <c r="AP306" s="23"/>
      <c r="AQ306" s="23"/>
      <c r="AR306" s="23"/>
      <c r="AS306" s="23"/>
      <c r="AT306" s="23"/>
      <c r="AU306" s="23"/>
      <c r="AV306" s="23"/>
      <c r="AW306" s="23"/>
      <c r="AX306" s="23"/>
      <c r="AY306" s="23"/>
      <c r="AZ306" s="23"/>
      <c r="BA306" s="23"/>
      <c r="BB306" s="23"/>
      <c r="BC306" s="23"/>
      <c r="BD306" s="23"/>
      <c r="BE306" s="23"/>
      <c r="BF306" s="23"/>
      <c r="BG306" s="23"/>
      <c r="BH306" s="23"/>
      <c r="BI306" s="23"/>
      <c r="BJ306" s="23"/>
      <c r="BK306" s="23"/>
      <c r="BL306" s="23"/>
      <c r="BM306" s="23"/>
      <c r="BN306" s="23"/>
      <c r="BO306" s="23"/>
      <c r="BP306" s="23"/>
      <c r="BQ306" s="23"/>
      <c r="BR306" s="23"/>
      <c r="BS306" s="23"/>
      <c r="BT306" s="23"/>
      <c r="BU306" s="23"/>
      <c r="BV306" s="23"/>
      <c r="BW306" s="23"/>
      <c r="BX306" s="23"/>
    </row>
    <row r="307" spans="1:76" x14ac:dyDescent="0.25">
      <c r="A307" s="28" t="s">
        <v>1013</v>
      </c>
      <c r="B307" s="20" t="s">
        <v>1013</v>
      </c>
      <c r="C307" s="20" t="s">
        <v>697</v>
      </c>
      <c r="D307" s="20" t="s">
        <v>1014</v>
      </c>
      <c r="E307" s="20" t="s">
        <v>1015</v>
      </c>
      <c r="F307" s="20" t="s">
        <v>43</v>
      </c>
      <c r="G307" s="20">
        <v>2</v>
      </c>
      <c r="H307" s="20" t="s">
        <v>44</v>
      </c>
      <c r="K307" s="20" t="s">
        <v>55</v>
      </c>
      <c r="L307" s="20">
        <v>4</v>
      </c>
      <c r="M307" s="20">
        <v>134</v>
      </c>
      <c r="P307" s="29">
        <v>107.9</v>
      </c>
      <c r="Q307" s="29"/>
      <c r="R307" s="29">
        <v>147.80000000000001</v>
      </c>
      <c r="S307" s="29">
        <v>30.2</v>
      </c>
      <c r="T307" s="29">
        <v>72.400000000000006</v>
      </c>
      <c r="U307" s="29">
        <v>72.400000000000006</v>
      </c>
      <c r="V307" s="29">
        <v>20.399999999999999</v>
      </c>
      <c r="W307" s="30">
        <v>140000</v>
      </c>
      <c r="X307" s="30">
        <v>128000</v>
      </c>
      <c r="Y307" s="20" t="s">
        <v>54</v>
      </c>
      <c r="Z307" s="20" t="s">
        <v>49</v>
      </c>
      <c r="AA307" s="29">
        <v>18011</v>
      </c>
      <c r="AB307" s="20" t="s">
        <v>50</v>
      </c>
      <c r="AC307" s="20" t="s">
        <v>51</v>
      </c>
      <c r="AD307" s="20" t="s">
        <v>68</v>
      </c>
      <c r="AE307" s="20" t="s">
        <v>54</v>
      </c>
      <c r="AF307" s="20" t="s">
        <v>54</v>
      </c>
      <c r="AG307" s="20" t="s">
        <v>44</v>
      </c>
      <c r="AI307" s="20" t="s">
        <v>55</v>
      </c>
      <c r="AJ307" s="20">
        <v>7</v>
      </c>
      <c r="AK307" s="20" t="s">
        <v>74</v>
      </c>
      <c r="AL307" s="30">
        <v>1</v>
      </c>
      <c r="AM307" s="31">
        <v>320</v>
      </c>
      <c r="AN307" s="19"/>
      <c r="AO307" s="20"/>
      <c r="AP307" s="23"/>
      <c r="AQ307" s="23"/>
      <c r="AR307" s="23"/>
      <c r="AS307" s="23"/>
      <c r="AT307" s="23"/>
      <c r="AU307" s="23"/>
      <c r="AV307" s="23"/>
      <c r="AW307" s="23"/>
      <c r="AX307" s="23"/>
      <c r="AY307" s="23"/>
      <c r="AZ307" s="23"/>
      <c r="BA307" s="23"/>
      <c r="BB307" s="23"/>
      <c r="BC307" s="23"/>
      <c r="BD307" s="23"/>
      <c r="BE307" s="23"/>
      <c r="BF307" s="23"/>
      <c r="BG307" s="23"/>
      <c r="BH307" s="23"/>
      <c r="BI307" s="23"/>
      <c r="BJ307" s="23"/>
      <c r="BK307" s="23"/>
      <c r="BL307" s="23"/>
      <c r="BM307" s="23"/>
      <c r="BN307" s="23"/>
      <c r="BO307" s="23"/>
      <c r="BP307" s="23"/>
      <c r="BQ307" s="23"/>
      <c r="BR307" s="23"/>
      <c r="BS307" s="23"/>
      <c r="BT307" s="23"/>
      <c r="BU307" s="23"/>
      <c r="BV307" s="23"/>
      <c r="BW307" s="23"/>
      <c r="BX307" s="23"/>
    </row>
    <row r="308" spans="1:76" x14ac:dyDescent="0.25">
      <c r="A308" s="28" t="s">
        <v>1016</v>
      </c>
      <c r="B308" s="20" t="s">
        <v>1016</v>
      </c>
      <c r="C308" s="20" t="s">
        <v>697</v>
      </c>
      <c r="D308" s="20" t="s">
        <v>1017</v>
      </c>
      <c r="E308" s="20" t="s">
        <v>1018</v>
      </c>
      <c r="F308" s="20" t="s">
        <v>43</v>
      </c>
      <c r="G308" s="20">
        <v>2</v>
      </c>
      <c r="H308" s="20" t="s">
        <v>44</v>
      </c>
      <c r="K308" s="20" t="s">
        <v>55</v>
      </c>
      <c r="L308" s="20">
        <v>4</v>
      </c>
      <c r="M308" s="20">
        <v>135</v>
      </c>
      <c r="P308" s="29">
        <v>107.9</v>
      </c>
      <c r="Q308" s="29"/>
      <c r="R308" s="29">
        <v>147.80000000000001</v>
      </c>
      <c r="S308" s="29">
        <v>30.2</v>
      </c>
      <c r="T308" s="29">
        <v>72.400000000000006</v>
      </c>
      <c r="U308" s="29">
        <v>72.400000000000006</v>
      </c>
      <c r="V308" s="29">
        <v>20.399999999999999</v>
      </c>
      <c r="W308" s="30">
        <v>149500</v>
      </c>
      <c r="X308" s="30">
        <v>130000</v>
      </c>
      <c r="Y308" s="20" t="s">
        <v>54</v>
      </c>
      <c r="Z308" s="20" t="s">
        <v>49</v>
      </c>
      <c r="AA308" s="29">
        <v>18011</v>
      </c>
      <c r="AB308" s="20" t="s">
        <v>50</v>
      </c>
      <c r="AC308" s="20" t="s">
        <v>51</v>
      </c>
      <c r="AD308" s="20" t="s">
        <v>68</v>
      </c>
      <c r="AE308" s="20" t="s">
        <v>54</v>
      </c>
      <c r="AF308" s="20" t="s">
        <v>54</v>
      </c>
      <c r="AG308" s="20" t="s">
        <v>44</v>
      </c>
      <c r="AI308" s="20" t="s">
        <v>55</v>
      </c>
      <c r="AJ308" s="20">
        <v>7</v>
      </c>
      <c r="AK308" s="20" t="s">
        <v>74</v>
      </c>
      <c r="AL308" s="30">
        <v>33</v>
      </c>
      <c r="AM308" s="31">
        <v>3868</v>
      </c>
      <c r="AN308" s="19"/>
      <c r="AO308" s="20"/>
      <c r="AP308" s="23"/>
      <c r="AQ308" s="23"/>
      <c r="AR308" s="23"/>
      <c r="AS308" s="23"/>
      <c r="AT308" s="23"/>
      <c r="AU308" s="23"/>
      <c r="AV308" s="23"/>
      <c r="AW308" s="23"/>
      <c r="AX308" s="23"/>
      <c r="AY308" s="23"/>
      <c r="AZ308" s="23"/>
      <c r="BA308" s="23"/>
      <c r="BB308" s="23"/>
      <c r="BC308" s="23"/>
      <c r="BD308" s="23"/>
      <c r="BE308" s="23"/>
      <c r="BF308" s="23"/>
      <c r="BG308" s="23"/>
      <c r="BH308" s="23"/>
      <c r="BI308" s="23"/>
      <c r="BJ308" s="23"/>
      <c r="BK308" s="23"/>
      <c r="BL308" s="23"/>
      <c r="BM308" s="23"/>
      <c r="BN308" s="23"/>
      <c r="BO308" s="23"/>
      <c r="BP308" s="23"/>
      <c r="BQ308" s="23"/>
      <c r="BR308" s="23"/>
      <c r="BS308" s="23"/>
      <c r="BT308" s="23"/>
      <c r="BU308" s="23"/>
      <c r="BV308" s="23"/>
      <c r="BW308" s="23"/>
      <c r="BX308" s="23"/>
    </row>
    <row r="309" spans="1:76" x14ac:dyDescent="0.25">
      <c r="A309" s="28" t="s">
        <v>1019</v>
      </c>
      <c r="B309" s="20" t="s">
        <v>1019</v>
      </c>
      <c r="C309" s="20" t="s">
        <v>697</v>
      </c>
      <c r="D309" s="20" t="s">
        <v>1020</v>
      </c>
      <c r="E309" s="20" t="s">
        <v>1021</v>
      </c>
      <c r="F309" s="20" t="s">
        <v>43</v>
      </c>
      <c r="G309" s="20">
        <v>2</v>
      </c>
      <c r="H309" s="20" t="s">
        <v>54</v>
      </c>
      <c r="K309" s="20" t="s">
        <v>55</v>
      </c>
      <c r="L309" s="20">
        <v>4</v>
      </c>
      <c r="M309" s="20">
        <v>144</v>
      </c>
      <c r="P309" s="29">
        <v>107.9</v>
      </c>
      <c r="Q309" s="29"/>
      <c r="R309" s="29">
        <v>147.80000000000001</v>
      </c>
      <c r="S309" s="29">
        <v>30.2</v>
      </c>
      <c r="T309" s="29">
        <v>72.400000000000006</v>
      </c>
      <c r="U309" s="29">
        <v>72.400000000000006</v>
      </c>
      <c r="V309" s="29">
        <v>20.399999999999999</v>
      </c>
      <c r="W309" s="30">
        <v>160000</v>
      </c>
      <c r="X309" s="30">
        <v>139500</v>
      </c>
      <c r="Y309" s="20" t="s">
        <v>54</v>
      </c>
      <c r="Z309" s="20" t="s">
        <v>49</v>
      </c>
      <c r="AA309" s="29">
        <v>18011</v>
      </c>
      <c r="AB309" s="20" t="s">
        <v>50</v>
      </c>
      <c r="AC309" s="20" t="s">
        <v>51</v>
      </c>
      <c r="AD309" s="20" t="s">
        <v>68</v>
      </c>
      <c r="AE309" s="20" t="s">
        <v>54</v>
      </c>
      <c r="AF309" s="20" t="s">
        <v>54</v>
      </c>
      <c r="AG309" s="20" t="s">
        <v>44</v>
      </c>
      <c r="AI309" s="20" t="s">
        <v>55</v>
      </c>
      <c r="AJ309" s="20">
        <v>8</v>
      </c>
      <c r="AK309" s="20" t="s">
        <v>74</v>
      </c>
      <c r="AL309" s="30">
        <v>89</v>
      </c>
      <c r="AM309" s="31">
        <v>15104</v>
      </c>
      <c r="AN309" s="19"/>
      <c r="AO309" s="20"/>
      <c r="AP309" s="23"/>
      <c r="AQ309" s="23"/>
      <c r="AR309" s="23"/>
      <c r="AS309" s="23"/>
      <c r="AT309" s="23"/>
      <c r="AU309" s="23"/>
      <c r="AV309" s="23"/>
      <c r="AW309" s="23"/>
      <c r="AX309" s="23"/>
      <c r="AY309" s="23"/>
      <c r="AZ309" s="23"/>
      <c r="BA309" s="23"/>
      <c r="BB309" s="23"/>
      <c r="BC309" s="23"/>
      <c r="BD309" s="23"/>
      <c r="BE309" s="23"/>
      <c r="BF309" s="23"/>
      <c r="BG309" s="23"/>
      <c r="BH309" s="23"/>
      <c r="BI309" s="23"/>
      <c r="BJ309" s="23"/>
      <c r="BK309" s="23"/>
      <c r="BL309" s="23"/>
      <c r="BM309" s="23"/>
      <c r="BN309" s="23"/>
      <c r="BO309" s="23"/>
      <c r="BP309" s="23"/>
      <c r="BQ309" s="23"/>
      <c r="BR309" s="23"/>
      <c r="BS309" s="23"/>
      <c r="BT309" s="23"/>
      <c r="BU309" s="23"/>
      <c r="BV309" s="23"/>
      <c r="BW309" s="23"/>
      <c r="BX309" s="23"/>
    </row>
    <row r="310" spans="1:76" x14ac:dyDescent="0.25">
      <c r="A310" s="28" t="s">
        <v>1022</v>
      </c>
      <c r="B310" s="20" t="s">
        <v>1022</v>
      </c>
      <c r="C310" s="20" t="s">
        <v>697</v>
      </c>
      <c r="D310" s="20" t="s">
        <v>1023</v>
      </c>
      <c r="E310" s="20" t="s">
        <v>1024</v>
      </c>
      <c r="F310" s="20" t="s">
        <v>43</v>
      </c>
      <c r="G310" s="20">
        <v>2</v>
      </c>
      <c r="H310" s="20" t="s">
        <v>44</v>
      </c>
      <c r="K310" s="20" t="s">
        <v>55</v>
      </c>
      <c r="L310" s="20">
        <v>3</v>
      </c>
      <c r="M310" s="20">
        <v>134</v>
      </c>
      <c r="P310" s="29">
        <v>107.9</v>
      </c>
      <c r="Q310" s="29"/>
      <c r="R310" s="29">
        <v>130.4</v>
      </c>
      <c r="S310" s="29">
        <v>31.2</v>
      </c>
      <c r="T310" s="29">
        <v>62.9</v>
      </c>
      <c r="U310" s="29">
        <v>62.9</v>
      </c>
      <c r="V310" s="29">
        <v>20.399999999999999</v>
      </c>
      <c r="W310" s="30">
        <v>149500</v>
      </c>
      <c r="X310" s="30">
        <v>130000</v>
      </c>
      <c r="Y310" s="20" t="s">
        <v>54</v>
      </c>
      <c r="Z310" s="20" t="s">
        <v>49</v>
      </c>
      <c r="AA310" s="29">
        <v>15959.2</v>
      </c>
      <c r="AB310" s="20" t="s">
        <v>50</v>
      </c>
      <c r="AC310" s="20" t="s">
        <v>51</v>
      </c>
      <c r="AD310" s="20" t="s">
        <v>68</v>
      </c>
      <c r="AE310" s="20" t="s">
        <v>54</v>
      </c>
      <c r="AF310" s="20" t="s">
        <v>54</v>
      </c>
      <c r="AG310" s="20" t="s">
        <v>44</v>
      </c>
      <c r="AI310" s="20" t="s">
        <v>55</v>
      </c>
      <c r="AJ310" s="20">
        <v>7</v>
      </c>
      <c r="AK310" s="20" t="s">
        <v>74</v>
      </c>
      <c r="AL310" s="30">
        <v>13</v>
      </c>
      <c r="AM310" s="31">
        <v>228</v>
      </c>
      <c r="AN310" s="19" t="s">
        <v>70</v>
      </c>
      <c r="AO310" s="20"/>
      <c r="AP310" s="23"/>
      <c r="AQ310" s="23"/>
      <c r="AR310" s="23"/>
      <c r="AS310" s="23"/>
      <c r="AT310" s="23"/>
      <c r="AU310" s="23"/>
      <c r="AV310" s="23"/>
      <c r="AW310" s="23"/>
      <c r="AX310" s="23"/>
      <c r="AY310" s="23"/>
      <c r="AZ310" s="23"/>
      <c r="BA310" s="23"/>
      <c r="BB310" s="23"/>
      <c r="BC310" s="23"/>
      <c r="BD310" s="23"/>
      <c r="BE310" s="23"/>
      <c r="BF310" s="23"/>
      <c r="BG310" s="23"/>
      <c r="BH310" s="23"/>
      <c r="BI310" s="23"/>
      <c r="BJ310" s="23"/>
      <c r="BK310" s="23"/>
      <c r="BL310" s="23"/>
      <c r="BM310" s="23"/>
      <c r="BN310" s="23"/>
      <c r="BO310" s="23"/>
      <c r="BP310" s="23"/>
      <c r="BQ310" s="23"/>
      <c r="BR310" s="23"/>
      <c r="BS310" s="23"/>
      <c r="BT310" s="23"/>
      <c r="BU310" s="23"/>
      <c r="BV310" s="23"/>
      <c r="BW310" s="23"/>
      <c r="BX310" s="23"/>
    </row>
    <row r="311" spans="1:76" x14ac:dyDescent="0.25">
      <c r="A311" s="28" t="s">
        <v>1025</v>
      </c>
      <c r="B311" s="20" t="s">
        <v>1025</v>
      </c>
      <c r="C311" s="20" t="s">
        <v>697</v>
      </c>
      <c r="D311" s="20" t="s">
        <v>1026</v>
      </c>
      <c r="E311" s="20" t="s">
        <v>1027</v>
      </c>
      <c r="F311" s="20" t="s">
        <v>43</v>
      </c>
      <c r="G311" s="20">
        <v>2</v>
      </c>
      <c r="H311" s="20" t="s">
        <v>44</v>
      </c>
      <c r="K311" s="20" t="s">
        <v>55</v>
      </c>
      <c r="L311" s="20">
        <v>4</v>
      </c>
      <c r="M311" s="20">
        <v>130</v>
      </c>
      <c r="P311" s="29">
        <v>107.9</v>
      </c>
      <c r="Q311" s="29"/>
      <c r="R311" s="29">
        <v>147.80000000000001</v>
      </c>
      <c r="S311" s="29">
        <v>30.2</v>
      </c>
      <c r="T311" s="29">
        <v>72.400000000000006</v>
      </c>
      <c r="U311" s="29">
        <v>72.400000000000006</v>
      </c>
      <c r="V311" s="29">
        <v>20.399999999999999</v>
      </c>
      <c r="W311" s="30">
        <v>149500</v>
      </c>
      <c r="X311" s="30">
        <v>130000</v>
      </c>
      <c r="Y311" s="20" t="s">
        <v>54</v>
      </c>
      <c r="Z311" s="20" t="s">
        <v>49</v>
      </c>
      <c r="AA311" s="29">
        <v>18011</v>
      </c>
      <c r="AB311" s="20" t="s">
        <v>50</v>
      </c>
      <c r="AC311" s="20" t="s">
        <v>51</v>
      </c>
      <c r="AD311" s="20" t="s">
        <v>68</v>
      </c>
      <c r="AE311" s="20" t="s">
        <v>54</v>
      </c>
      <c r="AF311" s="20" t="s">
        <v>54</v>
      </c>
      <c r="AG311" s="20" t="s">
        <v>44</v>
      </c>
      <c r="AI311" s="20" t="s">
        <v>55</v>
      </c>
      <c r="AJ311" s="20">
        <v>8</v>
      </c>
      <c r="AK311" s="20" t="s">
        <v>74</v>
      </c>
      <c r="AL311" s="30">
        <v>72</v>
      </c>
      <c r="AM311" s="31">
        <v>5094</v>
      </c>
      <c r="AN311" s="19" t="s">
        <v>70</v>
      </c>
      <c r="AO311" s="20"/>
      <c r="AP311" s="23"/>
      <c r="AQ311" s="23"/>
      <c r="AR311" s="23"/>
      <c r="AS311" s="23"/>
      <c r="AT311" s="23"/>
      <c r="AU311" s="23"/>
      <c r="AV311" s="23"/>
      <c r="AW311" s="23"/>
      <c r="AX311" s="23"/>
      <c r="AY311" s="23"/>
      <c r="AZ311" s="23"/>
      <c r="BA311" s="23"/>
      <c r="BB311" s="23"/>
      <c r="BC311" s="23"/>
      <c r="BD311" s="23"/>
      <c r="BE311" s="23"/>
      <c r="BF311" s="23"/>
      <c r="BG311" s="23"/>
      <c r="BH311" s="23"/>
      <c r="BI311" s="23"/>
      <c r="BJ311" s="23"/>
      <c r="BK311" s="23"/>
      <c r="BL311" s="23"/>
      <c r="BM311" s="23"/>
      <c r="BN311" s="23"/>
      <c r="BO311" s="23"/>
      <c r="BP311" s="23"/>
      <c r="BQ311" s="23"/>
      <c r="BR311" s="23"/>
      <c r="BS311" s="23"/>
      <c r="BT311" s="23"/>
      <c r="BU311" s="23"/>
      <c r="BV311" s="23"/>
      <c r="BW311" s="23"/>
      <c r="BX311" s="23"/>
    </row>
    <row r="312" spans="1:76" x14ac:dyDescent="0.25">
      <c r="A312" s="28" t="s">
        <v>1028</v>
      </c>
      <c r="B312" s="20" t="s">
        <v>1028</v>
      </c>
      <c r="C312" s="20" t="s">
        <v>697</v>
      </c>
      <c r="D312" s="20" t="s">
        <v>1029</v>
      </c>
      <c r="E312" s="20" t="s">
        <v>1030</v>
      </c>
      <c r="F312" s="20" t="s">
        <v>43</v>
      </c>
      <c r="G312" s="20">
        <v>2</v>
      </c>
      <c r="H312" s="20" t="s">
        <v>54</v>
      </c>
      <c r="I312" s="20" t="s">
        <v>44</v>
      </c>
      <c r="J312" s="20" t="s">
        <v>54</v>
      </c>
      <c r="K312" s="20" t="s">
        <v>55</v>
      </c>
      <c r="L312" s="20">
        <v>4</v>
      </c>
      <c r="M312" s="20">
        <v>141</v>
      </c>
      <c r="N312" s="20">
        <v>138</v>
      </c>
      <c r="O312" s="20">
        <v>141</v>
      </c>
      <c r="P312" s="29">
        <v>107.9</v>
      </c>
      <c r="Q312" s="29"/>
      <c r="R312" s="29">
        <v>152.6</v>
      </c>
      <c r="S312" s="29">
        <v>31.2</v>
      </c>
      <c r="T312" s="29">
        <v>77.2</v>
      </c>
      <c r="U312" s="29">
        <v>77.2</v>
      </c>
      <c r="V312" s="29">
        <v>20.399999999999999</v>
      </c>
      <c r="W312" s="30">
        <v>156000</v>
      </c>
      <c r="X312" s="30">
        <v>137000</v>
      </c>
      <c r="Y312" s="20" t="s">
        <v>54</v>
      </c>
      <c r="Z312" s="20" t="s">
        <v>49</v>
      </c>
      <c r="AA312" s="29">
        <v>18570.8</v>
      </c>
      <c r="AB312" s="20" t="s">
        <v>50</v>
      </c>
      <c r="AC312" s="20" t="s">
        <v>51</v>
      </c>
      <c r="AD312" s="20" t="s">
        <v>68</v>
      </c>
      <c r="AE312" s="20" t="s">
        <v>54</v>
      </c>
      <c r="AF312" s="20" t="s">
        <v>54</v>
      </c>
      <c r="AG312" s="20" t="s">
        <v>44</v>
      </c>
      <c r="AI312" s="20" t="s">
        <v>55</v>
      </c>
      <c r="AJ312" s="20">
        <v>8</v>
      </c>
      <c r="AK312" s="20" t="s">
        <v>74</v>
      </c>
      <c r="AL312" s="30">
        <v>38</v>
      </c>
      <c r="AM312" s="31">
        <v>0</v>
      </c>
      <c r="AN312" s="19" t="s">
        <v>1031</v>
      </c>
      <c r="AO312" s="20"/>
      <c r="AP312" s="23"/>
      <c r="AQ312" s="23"/>
      <c r="AR312" s="23"/>
      <c r="AS312" s="23"/>
      <c r="AT312" s="23"/>
      <c r="AU312" s="23"/>
      <c r="AV312" s="23"/>
      <c r="AW312" s="23"/>
      <c r="AX312" s="23"/>
      <c r="AY312" s="23"/>
      <c r="AZ312" s="23"/>
      <c r="BA312" s="23"/>
      <c r="BB312" s="23"/>
      <c r="BC312" s="23"/>
      <c r="BD312" s="23"/>
      <c r="BE312" s="23"/>
      <c r="BF312" s="23"/>
      <c r="BG312" s="23"/>
      <c r="BH312" s="23"/>
      <c r="BI312" s="23"/>
      <c r="BJ312" s="23"/>
      <c r="BK312" s="23"/>
      <c r="BL312" s="23"/>
      <c r="BM312" s="23"/>
      <c r="BN312" s="23"/>
      <c r="BO312" s="23"/>
      <c r="BP312" s="23"/>
      <c r="BQ312" s="23"/>
      <c r="BR312" s="23"/>
      <c r="BS312" s="23"/>
      <c r="BT312" s="23"/>
      <c r="BU312" s="23"/>
      <c r="BV312" s="23"/>
      <c r="BW312" s="23"/>
      <c r="BX312" s="23"/>
    </row>
    <row r="313" spans="1:76" x14ac:dyDescent="0.25">
      <c r="A313" s="28" t="s">
        <v>1032</v>
      </c>
      <c r="B313" s="20" t="s">
        <v>1032</v>
      </c>
      <c r="C313" s="20" t="s">
        <v>1033</v>
      </c>
      <c r="D313" s="20" t="s">
        <v>1034</v>
      </c>
      <c r="E313" s="20" t="s">
        <v>1035</v>
      </c>
      <c r="F313" s="20" t="s">
        <v>147</v>
      </c>
      <c r="G313" s="20">
        <v>2</v>
      </c>
      <c r="H313" s="20" t="s">
        <v>64</v>
      </c>
      <c r="K313" s="20" t="s">
        <v>152</v>
      </c>
      <c r="L313" s="20" t="s">
        <v>153</v>
      </c>
      <c r="M313" s="20">
        <v>105</v>
      </c>
      <c r="P313" s="29">
        <v>39.200000000000003</v>
      </c>
      <c r="Q313" s="29"/>
      <c r="R313" s="29">
        <v>39.4</v>
      </c>
      <c r="S313" s="29">
        <v>13.7</v>
      </c>
      <c r="T313" s="29">
        <v>18</v>
      </c>
      <c r="U313" s="29">
        <v>14</v>
      </c>
      <c r="V313" s="29">
        <v>7</v>
      </c>
      <c r="W313" s="30">
        <v>11574</v>
      </c>
      <c r="X313" s="30">
        <v>11025</v>
      </c>
      <c r="Y313" s="20" t="s">
        <v>48</v>
      </c>
      <c r="Z313" s="20" t="s">
        <v>154</v>
      </c>
      <c r="AA313" s="29">
        <v>2184.1</v>
      </c>
      <c r="AB313" s="20" t="s">
        <v>50</v>
      </c>
      <c r="AC313" s="20" t="s">
        <v>156</v>
      </c>
      <c r="AD313" s="20" t="s">
        <v>152</v>
      </c>
      <c r="AE313" s="20" t="s">
        <v>68</v>
      </c>
      <c r="AF313" s="20" t="s">
        <v>68</v>
      </c>
      <c r="AG313" s="20" t="s">
        <v>68</v>
      </c>
      <c r="AI313" s="20" t="s">
        <v>45</v>
      </c>
      <c r="AJ313" s="20">
        <v>6</v>
      </c>
      <c r="AK313" s="20" t="s">
        <v>74</v>
      </c>
      <c r="AL313" s="30">
        <v>87</v>
      </c>
      <c r="AM313" s="31">
        <v>14708</v>
      </c>
      <c r="AN313" s="19" t="s">
        <v>70</v>
      </c>
      <c r="AO313" s="20"/>
      <c r="AP313" s="23"/>
      <c r="AQ313" s="23"/>
      <c r="AR313" s="23"/>
      <c r="AS313" s="23"/>
      <c r="AT313" s="23"/>
      <c r="AU313" s="23"/>
      <c r="AV313" s="23"/>
      <c r="AW313" s="23"/>
      <c r="AX313" s="23"/>
      <c r="AY313" s="23"/>
      <c r="AZ313" s="23"/>
      <c r="BA313" s="23"/>
      <c r="BB313" s="23"/>
      <c r="BC313" s="23"/>
      <c r="BD313" s="23"/>
      <c r="BE313" s="23"/>
      <c r="BF313" s="23"/>
      <c r="BG313" s="23"/>
      <c r="BH313" s="23"/>
      <c r="BI313" s="23"/>
      <c r="BJ313" s="23"/>
      <c r="BK313" s="23"/>
      <c r="BL313" s="23"/>
      <c r="BM313" s="23"/>
      <c r="BN313" s="23"/>
      <c r="BO313" s="23"/>
      <c r="BP313" s="23"/>
      <c r="BQ313" s="23"/>
      <c r="BR313" s="23"/>
      <c r="BS313" s="23"/>
      <c r="BT313" s="23"/>
      <c r="BU313" s="23"/>
      <c r="BV313" s="23"/>
      <c r="BW313" s="23"/>
      <c r="BX313" s="23"/>
    </row>
    <row r="314" spans="1:76" x14ac:dyDescent="0.25">
      <c r="A314" s="28" t="s">
        <v>1036</v>
      </c>
      <c r="B314" s="20" t="s">
        <v>1036</v>
      </c>
      <c r="C314" s="20" t="s">
        <v>1033</v>
      </c>
      <c r="D314" s="20" t="s">
        <v>1037</v>
      </c>
      <c r="E314" s="20" t="s">
        <v>1038</v>
      </c>
      <c r="F314" s="20" t="s">
        <v>43</v>
      </c>
      <c r="G314" s="20">
        <v>2</v>
      </c>
      <c r="H314" s="20" t="s">
        <v>64</v>
      </c>
      <c r="K314" s="20" t="s">
        <v>152</v>
      </c>
      <c r="L314" s="20" t="s">
        <v>153</v>
      </c>
      <c r="M314" s="20">
        <v>118</v>
      </c>
      <c r="P314" s="29">
        <v>43.5</v>
      </c>
      <c r="Q314" s="29"/>
      <c r="R314" s="29">
        <v>48.4</v>
      </c>
      <c r="S314" s="29">
        <v>13.9</v>
      </c>
      <c r="T314" s="29">
        <v>19.5</v>
      </c>
      <c r="U314" s="29">
        <v>19.5</v>
      </c>
      <c r="V314" s="29">
        <v>11.5</v>
      </c>
      <c r="W314" s="30">
        <v>14630</v>
      </c>
      <c r="X314" s="30">
        <v>13200</v>
      </c>
      <c r="Y314" s="20" t="s">
        <v>48</v>
      </c>
      <c r="Z314" s="20" t="s">
        <v>49</v>
      </c>
      <c r="AA314" s="29">
        <v>2856.9</v>
      </c>
      <c r="AB314" s="20" t="s">
        <v>50</v>
      </c>
      <c r="AC314" s="20" t="s">
        <v>209</v>
      </c>
      <c r="AD314" s="20" t="s">
        <v>210</v>
      </c>
      <c r="AE314" s="20" t="s">
        <v>68</v>
      </c>
      <c r="AF314" s="20" t="s">
        <v>53</v>
      </c>
      <c r="AG314" s="20" t="s">
        <v>53</v>
      </c>
      <c r="AI314" s="20" t="s">
        <v>55</v>
      </c>
      <c r="AJ314" s="20">
        <v>7</v>
      </c>
      <c r="AK314" s="20" t="s">
        <v>74</v>
      </c>
      <c r="AL314" s="30">
        <v>29</v>
      </c>
      <c r="AM314" s="31">
        <v>496</v>
      </c>
      <c r="AN314" s="19" t="s">
        <v>70</v>
      </c>
      <c r="AO314" s="20"/>
      <c r="AP314" s="23"/>
      <c r="AQ314" s="23"/>
      <c r="AR314" s="23"/>
      <c r="AS314" s="23"/>
      <c r="AT314" s="23"/>
      <c r="AU314" s="23"/>
      <c r="AV314" s="23"/>
      <c r="AW314" s="23"/>
      <c r="AX314" s="23"/>
      <c r="AY314" s="23"/>
      <c r="AZ314" s="23"/>
      <c r="BA314" s="23"/>
      <c r="BB314" s="23"/>
      <c r="BC314" s="23"/>
      <c r="BD314" s="23"/>
      <c r="BE314" s="23"/>
      <c r="BF314" s="23"/>
      <c r="BG314" s="23"/>
      <c r="BH314" s="23"/>
      <c r="BI314" s="23"/>
      <c r="BJ314" s="23"/>
      <c r="BK314" s="23"/>
      <c r="BL314" s="23"/>
      <c r="BM314" s="23"/>
      <c r="BN314" s="23"/>
      <c r="BO314" s="23"/>
      <c r="BP314" s="23"/>
      <c r="BQ314" s="23"/>
      <c r="BR314" s="23"/>
      <c r="BS314" s="23"/>
      <c r="BT314" s="23"/>
      <c r="BU314" s="23"/>
      <c r="BV314" s="23"/>
      <c r="BW314" s="23"/>
      <c r="BX314" s="23"/>
    </row>
    <row r="315" spans="1:76" x14ac:dyDescent="0.25">
      <c r="A315" s="28" t="s">
        <v>1039</v>
      </c>
      <c r="B315" s="20" t="s">
        <v>1039</v>
      </c>
      <c r="C315" s="20" t="s">
        <v>1040</v>
      </c>
      <c r="D315" s="20" t="s">
        <v>1041</v>
      </c>
      <c r="E315" s="20" t="s">
        <v>1042</v>
      </c>
      <c r="F315" s="20" t="s">
        <v>151</v>
      </c>
      <c r="G315" s="20">
        <v>1</v>
      </c>
      <c r="H315" s="20" t="s">
        <v>106</v>
      </c>
      <c r="K315" s="20" t="s">
        <v>152</v>
      </c>
      <c r="L315" s="20" t="s">
        <v>153</v>
      </c>
      <c r="M315" s="20">
        <v>56</v>
      </c>
      <c r="P315" s="29">
        <v>33.4</v>
      </c>
      <c r="Q315" s="29"/>
      <c r="R315" s="29">
        <v>27.5</v>
      </c>
      <c r="S315" s="29">
        <v>8.6999999999999993</v>
      </c>
      <c r="T315" s="29">
        <v>5.9</v>
      </c>
      <c r="U315" s="29">
        <v>5.9</v>
      </c>
      <c r="V315" s="29">
        <v>9.4</v>
      </c>
      <c r="W315" s="30">
        <v>2850</v>
      </c>
      <c r="X315" s="30">
        <v>2850</v>
      </c>
      <c r="Y315" s="20" t="s">
        <v>48</v>
      </c>
      <c r="Z315" s="20" t="s">
        <v>154</v>
      </c>
      <c r="AA315" s="29">
        <v>1411.2</v>
      </c>
      <c r="AB315" s="20" t="s">
        <v>50</v>
      </c>
      <c r="AC315" s="20" t="s">
        <v>156</v>
      </c>
      <c r="AD315" s="20" t="s">
        <v>152</v>
      </c>
      <c r="AE315" s="20" t="s">
        <v>68</v>
      </c>
      <c r="AF315" s="20" t="s">
        <v>68</v>
      </c>
      <c r="AG315" s="20" t="s">
        <v>68</v>
      </c>
      <c r="AH315" s="22"/>
      <c r="AI315" s="20" t="s">
        <v>152</v>
      </c>
      <c r="AJ315" s="20">
        <v>2</v>
      </c>
      <c r="AK315" s="20" t="s">
        <v>74</v>
      </c>
      <c r="AL315" s="30">
        <v>872</v>
      </c>
      <c r="AM315" s="31">
        <v>1720</v>
      </c>
      <c r="AN315" s="19"/>
      <c r="AO315" s="20"/>
      <c r="AP315" s="23"/>
      <c r="AQ315" s="23"/>
      <c r="AR315" s="23"/>
      <c r="AS315" s="23"/>
      <c r="AT315" s="23"/>
      <c r="AU315" s="23"/>
      <c r="AV315" s="23"/>
      <c r="AW315" s="23"/>
      <c r="AX315" s="23"/>
      <c r="AY315" s="23"/>
      <c r="AZ315" s="23"/>
      <c r="BA315" s="23"/>
      <c r="BB315" s="23"/>
      <c r="BC315" s="23"/>
      <c r="BD315" s="23"/>
      <c r="BE315" s="23"/>
      <c r="BF315" s="23"/>
      <c r="BG315" s="23"/>
      <c r="BH315" s="23"/>
      <c r="BI315" s="23"/>
      <c r="BJ315" s="23"/>
      <c r="BK315" s="23"/>
      <c r="BL315" s="23"/>
      <c r="BM315" s="23"/>
      <c r="BN315" s="23"/>
      <c r="BO315" s="23"/>
      <c r="BP315" s="23"/>
      <c r="BQ315" s="23"/>
      <c r="BR315" s="23"/>
      <c r="BS315" s="23"/>
      <c r="BT315" s="23"/>
      <c r="BU315" s="23"/>
      <c r="BV315" s="23"/>
      <c r="BW315" s="23"/>
      <c r="BX315" s="23"/>
    </row>
    <row r="316" spans="1:76" x14ac:dyDescent="0.25">
      <c r="A316" s="28" t="s">
        <v>1043</v>
      </c>
      <c r="B316" s="20" t="s">
        <v>1043</v>
      </c>
      <c r="C316" s="20" t="s">
        <v>1044</v>
      </c>
      <c r="D316" s="20" t="s">
        <v>1045</v>
      </c>
      <c r="E316" s="20" t="s">
        <v>1046</v>
      </c>
      <c r="F316" s="20" t="s">
        <v>147</v>
      </c>
      <c r="G316" s="20">
        <v>2</v>
      </c>
      <c r="H316" s="20" t="s">
        <v>44</v>
      </c>
      <c r="K316" s="20" t="s">
        <v>152</v>
      </c>
      <c r="L316" s="20" t="s">
        <v>46</v>
      </c>
      <c r="M316" s="20">
        <v>121</v>
      </c>
      <c r="P316" s="29">
        <v>46</v>
      </c>
      <c r="Q316" s="29"/>
      <c r="R316" s="29">
        <v>47.3</v>
      </c>
      <c r="S316" s="29">
        <v>13.1</v>
      </c>
      <c r="T316" s="29">
        <v>9.3000000000000007</v>
      </c>
      <c r="U316" s="29">
        <v>19</v>
      </c>
      <c r="V316" s="29">
        <v>19</v>
      </c>
      <c r="W316" s="30">
        <v>12050</v>
      </c>
      <c r="X316" s="30">
        <v>11500</v>
      </c>
      <c r="Y316" s="20" t="s">
        <v>48</v>
      </c>
      <c r="Z316" s="20" t="s">
        <v>154</v>
      </c>
      <c r="AA316" s="29">
        <v>2929.3</v>
      </c>
      <c r="AB316" s="20" t="s">
        <v>50</v>
      </c>
      <c r="AC316" s="20" t="s">
        <v>156</v>
      </c>
      <c r="AD316" s="20" t="s">
        <v>152</v>
      </c>
      <c r="AE316" s="20" t="s">
        <v>68</v>
      </c>
      <c r="AF316" s="20" t="s">
        <v>68</v>
      </c>
      <c r="AG316" s="20" t="s">
        <v>68</v>
      </c>
      <c r="AI316" s="20" t="s">
        <v>45</v>
      </c>
      <c r="AJ316" s="20">
        <v>1</v>
      </c>
      <c r="AK316" s="20" t="s">
        <v>74</v>
      </c>
      <c r="AL316" s="30">
        <v>99</v>
      </c>
      <c r="AM316" s="31">
        <v>15648</v>
      </c>
      <c r="AN316" s="19"/>
      <c r="AO316" s="20"/>
      <c r="AP316" s="23"/>
      <c r="AQ316" s="23"/>
      <c r="AR316" s="23"/>
      <c r="AS316" s="23"/>
      <c r="AT316" s="23"/>
      <c r="AU316" s="23"/>
      <c r="AV316" s="23"/>
      <c r="AW316" s="23"/>
      <c r="AX316" s="23"/>
      <c r="AY316" s="23"/>
      <c r="AZ316" s="23"/>
      <c r="BA316" s="23"/>
      <c r="BB316" s="23"/>
      <c r="BC316" s="23"/>
      <c r="BD316" s="23"/>
      <c r="BE316" s="23"/>
      <c r="BF316" s="23"/>
      <c r="BG316" s="23"/>
      <c r="BH316" s="23"/>
      <c r="BI316" s="23"/>
      <c r="BJ316" s="23"/>
      <c r="BK316" s="23"/>
      <c r="BL316" s="23"/>
      <c r="BM316" s="23"/>
      <c r="BN316" s="23"/>
      <c r="BO316" s="23"/>
      <c r="BP316" s="23"/>
      <c r="BQ316" s="23"/>
      <c r="BR316" s="23"/>
      <c r="BS316" s="23"/>
      <c r="BT316" s="23"/>
      <c r="BU316" s="23"/>
      <c r="BV316" s="23"/>
      <c r="BW316" s="23"/>
      <c r="BX316" s="23"/>
    </row>
    <row r="317" spans="1:76" x14ac:dyDescent="0.25">
      <c r="A317" s="28" t="s">
        <v>1047</v>
      </c>
      <c r="B317" s="20" t="s">
        <v>1047</v>
      </c>
      <c r="C317" s="20" t="s">
        <v>1048</v>
      </c>
      <c r="D317" s="20" t="s">
        <v>1049</v>
      </c>
      <c r="E317" s="20" t="s">
        <v>1050</v>
      </c>
      <c r="F317" s="20" t="s">
        <v>151</v>
      </c>
      <c r="G317" s="20">
        <v>1</v>
      </c>
      <c r="H317" s="20" t="s">
        <v>106</v>
      </c>
      <c r="K317" s="20" t="s">
        <v>152</v>
      </c>
      <c r="L317" s="20" t="s">
        <v>153</v>
      </c>
      <c r="M317" s="20">
        <v>75</v>
      </c>
      <c r="P317" s="29">
        <v>38.799999999999997</v>
      </c>
      <c r="Q317" s="29"/>
      <c r="R317" s="29">
        <v>28.2</v>
      </c>
      <c r="S317" s="29">
        <v>9.6999999999999993</v>
      </c>
      <c r="T317" s="29">
        <v>6.1</v>
      </c>
      <c r="U317" s="29">
        <v>6.1</v>
      </c>
      <c r="V317" s="29">
        <v>9.3000000000000007</v>
      </c>
      <c r="W317" s="30">
        <v>4000</v>
      </c>
      <c r="X317" s="30">
        <v>3800</v>
      </c>
      <c r="Y317" s="20" t="s">
        <v>48</v>
      </c>
      <c r="Z317" s="20" t="s">
        <v>154</v>
      </c>
      <c r="AA317" s="29">
        <v>1620.2</v>
      </c>
      <c r="AB317" s="20" t="s">
        <v>50</v>
      </c>
      <c r="AC317" s="20" t="s">
        <v>156</v>
      </c>
      <c r="AD317" s="20" t="s">
        <v>152</v>
      </c>
      <c r="AE317" s="20" t="s">
        <v>68</v>
      </c>
      <c r="AF317" s="20" t="s">
        <v>68</v>
      </c>
      <c r="AG317" s="20" t="s">
        <v>68</v>
      </c>
      <c r="AI317" s="20" t="s">
        <v>152</v>
      </c>
      <c r="AJ317" s="20">
        <v>2</v>
      </c>
      <c r="AK317" s="20" t="s">
        <v>74</v>
      </c>
      <c r="AL317" s="30">
        <v>458</v>
      </c>
      <c r="AM317" s="31">
        <v>4876</v>
      </c>
      <c r="AN317" s="19"/>
      <c r="AO317" s="20"/>
      <c r="AP317" s="23"/>
      <c r="AQ317" s="23"/>
      <c r="AR317" s="23"/>
      <c r="AS317" s="23"/>
      <c r="AT317" s="23"/>
      <c r="AU317" s="23"/>
      <c r="AV317" s="23"/>
      <c r="AW317" s="23"/>
      <c r="AX317" s="23"/>
      <c r="AY317" s="23"/>
      <c r="AZ317" s="23"/>
      <c r="BA317" s="23"/>
      <c r="BB317" s="23"/>
      <c r="BC317" s="23"/>
      <c r="BD317" s="23"/>
      <c r="BE317" s="23"/>
      <c r="BF317" s="23"/>
      <c r="BG317" s="23"/>
      <c r="BH317" s="23"/>
      <c r="BI317" s="23"/>
      <c r="BJ317" s="23"/>
      <c r="BK317" s="23"/>
      <c r="BL317" s="23"/>
      <c r="BM317" s="23"/>
      <c r="BN317" s="23"/>
      <c r="BO317" s="23"/>
      <c r="BP317" s="23"/>
      <c r="BQ317" s="23"/>
      <c r="BR317" s="23"/>
      <c r="BS317" s="23"/>
      <c r="BT317" s="23"/>
      <c r="BU317" s="23"/>
      <c r="BV317" s="23"/>
      <c r="BW317" s="23"/>
      <c r="BX317" s="23"/>
    </row>
    <row r="318" spans="1:76" x14ac:dyDescent="0.25">
      <c r="A318" s="28" t="s">
        <v>1051</v>
      </c>
      <c r="B318" s="20" t="s">
        <v>1051</v>
      </c>
      <c r="C318" s="20" t="s">
        <v>191</v>
      </c>
      <c r="D318" s="20" t="s">
        <v>1052</v>
      </c>
      <c r="E318" s="20" t="s">
        <v>1053</v>
      </c>
      <c r="F318" s="20" t="s">
        <v>151</v>
      </c>
      <c r="G318" s="20">
        <v>1</v>
      </c>
      <c r="H318" s="20" t="s">
        <v>106</v>
      </c>
      <c r="K318" s="20" t="s">
        <v>152</v>
      </c>
      <c r="L318" s="20" t="s">
        <v>153</v>
      </c>
      <c r="M318" s="20">
        <v>70</v>
      </c>
      <c r="P318" s="29">
        <v>35</v>
      </c>
      <c r="Q318" s="29"/>
      <c r="R318" s="29">
        <v>23.8</v>
      </c>
      <c r="S318" s="29">
        <v>7.3</v>
      </c>
      <c r="T318" s="29">
        <v>6.2</v>
      </c>
      <c r="U318" s="29">
        <v>6.2</v>
      </c>
      <c r="V318" s="29">
        <v>10.5</v>
      </c>
      <c r="W318" s="30">
        <v>2440</v>
      </c>
      <c r="X318" s="30">
        <v>2130</v>
      </c>
      <c r="Y318" s="20" t="s">
        <v>48</v>
      </c>
      <c r="Z318" s="20" t="s">
        <v>154</v>
      </c>
      <c r="AA318" s="29">
        <v>1295.5999999999999</v>
      </c>
      <c r="AB318" s="20" t="s">
        <v>50</v>
      </c>
      <c r="AC318" s="20" t="s">
        <v>156</v>
      </c>
      <c r="AD318" s="20" t="s">
        <v>152</v>
      </c>
      <c r="AE318" s="20" t="s">
        <v>68</v>
      </c>
      <c r="AF318" s="20" t="s">
        <v>68</v>
      </c>
      <c r="AG318" s="20" t="s">
        <v>68</v>
      </c>
      <c r="AI318" s="20" t="s">
        <v>152</v>
      </c>
      <c r="AJ318" s="20">
        <v>1</v>
      </c>
      <c r="AK318" s="20" t="s">
        <v>74</v>
      </c>
      <c r="AL318" s="30">
        <v>10740</v>
      </c>
      <c r="AM318" s="31">
        <v>308338</v>
      </c>
      <c r="AN318" s="19"/>
      <c r="AO318" s="20"/>
      <c r="AP318" s="23"/>
      <c r="AQ318" s="23"/>
      <c r="AR318" s="23"/>
      <c r="AS318" s="23"/>
      <c r="AT318" s="23"/>
      <c r="AU318" s="23"/>
      <c r="AV318" s="23"/>
      <c r="AW318" s="23"/>
      <c r="AX318" s="23"/>
      <c r="AY318" s="23"/>
      <c r="AZ318" s="23"/>
      <c r="BA318" s="23"/>
      <c r="BB318" s="23"/>
      <c r="BC318" s="23"/>
      <c r="BD318" s="23"/>
      <c r="BE318" s="23"/>
      <c r="BF318" s="23"/>
      <c r="BG318" s="23"/>
      <c r="BH318" s="23"/>
      <c r="BI318" s="23"/>
      <c r="BJ318" s="23"/>
      <c r="BK318" s="23"/>
      <c r="BL318" s="23"/>
      <c r="BM318" s="23"/>
      <c r="BN318" s="23"/>
      <c r="BO318" s="23"/>
      <c r="BP318" s="23"/>
      <c r="BQ318" s="23"/>
      <c r="BR318" s="23"/>
      <c r="BS318" s="23"/>
      <c r="BT318" s="23"/>
      <c r="BU318" s="23"/>
      <c r="BV318" s="23"/>
      <c r="BW318" s="23"/>
      <c r="BX318" s="23"/>
    </row>
    <row r="319" spans="1:76" x14ac:dyDescent="0.25">
      <c r="A319" s="28" t="s">
        <v>1054</v>
      </c>
      <c r="B319" s="20" t="s">
        <v>1054</v>
      </c>
      <c r="C319" s="20" t="s">
        <v>191</v>
      </c>
      <c r="D319" s="20" t="s">
        <v>1055</v>
      </c>
      <c r="E319" s="20" t="s">
        <v>1056</v>
      </c>
      <c r="F319" s="20" t="s">
        <v>151</v>
      </c>
      <c r="G319" s="20">
        <v>1</v>
      </c>
      <c r="H319" s="20" t="s">
        <v>106</v>
      </c>
      <c r="K319" s="20" t="s">
        <v>152</v>
      </c>
      <c r="L319" s="20" t="s">
        <v>153</v>
      </c>
      <c r="M319" s="20">
        <v>62</v>
      </c>
      <c r="P319" s="29">
        <v>35</v>
      </c>
      <c r="Q319" s="29"/>
      <c r="R319" s="29">
        <v>24.7</v>
      </c>
      <c r="S319" s="29">
        <v>7.2</v>
      </c>
      <c r="T319" s="29">
        <v>6.5</v>
      </c>
      <c r="U319" s="29">
        <v>6.5</v>
      </c>
      <c r="V319" s="29">
        <v>10.5</v>
      </c>
      <c r="W319" s="30">
        <v>3000</v>
      </c>
      <c r="X319" s="30">
        <v>3000</v>
      </c>
      <c r="Y319" s="20" t="s">
        <v>48</v>
      </c>
      <c r="Z319" s="20" t="s">
        <v>154</v>
      </c>
      <c r="AA319" s="29">
        <v>1337.9</v>
      </c>
      <c r="AB319" s="20" t="s">
        <v>50</v>
      </c>
      <c r="AC319" s="20" t="s">
        <v>156</v>
      </c>
      <c r="AD319" s="20" t="s">
        <v>152</v>
      </c>
      <c r="AE319" s="20" t="s">
        <v>68</v>
      </c>
      <c r="AF319" s="20" t="s">
        <v>68</v>
      </c>
      <c r="AG319" s="20" t="s">
        <v>68</v>
      </c>
      <c r="AI319" s="20" t="s">
        <v>152</v>
      </c>
      <c r="AJ319" s="20">
        <v>3</v>
      </c>
      <c r="AK319" s="20" t="s">
        <v>74</v>
      </c>
      <c r="AL319" s="30">
        <v>62</v>
      </c>
      <c r="AM319" s="31">
        <v>10300</v>
      </c>
      <c r="AN319" s="19"/>
      <c r="AO319" s="20"/>
      <c r="AP319" s="23"/>
      <c r="AQ319" s="23"/>
      <c r="AR319" s="23"/>
      <c r="AS319" s="23"/>
      <c r="AT319" s="23"/>
      <c r="AU319" s="23"/>
      <c r="AV319" s="23"/>
      <c r="AW319" s="23"/>
      <c r="AX319" s="23"/>
      <c r="AY319" s="23"/>
      <c r="AZ319" s="23"/>
      <c r="BA319" s="23"/>
      <c r="BB319" s="23"/>
      <c r="BC319" s="23"/>
      <c r="BD319" s="23"/>
      <c r="BE319" s="23"/>
      <c r="BF319" s="23"/>
      <c r="BG319" s="23"/>
      <c r="BH319" s="23"/>
      <c r="BI319" s="23"/>
      <c r="BJ319" s="23"/>
      <c r="BK319" s="23"/>
      <c r="BL319" s="23"/>
      <c r="BM319" s="23"/>
      <c r="BN319" s="23"/>
      <c r="BO319" s="23"/>
      <c r="BP319" s="23"/>
      <c r="BQ319" s="23"/>
      <c r="BR319" s="23"/>
      <c r="BS319" s="23"/>
      <c r="BT319" s="23"/>
      <c r="BU319" s="23"/>
      <c r="BV319" s="23"/>
      <c r="BW319" s="23"/>
      <c r="BX319" s="23"/>
    </row>
    <row r="320" spans="1:76" x14ac:dyDescent="0.25">
      <c r="A320" s="28" t="s">
        <v>1057</v>
      </c>
      <c r="B320" s="20" t="s">
        <v>1057</v>
      </c>
      <c r="C320" s="20" t="s">
        <v>191</v>
      </c>
      <c r="D320" s="20" t="s">
        <v>1058</v>
      </c>
      <c r="E320" s="20" t="s">
        <v>1059</v>
      </c>
      <c r="F320" s="20" t="s">
        <v>151</v>
      </c>
      <c r="G320" s="20">
        <v>1</v>
      </c>
      <c r="H320" s="20" t="s">
        <v>106</v>
      </c>
      <c r="K320" s="20" t="s">
        <v>152</v>
      </c>
      <c r="L320" s="20" t="s">
        <v>153</v>
      </c>
      <c r="M320" s="20">
        <v>73</v>
      </c>
      <c r="P320" s="29">
        <v>35.4</v>
      </c>
      <c r="Q320" s="29"/>
      <c r="R320" s="29">
        <v>24.7</v>
      </c>
      <c r="S320" s="29">
        <v>7.9</v>
      </c>
      <c r="T320" s="29">
        <v>7.9</v>
      </c>
      <c r="U320" s="29">
        <v>7.9</v>
      </c>
      <c r="V320" s="29">
        <v>11</v>
      </c>
      <c r="W320" s="30">
        <v>2758</v>
      </c>
      <c r="X320" s="30">
        <v>2900</v>
      </c>
      <c r="Y320" s="20" t="s">
        <v>48</v>
      </c>
      <c r="Z320" s="20" t="s">
        <v>154</v>
      </c>
      <c r="AA320" s="29">
        <v>1347</v>
      </c>
      <c r="AB320" s="20" t="s">
        <v>50</v>
      </c>
      <c r="AC320" s="20" t="s">
        <v>156</v>
      </c>
      <c r="AD320" s="20" t="s">
        <v>152</v>
      </c>
      <c r="AE320" s="20" t="s">
        <v>68</v>
      </c>
      <c r="AF320" s="20" t="s">
        <v>68</v>
      </c>
      <c r="AG320" s="20" t="s">
        <v>68</v>
      </c>
      <c r="AI320" s="20" t="s">
        <v>152</v>
      </c>
      <c r="AJ320" s="20">
        <v>3</v>
      </c>
      <c r="AK320" s="20" t="s">
        <v>74</v>
      </c>
      <c r="AL320" s="30">
        <v>2499</v>
      </c>
      <c r="AM320" s="31">
        <v>27060</v>
      </c>
      <c r="AN320" s="19"/>
      <c r="AO320" s="20"/>
      <c r="AP320" s="23"/>
      <c r="AQ320" s="23"/>
      <c r="AR320" s="23"/>
      <c r="AS320" s="23"/>
      <c r="AT320" s="23"/>
      <c r="AU320" s="23"/>
      <c r="AV320" s="23"/>
      <c r="AW320" s="23"/>
      <c r="AX320" s="23"/>
      <c r="AY320" s="23"/>
      <c r="AZ320" s="23"/>
      <c r="BA320" s="23"/>
      <c r="BB320" s="23"/>
      <c r="BC320" s="23"/>
      <c r="BD320" s="23"/>
      <c r="BE320" s="23"/>
      <c r="BF320" s="23"/>
      <c r="BG320" s="23"/>
      <c r="BH320" s="23"/>
      <c r="BI320" s="23"/>
      <c r="BJ320" s="23"/>
      <c r="BK320" s="23"/>
      <c r="BL320" s="23"/>
      <c r="BM320" s="23"/>
      <c r="BN320" s="23"/>
      <c r="BO320" s="23"/>
      <c r="BP320" s="23"/>
      <c r="BQ320" s="23"/>
      <c r="BR320" s="23"/>
      <c r="BS320" s="23"/>
      <c r="BT320" s="23"/>
      <c r="BU320" s="23"/>
      <c r="BV320" s="23"/>
      <c r="BW320" s="23"/>
      <c r="BX320" s="23"/>
    </row>
    <row r="321" spans="1:76" x14ac:dyDescent="0.25">
      <c r="A321" s="28" t="s">
        <v>1060</v>
      </c>
      <c r="B321" s="20" t="s">
        <v>1060</v>
      </c>
      <c r="C321" s="20" t="s">
        <v>191</v>
      </c>
      <c r="D321" s="20" t="s">
        <v>1061</v>
      </c>
      <c r="E321" s="20" t="s">
        <v>1062</v>
      </c>
      <c r="F321" s="20" t="s">
        <v>151</v>
      </c>
      <c r="G321" s="20">
        <v>1</v>
      </c>
      <c r="H321" s="20" t="s">
        <v>106</v>
      </c>
      <c r="K321" s="20" t="s">
        <v>152</v>
      </c>
      <c r="L321" s="20" t="s">
        <v>153</v>
      </c>
      <c r="M321" s="20">
        <v>73</v>
      </c>
      <c r="P321" s="29">
        <v>35.4</v>
      </c>
      <c r="Q321" s="29"/>
      <c r="R321" s="29">
        <v>24.7</v>
      </c>
      <c r="S321" s="29">
        <v>7.9</v>
      </c>
      <c r="T321" s="29">
        <v>7.9</v>
      </c>
      <c r="U321" s="29">
        <v>7.8</v>
      </c>
      <c r="V321" s="29">
        <v>11</v>
      </c>
      <c r="W321" s="30">
        <v>2750</v>
      </c>
      <c r="X321" s="30">
        <v>2750</v>
      </c>
      <c r="Y321" s="20" t="s">
        <v>48</v>
      </c>
      <c r="Z321" s="20" t="s">
        <v>154</v>
      </c>
      <c r="AA321" s="29">
        <v>1347.6</v>
      </c>
      <c r="AB321" s="20" t="s">
        <v>50</v>
      </c>
      <c r="AC321" s="20" t="s">
        <v>156</v>
      </c>
      <c r="AD321" s="20" t="s">
        <v>152</v>
      </c>
      <c r="AE321" s="20" t="s">
        <v>68</v>
      </c>
      <c r="AF321" s="20" t="s">
        <v>68</v>
      </c>
      <c r="AG321" s="20" t="s">
        <v>68</v>
      </c>
      <c r="AI321" s="20" t="s">
        <v>152</v>
      </c>
      <c r="AJ321" s="20">
        <v>2</v>
      </c>
      <c r="AK321" s="20" t="s">
        <v>74</v>
      </c>
      <c r="AL321" s="30">
        <v>439</v>
      </c>
      <c r="AM321" s="31">
        <v>2288</v>
      </c>
      <c r="AN321" s="19"/>
      <c r="AO321" s="20"/>
      <c r="AP321" s="23"/>
      <c r="AQ321" s="23"/>
      <c r="AR321" s="23"/>
      <c r="AS321" s="23"/>
      <c r="AT321" s="23"/>
      <c r="AU321" s="23"/>
      <c r="AV321" s="23"/>
      <c r="AW321" s="23"/>
      <c r="AX321" s="23"/>
      <c r="AY321" s="23"/>
      <c r="AZ321" s="23"/>
      <c r="BA321" s="23"/>
      <c r="BB321" s="23"/>
      <c r="BC321" s="23"/>
      <c r="BD321" s="23"/>
      <c r="BE321" s="23"/>
      <c r="BF321" s="23"/>
      <c r="BG321" s="23"/>
      <c r="BH321" s="23"/>
      <c r="BI321" s="23"/>
      <c r="BJ321" s="23"/>
      <c r="BK321" s="23"/>
      <c r="BL321" s="23"/>
      <c r="BM321" s="23"/>
      <c r="BN321" s="23"/>
      <c r="BO321" s="23"/>
      <c r="BP321" s="23"/>
      <c r="BQ321" s="23"/>
      <c r="BR321" s="23"/>
      <c r="BS321" s="23"/>
      <c r="BT321" s="23"/>
      <c r="BU321" s="23"/>
      <c r="BV321" s="23"/>
      <c r="BW321" s="23"/>
      <c r="BX321" s="23"/>
    </row>
    <row r="322" spans="1:76" x14ac:dyDescent="0.25">
      <c r="A322" s="28" t="s">
        <v>1063</v>
      </c>
      <c r="B322" s="20" t="s">
        <v>1063</v>
      </c>
      <c r="C322" s="20" t="s">
        <v>475</v>
      </c>
      <c r="D322" s="20" t="s">
        <v>1064</v>
      </c>
      <c r="E322" s="20" t="s">
        <v>1064</v>
      </c>
      <c r="F322" s="20" t="s">
        <v>147</v>
      </c>
      <c r="G322" s="20">
        <v>4</v>
      </c>
      <c r="H322" s="20" t="s">
        <v>44</v>
      </c>
      <c r="K322" s="20" t="s">
        <v>55</v>
      </c>
      <c r="L322" s="20">
        <v>5</v>
      </c>
      <c r="M322" s="20">
        <v>134</v>
      </c>
      <c r="P322" s="29">
        <v>99.7</v>
      </c>
      <c r="Q322" s="29"/>
      <c r="R322" s="29">
        <v>116</v>
      </c>
      <c r="S322" s="29">
        <v>33.700000000000003</v>
      </c>
      <c r="T322" s="29">
        <v>29.2</v>
      </c>
      <c r="U322" s="29">
        <v>32.4</v>
      </c>
      <c r="V322" s="29">
        <v>34</v>
      </c>
      <c r="W322" s="30">
        <v>135000</v>
      </c>
      <c r="X322" s="30">
        <v>103880</v>
      </c>
      <c r="Y322" s="20" t="s">
        <v>54</v>
      </c>
      <c r="Z322" s="20" t="s">
        <v>49</v>
      </c>
      <c r="AA322" s="29">
        <v>13273.7</v>
      </c>
      <c r="AB322" s="20" t="s">
        <v>50</v>
      </c>
      <c r="AC322" s="20" t="s">
        <v>51</v>
      </c>
      <c r="AD322" s="20" t="s">
        <v>68</v>
      </c>
      <c r="AE322" s="20" t="s">
        <v>54</v>
      </c>
      <c r="AF322" s="20" t="s">
        <v>54</v>
      </c>
      <c r="AG322" s="20" t="s">
        <v>44</v>
      </c>
      <c r="AI322" s="20" t="s">
        <v>55</v>
      </c>
      <c r="AJ322" s="20" t="s">
        <v>47</v>
      </c>
      <c r="AK322" s="20" t="s">
        <v>74</v>
      </c>
      <c r="AL322" s="30">
        <v>100</v>
      </c>
      <c r="AM322" s="31">
        <v>3454</v>
      </c>
      <c r="AN322" s="19"/>
      <c r="AO322" s="20"/>
      <c r="AP322" s="23"/>
      <c r="AQ322" s="23"/>
      <c r="AR322" s="23"/>
      <c r="AS322" s="23"/>
      <c r="AT322" s="23"/>
      <c r="AU322" s="23"/>
      <c r="AV322" s="23"/>
      <c r="AW322" s="23"/>
      <c r="AX322" s="23"/>
      <c r="AY322" s="23"/>
      <c r="AZ322" s="23"/>
      <c r="BA322" s="23"/>
      <c r="BB322" s="23"/>
      <c r="BC322" s="23"/>
      <c r="BD322" s="23"/>
      <c r="BE322" s="23"/>
      <c r="BF322" s="23"/>
      <c r="BG322" s="23"/>
      <c r="BH322" s="23"/>
      <c r="BI322" s="23"/>
      <c r="BJ322" s="23"/>
      <c r="BK322" s="23"/>
      <c r="BL322" s="23"/>
      <c r="BM322" s="23"/>
      <c r="BN322" s="23"/>
      <c r="BO322" s="23"/>
      <c r="BP322" s="23"/>
      <c r="BQ322" s="23"/>
      <c r="BR322" s="23"/>
      <c r="BS322" s="23"/>
      <c r="BT322" s="23"/>
      <c r="BU322" s="23"/>
      <c r="BV322" s="23"/>
      <c r="BW322" s="23"/>
      <c r="BX322" s="23"/>
    </row>
    <row r="323" spans="1:76" x14ac:dyDescent="0.25">
      <c r="A323" s="28" t="s">
        <v>1065</v>
      </c>
      <c r="B323" s="20" t="s">
        <v>1065</v>
      </c>
      <c r="C323" s="20" t="s">
        <v>191</v>
      </c>
      <c r="D323" s="20" t="s">
        <v>1066</v>
      </c>
      <c r="E323" s="20" t="s">
        <v>1067</v>
      </c>
      <c r="F323" s="20" t="s">
        <v>151</v>
      </c>
      <c r="G323" s="20">
        <v>1</v>
      </c>
      <c r="H323" s="20" t="s">
        <v>106</v>
      </c>
      <c r="K323" s="20" t="s">
        <v>152</v>
      </c>
      <c r="L323" s="20" t="s">
        <v>153</v>
      </c>
      <c r="M323" s="20">
        <v>80</v>
      </c>
      <c r="P323" s="29">
        <v>36.200000000000003</v>
      </c>
      <c r="Q323" s="29"/>
      <c r="R323" s="29">
        <v>27.7</v>
      </c>
      <c r="S323" s="29">
        <v>8.4</v>
      </c>
      <c r="T323" s="29">
        <v>7.9</v>
      </c>
      <c r="U323" s="29">
        <v>7.5</v>
      </c>
      <c r="V323" s="29">
        <v>11.1</v>
      </c>
      <c r="W323" s="30">
        <v>3600</v>
      </c>
      <c r="X323" s="30">
        <v>3600</v>
      </c>
      <c r="Y323" s="20" t="s">
        <v>48</v>
      </c>
      <c r="Z323" s="20" t="s">
        <v>154</v>
      </c>
      <c r="AA323" s="29">
        <v>1510.7</v>
      </c>
      <c r="AB323" s="20" t="s">
        <v>50</v>
      </c>
      <c r="AC323" s="20" t="s">
        <v>156</v>
      </c>
      <c r="AD323" s="20" t="s">
        <v>152</v>
      </c>
      <c r="AE323" s="20" t="s">
        <v>68</v>
      </c>
      <c r="AF323" s="20" t="s">
        <v>68</v>
      </c>
      <c r="AG323" s="20" t="s">
        <v>68</v>
      </c>
      <c r="AI323" s="20" t="s">
        <v>152</v>
      </c>
      <c r="AJ323" s="20">
        <v>3</v>
      </c>
      <c r="AK323" s="20" t="s">
        <v>74</v>
      </c>
      <c r="AL323" s="30">
        <v>983</v>
      </c>
      <c r="AM323" s="31">
        <v>26432</v>
      </c>
      <c r="AN323" s="19"/>
      <c r="AO323" s="20"/>
      <c r="AP323" s="23"/>
      <c r="AQ323" s="23"/>
      <c r="AR323" s="23"/>
      <c r="AS323" s="23"/>
      <c r="AT323" s="23"/>
      <c r="AU323" s="23"/>
      <c r="AV323" s="23"/>
      <c r="AW323" s="23"/>
      <c r="AX323" s="23"/>
      <c r="AY323" s="23"/>
      <c r="AZ323" s="23"/>
      <c r="BA323" s="23"/>
      <c r="BB323" s="23"/>
      <c r="BC323" s="23"/>
      <c r="BD323" s="23"/>
      <c r="BE323" s="23"/>
      <c r="BF323" s="23"/>
      <c r="BG323" s="23"/>
      <c r="BH323" s="23"/>
      <c r="BI323" s="23"/>
      <c r="BJ323" s="23"/>
      <c r="BK323" s="23"/>
      <c r="BL323" s="23"/>
      <c r="BM323" s="23"/>
      <c r="BN323" s="23"/>
      <c r="BO323" s="23"/>
      <c r="BP323" s="23"/>
      <c r="BQ323" s="23"/>
      <c r="BR323" s="23"/>
      <c r="BS323" s="23"/>
      <c r="BT323" s="23"/>
      <c r="BU323" s="23"/>
      <c r="BV323" s="23"/>
      <c r="BW323" s="23"/>
      <c r="BX323" s="23"/>
    </row>
    <row r="324" spans="1:76" x14ac:dyDescent="0.25">
      <c r="A324" s="28" t="s">
        <v>1068</v>
      </c>
      <c r="B324" s="20" t="s">
        <v>1068</v>
      </c>
      <c r="C324" s="20" t="s">
        <v>191</v>
      </c>
      <c r="D324" s="20" t="s">
        <v>1069</v>
      </c>
      <c r="E324" s="20" t="s">
        <v>1070</v>
      </c>
      <c r="F324" s="20" t="s">
        <v>151</v>
      </c>
      <c r="G324" s="20">
        <v>1</v>
      </c>
      <c r="H324" s="20" t="s">
        <v>106</v>
      </c>
      <c r="K324" s="20" t="s">
        <v>152</v>
      </c>
      <c r="L324" s="20" t="s">
        <v>153</v>
      </c>
      <c r="M324" s="20">
        <v>80</v>
      </c>
      <c r="P324" s="29">
        <v>36.200000000000003</v>
      </c>
      <c r="Q324" s="29"/>
      <c r="R324" s="29">
        <v>27.7</v>
      </c>
      <c r="S324" s="29">
        <v>7.9</v>
      </c>
      <c r="T324" s="29">
        <v>7</v>
      </c>
      <c r="U324" s="29">
        <v>7</v>
      </c>
      <c r="V324" s="29">
        <v>11</v>
      </c>
      <c r="W324" s="30">
        <v>3600</v>
      </c>
      <c r="X324" s="30">
        <v>3600</v>
      </c>
      <c r="Y324" s="20" t="s">
        <v>48</v>
      </c>
      <c r="Z324" s="20" t="s">
        <v>154</v>
      </c>
      <c r="AA324" s="29">
        <v>1510.7</v>
      </c>
      <c r="AB324" s="20" t="s">
        <v>50</v>
      </c>
      <c r="AC324" s="20" t="s">
        <v>156</v>
      </c>
      <c r="AD324" s="20" t="s">
        <v>152</v>
      </c>
      <c r="AE324" s="20" t="s">
        <v>68</v>
      </c>
      <c r="AF324" s="20" t="s">
        <v>68</v>
      </c>
      <c r="AG324" s="20" t="s">
        <v>68</v>
      </c>
      <c r="AI324" s="20" t="s">
        <v>152</v>
      </c>
      <c r="AJ324" s="20" t="s">
        <v>47</v>
      </c>
      <c r="AK324" s="20" t="s">
        <v>74</v>
      </c>
      <c r="AL324" s="30">
        <v>208</v>
      </c>
      <c r="AM324" s="31">
        <v>3930</v>
      </c>
      <c r="AN324" s="19"/>
      <c r="AO324" s="20"/>
      <c r="AP324" s="23"/>
      <c r="AQ324" s="23"/>
      <c r="AR324" s="23"/>
      <c r="AS324" s="23"/>
      <c r="AT324" s="23"/>
      <c r="AU324" s="23"/>
      <c r="AV324" s="23"/>
      <c r="AW324" s="23"/>
      <c r="AX324" s="23"/>
      <c r="AY324" s="23"/>
      <c r="AZ324" s="23"/>
      <c r="BA324" s="23"/>
      <c r="BB324" s="23"/>
      <c r="BC324" s="23"/>
      <c r="BD324" s="23"/>
      <c r="BE324" s="23"/>
      <c r="BF324" s="23"/>
      <c r="BG324" s="23"/>
      <c r="BH324" s="23"/>
      <c r="BI324" s="23"/>
      <c r="BJ324" s="23"/>
      <c r="BK324" s="23"/>
      <c r="BL324" s="23"/>
      <c r="BM324" s="23"/>
      <c r="BN324" s="23"/>
      <c r="BO324" s="23"/>
      <c r="BP324" s="23"/>
      <c r="BQ324" s="23"/>
      <c r="BR324" s="23"/>
      <c r="BS324" s="23"/>
      <c r="BT324" s="23"/>
      <c r="BU324" s="23"/>
      <c r="BV324" s="23"/>
      <c r="BW324" s="23"/>
      <c r="BX324" s="23"/>
    </row>
    <row r="325" spans="1:76" x14ac:dyDescent="0.25">
      <c r="A325" s="28" t="s">
        <v>1071</v>
      </c>
      <c r="B325" s="20" t="s">
        <v>1071</v>
      </c>
      <c r="C325" s="20" t="s">
        <v>191</v>
      </c>
      <c r="D325" s="20" t="s">
        <v>1072</v>
      </c>
      <c r="E325" s="20" t="s">
        <v>1073</v>
      </c>
      <c r="F325" s="20" t="s">
        <v>147</v>
      </c>
      <c r="G325" s="20">
        <v>1</v>
      </c>
      <c r="H325" s="20" t="s">
        <v>106</v>
      </c>
      <c r="K325" s="20" t="s">
        <v>152</v>
      </c>
      <c r="L325" s="20" t="s">
        <v>153</v>
      </c>
      <c r="M325" s="20">
        <v>75</v>
      </c>
      <c r="P325" s="29">
        <v>43</v>
      </c>
      <c r="Q325" s="29"/>
      <c r="R325" s="29">
        <v>29.6</v>
      </c>
      <c r="S325" s="29">
        <v>11.3</v>
      </c>
      <c r="T325" s="29">
        <v>8</v>
      </c>
      <c r="U325" s="29">
        <v>8</v>
      </c>
      <c r="V325" s="29">
        <v>12.3</v>
      </c>
      <c r="W325" s="30">
        <v>5092</v>
      </c>
      <c r="X325" s="30">
        <v>4850</v>
      </c>
      <c r="Y325" s="20" t="s">
        <v>48</v>
      </c>
      <c r="Z325" s="20" t="s">
        <v>154</v>
      </c>
      <c r="AA325" s="29">
        <v>1833.8</v>
      </c>
      <c r="AB325" s="20" t="s">
        <v>50</v>
      </c>
      <c r="AC325" s="20" t="s">
        <v>156</v>
      </c>
      <c r="AD325" s="20" t="s">
        <v>152</v>
      </c>
      <c r="AE325" s="20" t="s">
        <v>68</v>
      </c>
      <c r="AF325" s="20" t="s">
        <v>68</v>
      </c>
      <c r="AG325" s="20" t="s">
        <v>68</v>
      </c>
      <c r="AI325" s="20" t="s">
        <v>152</v>
      </c>
      <c r="AJ325" s="20">
        <v>4</v>
      </c>
      <c r="AK325" s="20" t="s">
        <v>74</v>
      </c>
      <c r="AL325" s="30">
        <v>437</v>
      </c>
      <c r="AM325" s="31">
        <v>62484</v>
      </c>
      <c r="AN325" s="19"/>
      <c r="AO325" s="20"/>
      <c r="AP325" s="23"/>
      <c r="AQ325" s="23"/>
      <c r="AR325" s="23"/>
      <c r="AS325" s="23"/>
      <c r="AT325" s="23"/>
      <c r="AU325" s="23"/>
      <c r="AV325" s="23"/>
      <c r="AW325" s="23"/>
      <c r="AX325" s="23"/>
      <c r="AY325" s="23"/>
      <c r="AZ325" s="23"/>
      <c r="BA325" s="23"/>
      <c r="BB325" s="23"/>
      <c r="BC325" s="23"/>
      <c r="BD325" s="23"/>
      <c r="BE325" s="23"/>
      <c r="BF325" s="23"/>
      <c r="BG325" s="23"/>
      <c r="BH325" s="23"/>
      <c r="BI325" s="23"/>
      <c r="BJ325" s="23"/>
      <c r="BK325" s="23"/>
      <c r="BL325" s="23"/>
      <c r="BM325" s="23"/>
      <c r="BN325" s="23"/>
      <c r="BO325" s="23"/>
      <c r="BP325" s="23"/>
      <c r="BQ325" s="23"/>
      <c r="BR325" s="23"/>
      <c r="BS325" s="23"/>
      <c r="BT325" s="23"/>
      <c r="BU325" s="23"/>
      <c r="BV325" s="23"/>
      <c r="BW325" s="23"/>
      <c r="BX325" s="23"/>
    </row>
    <row r="326" spans="1:76" x14ac:dyDescent="0.25">
      <c r="A326" s="28" t="s">
        <v>1074</v>
      </c>
      <c r="B326" s="20" t="s">
        <v>1074</v>
      </c>
      <c r="C326" s="20" t="s">
        <v>1075</v>
      </c>
      <c r="D326" s="20" t="s">
        <v>1076</v>
      </c>
      <c r="E326" s="20" t="s">
        <v>1077</v>
      </c>
      <c r="F326" s="20" t="s">
        <v>151</v>
      </c>
      <c r="G326" s="20">
        <v>1</v>
      </c>
      <c r="H326" s="20" t="s">
        <v>64</v>
      </c>
      <c r="K326" s="20" t="s">
        <v>152</v>
      </c>
      <c r="L326" s="20" t="s">
        <v>153</v>
      </c>
      <c r="M326" s="20">
        <v>113</v>
      </c>
      <c r="P326" s="29">
        <v>37</v>
      </c>
      <c r="Q326" s="29"/>
      <c r="R326" s="29">
        <v>32.299999999999997</v>
      </c>
      <c r="S326" s="29">
        <v>13.4</v>
      </c>
      <c r="T326" s="29">
        <v>16.3</v>
      </c>
      <c r="U326" s="29">
        <v>16.3</v>
      </c>
      <c r="V326" s="29">
        <v>12.3</v>
      </c>
      <c r="W326" s="30">
        <v>12100</v>
      </c>
      <c r="X326" s="30">
        <v>12100</v>
      </c>
      <c r="Y326" s="20" t="s">
        <v>48</v>
      </c>
      <c r="Z326" s="20" t="s">
        <v>154</v>
      </c>
      <c r="AA326" s="29">
        <v>1753.1</v>
      </c>
      <c r="AB326" s="20" t="s">
        <v>50</v>
      </c>
      <c r="AC326" s="20" t="s">
        <v>156</v>
      </c>
      <c r="AD326" s="20" t="s">
        <v>152</v>
      </c>
      <c r="AE326" s="20" t="s">
        <v>68</v>
      </c>
      <c r="AF326" s="20" t="s">
        <v>68</v>
      </c>
      <c r="AG326" s="20" t="s">
        <v>68</v>
      </c>
      <c r="AI326" s="20" t="s">
        <v>152</v>
      </c>
      <c r="AJ326" s="20" t="s">
        <v>47</v>
      </c>
      <c r="AK326" s="20" t="s">
        <v>74</v>
      </c>
      <c r="AL326" s="30">
        <v>150</v>
      </c>
      <c r="AM326" s="31">
        <v>144</v>
      </c>
      <c r="AN326" s="19"/>
      <c r="AO326" s="20"/>
      <c r="AP326" s="23"/>
      <c r="AQ326" s="23"/>
      <c r="AR326" s="23"/>
      <c r="AS326" s="23"/>
      <c r="AT326" s="23"/>
      <c r="AU326" s="23"/>
      <c r="AV326" s="23"/>
      <c r="AW326" s="23"/>
      <c r="AX326" s="23"/>
      <c r="AY326" s="23"/>
      <c r="AZ326" s="23"/>
      <c r="BA326" s="23"/>
      <c r="BB326" s="23"/>
      <c r="BC326" s="23"/>
      <c r="BD326" s="23"/>
      <c r="BE326" s="23"/>
      <c r="BF326" s="23"/>
      <c r="BG326" s="23"/>
      <c r="BH326" s="23"/>
      <c r="BI326" s="23"/>
      <c r="BJ326" s="23"/>
      <c r="BK326" s="23"/>
      <c r="BL326" s="23"/>
      <c r="BM326" s="23"/>
      <c r="BN326" s="23"/>
      <c r="BO326" s="23"/>
      <c r="BP326" s="23"/>
      <c r="BQ326" s="23"/>
      <c r="BR326" s="23"/>
      <c r="BS326" s="23"/>
      <c r="BT326" s="23"/>
      <c r="BU326" s="23"/>
      <c r="BV326" s="23"/>
      <c r="BW326" s="23"/>
      <c r="BX326" s="23"/>
    </row>
    <row r="327" spans="1:76" x14ac:dyDescent="0.25">
      <c r="A327" s="28" t="s">
        <v>1078</v>
      </c>
      <c r="B327" s="20" t="s">
        <v>1078</v>
      </c>
      <c r="C327" s="20" t="s">
        <v>1079</v>
      </c>
      <c r="D327" s="20" t="s">
        <v>1080</v>
      </c>
      <c r="E327" s="20" t="s">
        <v>1081</v>
      </c>
      <c r="F327" s="20" t="s">
        <v>151</v>
      </c>
      <c r="G327" s="20">
        <v>2</v>
      </c>
      <c r="H327" s="20" t="s">
        <v>106</v>
      </c>
      <c r="K327" s="20" t="s">
        <v>152</v>
      </c>
      <c r="L327" s="20" t="s">
        <v>153</v>
      </c>
      <c r="M327" s="20">
        <v>73</v>
      </c>
      <c r="P327" s="29">
        <v>39.4</v>
      </c>
      <c r="Q327" s="29"/>
      <c r="R327" s="29">
        <v>31.3</v>
      </c>
      <c r="S327" s="29">
        <v>11.2</v>
      </c>
      <c r="T327" s="29">
        <v>12</v>
      </c>
      <c r="U327" s="29">
        <v>12</v>
      </c>
      <c r="V327" s="29">
        <v>12.3</v>
      </c>
      <c r="W327" s="30">
        <v>4387</v>
      </c>
      <c r="X327" s="30">
        <v>4167</v>
      </c>
      <c r="Y327" s="20" t="s">
        <v>48</v>
      </c>
      <c r="Z327" s="20" t="s">
        <v>154</v>
      </c>
      <c r="AA327" s="29">
        <v>1793.2</v>
      </c>
      <c r="AB327" s="20" t="s">
        <v>50</v>
      </c>
      <c r="AC327" s="20" t="s">
        <v>156</v>
      </c>
      <c r="AD327" s="20" t="s">
        <v>152</v>
      </c>
      <c r="AE327" s="20" t="s">
        <v>68</v>
      </c>
      <c r="AF327" s="20" t="s">
        <v>68</v>
      </c>
      <c r="AG327" s="20" t="s">
        <v>68</v>
      </c>
      <c r="AI327" s="20" t="s">
        <v>45</v>
      </c>
      <c r="AJ327" s="20">
        <v>3</v>
      </c>
      <c r="AK327" s="20" t="s">
        <v>74</v>
      </c>
      <c r="AL327" s="30">
        <v>3</v>
      </c>
      <c r="AM327" s="31">
        <v>2094</v>
      </c>
      <c r="AN327" s="19"/>
      <c r="AO327" s="20"/>
      <c r="AP327" s="23"/>
      <c r="AQ327" s="23"/>
      <c r="AR327" s="23"/>
      <c r="AS327" s="23"/>
      <c r="AT327" s="23"/>
      <c r="AU327" s="23"/>
      <c r="AV327" s="23"/>
      <c r="AW327" s="23"/>
      <c r="AX327" s="23"/>
      <c r="AY327" s="23"/>
      <c r="AZ327" s="23"/>
      <c r="BA327" s="23"/>
      <c r="BB327" s="23"/>
      <c r="BC327" s="23"/>
      <c r="BD327" s="23"/>
      <c r="BE327" s="23"/>
      <c r="BF327" s="23"/>
      <c r="BG327" s="23"/>
      <c r="BH327" s="23"/>
      <c r="BI327" s="23"/>
      <c r="BJ327" s="23"/>
      <c r="BK327" s="23"/>
      <c r="BL327" s="23"/>
      <c r="BM327" s="23"/>
      <c r="BN327" s="23"/>
      <c r="BO327" s="23"/>
      <c r="BP327" s="23"/>
      <c r="BQ327" s="23"/>
      <c r="BR327" s="23"/>
      <c r="BS327" s="23"/>
      <c r="BT327" s="23"/>
      <c r="BU327" s="23"/>
      <c r="BV327" s="23"/>
      <c r="BW327" s="23"/>
      <c r="BX327" s="23"/>
    </row>
    <row r="328" spans="1:76" x14ac:dyDescent="0.25">
      <c r="A328" s="28" t="s">
        <v>1082</v>
      </c>
      <c r="B328" s="20" t="s">
        <v>1082</v>
      </c>
      <c r="C328" s="20" t="s">
        <v>1083</v>
      </c>
      <c r="D328" s="20" t="s">
        <v>1084</v>
      </c>
      <c r="E328" s="20" t="s">
        <v>1085</v>
      </c>
      <c r="F328" s="20" t="s">
        <v>147</v>
      </c>
      <c r="G328" s="20">
        <v>1</v>
      </c>
      <c r="H328" s="20" t="s">
        <v>106</v>
      </c>
      <c r="K328" s="20" t="s">
        <v>152</v>
      </c>
      <c r="L328" s="20" t="s">
        <v>153</v>
      </c>
      <c r="M328" s="20">
        <v>72</v>
      </c>
      <c r="P328" s="29">
        <v>42</v>
      </c>
      <c r="Q328" s="29"/>
      <c r="R328" s="29">
        <v>38.799999999999997</v>
      </c>
      <c r="S328" s="29">
        <v>13.3</v>
      </c>
      <c r="T328" s="29">
        <v>10.199999999999999</v>
      </c>
      <c r="U328" s="29">
        <v>10.199999999999999</v>
      </c>
      <c r="V328" s="29">
        <v>13</v>
      </c>
      <c r="W328" s="30">
        <v>7500</v>
      </c>
      <c r="X328" s="30">
        <v>7125</v>
      </c>
      <c r="Y328" s="20" t="s">
        <v>48</v>
      </c>
      <c r="Z328" s="20" t="s">
        <v>154</v>
      </c>
      <c r="AA328" s="29">
        <v>2277.6</v>
      </c>
      <c r="AB328" s="20" t="s">
        <v>50</v>
      </c>
      <c r="AC328" s="20" t="s">
        <v>156</v>
      </c>
      <c r="AD328" s="20" t="s">
        <v>152</v>
      </c>
      <c r="AE328" s="20" t="s">
        <v>68</v>
      </c>
      <c r="AF328" s="20" t="s">
        <v>68</v>
      </c>
      <c r="AG328" s="20" t="s">
        <v>68</v>
      </c>
      <c r="AI328" s="20" t="s">
        <v>152</v>
      </c>
      <c r="AJ328" s="20" t="s">
        <v>47</v>
      </c>
      <c r="AK328" s="20" t="s">
        <v>74</v>
      </c>
      <c r="AL328" s="30">
        <v>23</v>
      </c>
      <c r="AM328" s="31">
        <v>34</v>
      </c>
      <c r="AN328" s="19"/>
      <c r="AO328" s="20"/>
      <c r="AP328" s="23"/>
      <c r="AQ328" s="23"/>
      <c r="AR328" s="23"/>
      <c r="AS328" s="23"/>
      <c r="AT328" s="23"/>
      <c r="AU328" s="23"/>
      <c r="AV328" s="23"/>
      <c r="AW328" s="23"/>
      <c r="AX328" s="23"/>
      <c r="AY328" s="23"/>
      <c r="AZ328" s="23"/>
      <c r="BA328" s="23"/>
      <c r="BB328" s="23"/>
      <c r="BC328" s="23"/>
      <c r="BD328" s="23"/>
      <c r="BE328" s="23"/>
      <c r="BF328" s="23"/>
      <c r="BG328" s="23"/>
      <c r="BH328" s="23"/>
      <c r="BI328" s="23"/>
      <c r="BJ328" s="23"/>
      <c r="BK328" s="23"/>
      <c r="BL328" s="23"/>
      <c r="BM328" s="23"/>
      <c r="BN328" s="23"/>
      <c r="BO328" s="23"/>
      <c r="BP328" s="23"/>
      <c r="BQ328" s="23"/>
      <c r="BR328" s="23"/>
      <c r="BS328" s="23"/>
      <c r="BT328" s="23"/>
      <c r="BU328" s="23"/>
      <c r="BV328" s="23"/>
      <c r="BW328" s="23"/>
      <c r="BX328" s="23"/>
    </row>
    <row r="329" spans="1:76" x14ac:dyDescent="0.25">
      <c r="A329" s="28" t="s">
        <v>1086</v>
      </c>
      <c r="B329" s="20" t="s">
        <v>1086</v>
      </c>
      <c r="C329" s="20" t="s">
        <v>266</v>
      </c>
      <c r="D329" s="20" t="s">
        <v>1087</v>
      </c>
      <c r="E329" s="20" t="s">
        <v>1087</v>
      </c>
      <c r="F329" s="20" t="s">
        <v>43</v>
      </c>
      <c r="G329" s="20">
        <v>2</v>
      </c>
      <c r="H329" s="20" t="s">
        <v>53</v>
      </c>
      <c r="K329" s="20" t="s">
        <v>55</v>
      </c>
      <c r="L329" s="20">
        <v>3</v>
      </c>
      <c r="M329" s="20">
        <v>180</v>
      </c>
      <c r="P329" s="29">
        <v>123.6</v>
      </c>
      <c r="Q329" s="29"/>
      <c r="R329" s="29">
        <v>129.5</v>
      </c>
      <c r="S329" s="29">
        <v>42.1</v>
      </c>
      <c r="T329" s="29">
        <v>52.6</v>
      </c>
      <c r="U329" s="29">
        <v>56.4</v>
      </c>
      <c r="V329" s="29">
        <v>22.1</v>
      </c>
      <c r="W329" s="30">
        <v>189200</v>
      </c>
      <c r="X329" s="30" t="s">
        <v>47</v>
      </c>
      <c r="Y329" s="20" t="s">
        <v>54</v>
      </c>
      <c r="Z329" s="20" t="s">
        <v>49</v>
      </c>
      <c r="AA329" s="29">
        <v>17969.2</v>
      </c>
      <c r="AB329" s="20" t="s">
        <v>50</v>
      </c>
      <c r="AC329" s="20" t="s">
        <v>51</v>
      </c>
      <c r="AD329" s="20" t="s">
        <v>68</v>
      </c>
      <c r="AE329" s="20" t="s">
        <v>54</v>
      </c>
      <c r="AF329" s="20" t="s">
        <v>54</v>
      </c>
      <c r="AG329" s="20" t="s">
        <v>44</v>
      </c>
      <c r="AI329" s="20" t="s">
        <v>55</v>
      </c>
      <c r="AJ329" s="20" t="s">
        <v>47</v>
      </c>
      <c r="AK329" s="20" t="s">
        <v>74</v>
      </c>
      <c r="AL329" s="30">
        <v>112</v>
      </c>
      <c r="AM329" s="31">
        <v>26158</v>
      </c>
      <c r="AN329" s="19"/>
      <c r="AO329" s="20"/>
      <c r="AP329" s="23"/>
      <c r="AQ329" s="23"/>
      <c r="AR329" s="23"/>
      <c r="AS329" s="23"/>
      <c r="AT329" s="23"/>
      <c r="AU329" s="23"/>
      <c r="AV329" s="23"/>
      <c r="AW329" s="23"/>
      <c r="AX329" s="23"/>
      <c r="AY329" s="23"/>
      <c r="AZ329" s="23"/>
      <c r="BA329" s="23"/>
      <c r="BB329" s="23"/>
      <c r="BC329" s="23"/>
      <c r="BD329" s="23"/>
      <c r="BE329" s="23"/>
      <c r="BF329" s="23"/>
      <c r="BG329" s="23"/>
      <c r="BH329" s="23"/>
      <c r="BI329" s="23"/>
      <c r="BJ329" s="23"/>
      <c r="BK329" s="23"/>
      <c r="BL329" s="23"/>
      <c r="BM329" s="23"/>
      <c r="BN329" s="23"/>
      <c r="BO329" s="23"/>
      <c r="BP329" s="23"/>
      <c r="BQ329" s="23"/>
      <c r="BR329" s="23"/>
      <c r="BS329" s="23"/>
      <c r="BT329" s="23"/>
      <c r="BU329" s="23"/>
      <c r="BV329" s="23"/>
      <c r="BW329" s="23"/>
      <c r="BX329" s="23"/>
    </row>
    <row r="330" spans="1:76" x14ac:dyDescent="0.25">
      <c r="A330" s="28" t="s">
        <v>1088</v>
      </c>
      <c r="B330" s="20" t="s">
        <v>1088</v>
      </c>
      <c r="C330" s="20" t="s">
        <v>191</v>
      </c>
      <c r="D330" s="20" t="s">
        <v>1089</v>
      </c>
      <c r="E330" s="20" t="s">
        <v>1089</v>
      </c>
      <c r="F330" s="20" t="s">
        <v>151</v>
      </c>
      <c r="G330" s="20">
        <v>1</v>
      </c>
      <c r="H330" s="20" t="s">
        <v>106</v>
      </c>
      <c r="K330" s="20" t="s">
        <v>152</v>
      </c>
      <c r="L330" s="20" t="s">
        <v>200</v>
      </c>
      <c r="M330" s="20">
        <v>46</v>
      </c>
      <c r="P330" s="29">
        <v>35.5</v>
      </c>
      <c r="Q330" s="29"/>
      <c r="R330" s="29">
        <v>23.9</v>
      </c>
      <c r="S330" s="29">
        <v>6.7</v>
      </c>
      <c r="T330" s="29">
        <v>22.8</v>
      </c>
      <c r="U330" s="29">
        <v>22.8</v>
      </c>
      <c r="V330" s="29">
        <v>6.8</v>
      </c>
      <c r="W330" s="30">
        <v>1220</v>
      </c>
      <c r="X330" s="30">
        <v>1220</v>
      </c>
      <c r="Y330" s="20" t="s">
        <v>48</v>
      </c>
      <c r="Z330" s="20" t="s">
        <v>154</v>
      </c>
      <c r="AA330" s="29">
        <v>1315</v>
      </c>
      <c r="AB330" s="20" t="s">
        <v>50</v>
      </c>
      <c r="AC330" s="20" t="s">
        <v>156</v>
      </c>
      <c r="AD330" s="20" t="s">
        <v>152</v>
      </c>
      <c r="AE330" s="20" t="s">
        <v>68</v>
      </c>
      <c r="AF330" s="20" t="s">
        <v>68</v>
      </c>
      <c r="AG330" s="20" t="s">
        <v>68</v>
      </c>
      <c r="AH330" s="22"/>
      <c r="AI330" s="20" t="s">
        <v>152</v>
      </c>
      <c r="AJ330" s="20">
        <v>1</v>
      </c>
      <c r="AK330" s="20" t="s">
        <v>74</v>
      </c>
      <c r="AL330" s="30">
        <v>431</v>
      </c>
      <c r="AM330" s="31">
        <v>76</v>
      </c>
      <c r="AN330" s="19"/>
      <c r="AO330" s="20"/>
      <c r="AP330" s="23"/>
      <c r="AQ330" s="23"/>
      <c r="AR330" s="23"/>
      <c r="AS330" s="23"/>
      <c r="AT330" s="23"/>
      <c r="AU330" s="23"/>
      <c r="AV330" s="23"/>
      <c r="AW330" s="23"/>
      <c r="AX330" s="23"/>
      <c r="AY330" s="23"/>
      <c r="AZ330" s="23"/>
      <c r="BA330" s="23"/>
      <c r="BB330" s="23"/>
      <c r="BC330" s="23"/>
      <c r="BD330" s="23"/>
      <c r="BE330" s="23"/>
      <c r="BF330" s="23"/>
      <c r="BG330" s="23"/>
      <c r="BH330" s="23"/>
      <c r="BI330" s="23"/>
      <c r="BJ330" s="23"/>
      <c r="BK330" s="23"/>
      <c r="BL330" s="23"/>
      <c r="BM330" s="23"/>
      <c r="BN330" s="23"/>
      <c r="BO330" s="23"/>
      <c r="BP330" s="23"/>
      <c r="BQ330" s="23"/>
      <c r="BR330" s="23"/>
      <c r="BS330" s="23"/>
      <c r="BT330" s="23"/>
      <c r="BU330" s="23"/>
      <c r="BV330" s="23"/>
      <c r="BW330" s="23"/>
      <c r="BX330" s="23"/>
    </row>
    <row r="331" spans="1:76" x14ac:dyDescent="0.25">
      <c r="A331" s="28" t="s">
        <v>1090</v>
      </c>
      <c r="B331" s="20" t="s">
        <v>1090</v>
      </c>
      <c r="C331" s="20" t="s">
        <v>191</v>
      </c>
      <c r="D331" s="20" t="s">
        <v>1091</v>
      </c>
      <c r="E331" s="20" t="s">
        <v>1092</v>
      </c>
      <c r="F331" s="20" t="s">
        <v>151</v>
      </c>
      <c r="G331" s="20">
        <v>1</v>
      </c>
      <c r="H331" s="20" t="s">
        <v>106</v>
      </c>
      <c r="K331" s="20" t="s">
        <v>152</v>
      </c>
      <c r="L331" s="20" t="s">
        <v>153</v>
      </c>
      <c r="M331" s="20">
        <v>56</v>
      </c>
      <c r="P331" s="29">
        <v>35.5</v>
      </c>
      <c r="Q331" s="29"/>
      <c r="R331" s="29">
        <v>22.8</v>
      </c>
      <c r="S331" s="29">
        <v>6.8</v>
      </c>
      <c r="T331" s="29">
        <v>16.2</v>
      </c>
      <c r="U331" s="29">
        <v>16.2</v>
      </c>
      <c r="V331" s="29">
        <v>7</v>
      </c>
      <c r="W331" s="30">
        <v>1750</v>
      </c>
      <c r="X331" s="30">
        <v>1750</v>
      </c>
      <c r="Y331" s="20" t="s">
        <v>48</v>
      </c>
      <c r="Z331" s="20" t="s">
        <v>154</v>
      </c>
      <c r="AA331" s="29">
        <v>1264.9000000000001</v>
      </c>
      <c r="AB331" s="20" t="s">
        <v>50</v>
      </c>
      <c r="AC331" s="20" t="s">
        <v>156</v>
      </c>
      <c r="AD331" s="20" t="s">
        <v>152</v>
      </c>
      <c r="AE331" s="20" t="s">
        <v>68</v>
      </c>
      <c r="AF331" s="20" t="s">
        <v>68</v>
      </c>
      <c r="AG331" s="20" t="s">
        <v>68</v>
      </c>
      <c r="AI331" s="20" t="s">
        <v>152</v>
      </c>
      <c r="AJ331" s="20">
        <v>1</v>
      </c>
      <c r="AK331" s="20" t="s">
        <v>74</v>
      </c>
      <c r="AL331" s="30">
        <v>1234</v>
      </c>
      <c r="AM331" s="31">
        <v>12</v>
      </c>
      <c r="AN331" s="19"/>
      <c r="AO331" s="20"/>
      <c r="AP331" s="23"/>
      <c r="AQ331" s="23"/>
      <c r="AR331" s="23"/>
      <c r="AS331" s="23"/>
      <c r="AT331" s="23"/>
      <c r="AU331" s="23"/>
      <c r="AV331" s="23"/>
      <c r="AW331" s="23"/>
      <c r="AX331" s="23"/>
      <c r="AY331" s="23"/>
      <c r="AZ331" s="23"/>
      <c r="BA331" s="23"/>
      <c r="BB331" s="23"/>
      <c r="BC331" s="23"/>
      <c r="BD331" s="23"/>
      <c r="BE331" s="23"/>
      <c r="BF331" s="23"/>
      <c r="BG331" s="23"/>
      <c r="BH331" s="23"/>
      <c r="BI331" s="23"/>
      <c r="BJ331" s="23"/>
      <c r="BK331" s="23"/>
      <c r="BL331" s="23"/>
      <c r="BM331" s="23"/>
      <c r="BN331" s="23"/>
      <c r="BO331" s="23"/>
      <c r="BP331" s="23"/>
      <c r="BQ331" s="23"/>
      <c r="BR331" s="23"/>
      <c r="BS331" s="23"/>
      <c r="BT331" s="23"/>
      <c r="BU331" s="23"/>
      <c r="BV331" s="23"/>
      <c r="BW331" s="23"/>
      <c r="BX331" s="23"/>
    </row>
    <row r="332" spans="1:76" x14ac:dyDescent="0.25">
      <c r="A332" s="28" t="s">
        <v>1093</v>
      </c>
      <c r="B332" s="20" t="s">
        <v>1093</v>
      </c>
      <c r="C332" s="20" t="s">
        <v>191</v>
      </c>
      <c r="D332" s="20" t="s">
        <v>1094</v>
      </c>
      <c r="E332" s="20" t="s">
        <v>1094</v>
      </c>
      <c r="F332" s="20" t="s">
        <v>151</v>
      </c>
      <c r="G332" s="20">
        <v>1</v>
      </c>
      <c r="H332" s="20" t="s">
        <v>106</v>
      </c>
      <c r="K332" s="20" t="s">
        <v>152</v>
      </c>
      <c r="L332" s="20" t="s">
        <v>153</v>
      </c>
      <c r="M332" s="20">
        <v>56</v>
      </c>
      <c r="P332" s="29">
        <v>29.3</v>
      </c>
      <c r="Q332" s="29"/>
      <c r="R332" s="29">
        <v>20.100000000000001</v>
      </c>
      <c r="S332" s="29">
        <v>6.2</v>
      </c>
      <c r="T332" s="29">
        <v>15</v>
      </c>
      <c r="U332" s="29">
        <v>15</v>
      </c>
      <c r="V332" s="29">
        <v>7</v>
      </c>
      <c r="W332" s="30">
        <v>1650</v>
      </c>
      <c r="X332" s="30">
        <v>1650</v>
      </c>
      <c r="Y332" s="20" t="s">
        <v>48</v>
      </c>
      <c r="Z332" s="20" t="s">
        <v>154</v>
      </c>
      <c r="AA332" s="29">
        <v>986.4</v>
      </c>
      <c r="AB332" s="20" t="s">
        <v>50</v>
      </c>
      <c r="AC332" s="20" t="s">
        <v>156</v>
      </c>
      <c r="AD332" s="20" t="s">
        <v>152</v>
      </c>
      <c r="AE332" s="20" t="s">
        <v>68</v>
      </c>
      <c r="AF332" s="20" t="s">
        <v>68</v>
      </c>
      <c r="AG332" s="20" t="s">
        <v>68</v>
      </c>
      <c r="AH332" s="22"/>
      <c r="AI332" s="20" t="s">
        <v>152</v>
      </c>
      <c r="AJ332" s="20">
        <v>1</v>
      </c>
      <c r="AK332" s="20" t="s">
        <v>74</v>
      </c>
      <c r="AL332" s="30">
        <v>271</v>
      </c>
      <c r="AM332" s="31">
        <v>0</v>
      </c>
      <c r="AN332" s="19"/>
      <c r="AO332" s="20"/>
      <c r="AP332" s="23"/>
      <c r="AQ332" s="23"/>
      <c r="AR332" s="23"/>
      <c r="AS332" s="23"/>
      <c r="AT332" s="23"/>
      <c r="AU332" s="23"/>
      <c r="AV332" s="23"/>
      <c r="AW332" s="23"/>
      <c r="AX332" s="23"/>
      <c r="AY332" s="23"/>
      <c r="AZ332" s="23"/>
      <c r="BA332" s="23"/>
      <c r="BB332" s="23"/>
      <c r="BC332" s="23"/>
      <c r="BD332" s="23"/>
      <c r="BE332" s="23"/>
      <c r="BF332" s="23"/>
      <c r="BG332" s="23"/>
      <c r="BH332" s="23"/>
      <c r="BI332" s="23"/>
      <c r="BJ332" s="23"/>
      <c r="BK332" s="23"/>
      <c r="BL332" s="23"/>
      <c r="BM332" s="23"/>
      <c r="BN332" s="23"/>
      <c r="BO332" s="23"/>
      <c r="BP332" s="23"/>
      <c r="BQ332" s="23"/>
      <c r="BR332" s="23"/>
      <c r="BS332" s="23"/>
      <c r="BT332" s="23"/>
      <c r="BU332" s="23"/>
      <c r="BV332" s="23"/>
      <c r="BW332" s="23"/>
      <c r="BX332" s="23"/>
    </row>
    <row r="333" spans="1:76" x14ac:dyDescent="0.25">
      <c r="A333" s="28" t="s">
        <v>1095</v>
      </c>
      <c r="B333" s="20" t="s">
        <v>1095</v>
      </c>
      <c r="C333" s="20" t="s">
        <v>191</v>
      </c>
      <c r="D333" s="20" t="s">
        <v>1096</v>
      </c>
      <c r="E333" s="20" t="s">
        <v>1097</v>
      </c>
      <c r="F333" s="20" t="s">
        <v>151</v>
      </c>
      <c r="G333" s="20">
        <v>1</v>
      </c>
      <c r="H333" s="20" t="s">
        <v>106</v>
      </c>
      <c r="K333" s="20" t="s">
        <v>152</v>
      </c>
      <c r="L333" s="20" t="s">
        <v>153</v>
      </c>
      <c r="M333" s="20">
        <v>48</v>
      </c>
      <c r="P333" s="29">
        <v>35.299999999999997</v>
      </c>
      <c r="Q333" s="29"/>
      <c r="R333" s="29">
        <v>22.5</v>
      </c>
      <c r="S333" s="29">
        <v>6.7</v>
      </c>
      <c r="T333" s="29">
        <v>16.7</v>
      </c>
      <c r="U333" s="29">
        <v>17.2</v>
      </c>
      <c r="V333" s="29">
        <v>6</v>
      </c>
      <c r="W333" s="30">
        <v>1750</v>
      </c>
      <c r="X333" s="30">
        <v>1750</v>
      </c>
      <c r="Y333" s="20" t="s">
        <v>48</v>
      </c>
      <c r="Z333" s="20" t="s">
        <v>154</v>
      </c>
      <c r="AA333" s="29">
        <v>1245.5</v>
      </c>
      <c r="AB333" s="20" t="s">
        <v>50</v>
      </c>
      <c r="AC333" s="20" t="s">
        <v>156</v>
      </c>
      <c r="AD333" s="20" t="s">
        <v>152</v>
      </c>
      <c r="AE333" s="20" t="s">
        <v>68</v>
      </c>
      <c r="AF333" s="20" t="s">
        <v>68</v>
      </c>
      <c r="AG333" s="20" t="s">
        <v>68</v>
      </c>
      <c r="AI333" s="20" t="s">
        <v>152</v>
      </c>
      <c r="AJ333" s="20">
        <v>1</v>
      </c>
      <c r="AK333" s="20" t="s">
        <v>74</v>
      </c>
      <c r="AL333" s="30">
        <v>2894</v>
      </c>
      <c r="AM333" s="31">
        <v>80</v>
      </c>
      <c r="AN333" s="19"/>
      <c r="AO333" s="20"/>
      <c r="AP333" s="23"/>
      <c r="AQ333" s="23"/>
      <c r="AR333" s="23"/>
      <c r="AS333" s="23"/>
      <c r="AT333" s="23"/>
      <c r="AU333" s="23"/>
      <c r="AV333" s="23"/>
      <c r="AW333" s="23"/>
      <c r="AX333" s="23"/>
      <c r="AY333" s="23"/>
      <c r="AZ333" s="23"/>
      <c r="BA333" s="23"/>
      <c r="BB333" s="23"/>
      <c r="BC333" s="23"/>
      <c r="BD333" s="23"/>
      <c r="BE333" s="23"/>
      <c r="BF333" s="23"/>
      <c r="BG333" s="23"/>
      <c r="BH333" s="23"/>
      <c r="BI333" s="23"/>
      <c r="BJ333" s="23"/>
      <c r="BK333" s="23"/>
      <c r="BL333" s="23"/>
      <c r="BM333" s="23"/>
      <c r="BN333" s="23"/>
      <c r="BO333" s="23"/>
      <c r="BP333" s="23"/>
      <c r="BQ333" s="23"/>
      <c r="BR333" s="23"/>
      <c r="BS333" s="23"/>
      <c r="BT333" s="23"/>
      <c r="BU333" s="23"/>
      <c r="BV333" s="23"/>
      <c r="BW333" s="23"/>
      <c r="BX333" s="23"/>
    </row>
    <row r="334" spans="1:76" x14ac:dyDescent="0.25">
      <c r="A334" s="28" t="s">
        <v>1098</v>
      </c>
      <c r="B334" s="20" t="s">
        <v>1098</v>
      </c>
      <c r="C334" s="20" t="s">
        <v>191</v>
      </c>
      <c r="D334" s="20" t="s">
        <v>1099</v>
      </c>
      <c r="E334" s="20" t="s">
        <v>1099</v>
      </c>
      <c r="F334" s="20" t="s">
        <v>151</v>
      </c>
      <c r="G334" s="20">
        <v>1</v>
      </c>
      <c r="H334" s="20" t="s">
        <v>106</v>
      </c>
      <c r="K334" s="20" t="s">
        <v>152</v>
      </c>
      <c r="L334" s="20" t="s">
        <v>153</v>
      </c>
      <c r="M334" s="20">
        <v>55</v>
      </c>
      <c r="P334" s="29">
        <v>29.3</v>
      </c>
      <c r="Q334" s="29"/>
      <c r="R334" s="29">
        <v>20.5</v>
      </c>
      <c r="S334" s="29">
        <v>8.1999999999999993</v>
      </c>
      <c r="T334" s="29">
        <v>14.3</v>
      </c>
      <c r="U334" s="29">
        <v>14.3</v>
      </c>
      <c r="V334" s="29">
        <v>6.7</v>
      </c>
      <c r="W334" s="30">
        <v>1950</v>
      </c>
      <c r="X334" s="30">
        <v>1950</v>
      </c>
      <c r="Y334" s="20" t="s">
        <v>48</v>
      </c>
      <c r="Z334" s="20" t="s">
        <v>154</v>
      </c>
      <c r="AA334" s="29">
        <v>1002.2</v>
      </c>
      <c r="AB334" s="20" t="s">
        <v>50</v>
      </c>
      <c r="AC334" s="20" t="s">
        <v>156</v>
      </c>
      <c r="AD334" s="20" t="s">
        <v>152</v>
      </c>
      <c r="AE334" s="20" t="s">
        <v>68</v>
      </c>
      <c r="AF334" s="20" t="s">
        <v>68</v>
      </c>
      <c r="AG334" s="20" t="s">
        <v>68</v>
      </c>
      <c r="AH334" s="22"/>
      <c r="AI334" s="20" t="s">
        <v>152</v>
      </c>
      <c r="AJ334" s="20">
        <v>1</v>
      </c>
      <c r="AK334" s="20" t="s">
        <v>74</v>
      </c>
      <c r="AL334" s="30">
        <v>330</v>
      </c>
      <c r="AM334" s="31">
        <v>74</v>
      </c>
      <c r="AN334" s="19"/>
      <c r="AO334" s="20"/>
      <c r="AP334" s="23"/>
      <c r="AQ334" s="23"/>
      <c r="AR334" s="23"/>
      <c r="AS334" s="23"/>
      <c r="AT334" s="23"/>
      <c r="AU334" s="23"/>
      <c r="AV334" s="23"/>
      <c r="AW334" s="23"/>
      <c r="AX334" s="23"/>
      <c r="AY334" s="23"/>
      <c r="AZ334" s="23"/>
      <c r="BA334" s="23"/>
      <c r="BB334" s="23"/>
      <c r="BC334" s="23"/>
      <c r="BD334" s="23"/>
      <c r="BE334" s="23"/>
      <c r="BF334" s="23"/>
      <c r="BG334" s="23"/>
      <c r="BH334" s="23"/>
      <c r="BI334" s="23"/>
      <c r="BJ334" s="23"/>
      <c r="BK334" s="23"/>
      <c r="BL334" s="23"/>
      <c r="BM334" s="23"/>
      <c r="BN334" s="23"/>
      <c r="BO334" s="23"/>
      <c r="BP334" s="23"/>
      <c r="BQ334" s="23"/>
      <c r="BR334" s="23"/>
      <c r="BS334" s="23"/>
      <c r="BT334" s="23"/>
      <c r="BU334" s="23"/>
      <c r="BV334" s="23"/>
      <c r="BW334" s="23"/>
      <c r="BX334" s="23"/>
    </row>
    <row r="335" spans="1:76" x14ac:dyDescent="0.25">
      <c r="A335" s="28" t="s">
        <v>1100</v>
      </c>
      <c r="B335" s="20" t="s">
        <v>1100</v>
      </c>
      <c r="C335" s="20" t="s">
        <v>191</v>
      </c>
      <c r="D335" s="20" t="s">
        <v>1101</v>
      </c>
      <c r="E335" s="20" t="s">
        <v>1102</v>
      </c>
      <c r="F335" s="20" t="s">
        <v>151</v>
      </c>
      <c r="G335" s="20">
        <v>1</v>
      </c>
      <c r="H335" s="20" t="s">
        <v>106</v>
      </c>
      <c r="K335" s="20" t="s">
        <v>152</v>
      </c>
      <c r="L335" s="20" t="s">
        <v>153</v>
      </c>
      <c r="M335" s="20">
        <v>56</v>
      </c>
      <c r="P335" s="29">
        <v>29.3</v>
      </c>
      <c r="Q335" s="29"/>
      <c r="R335" s="29">
        <v>20.5</v>
      </c>
      <c r="S335" s="29">
        <v>8.3000000000000007</v>
      </c>
      <c r="T335" s="29">
        <v>5.8</v>
      </c>
      <c r="U335" s="29">
        <v>5.8</v>
      </c>
      <c r="V335" s="29">
        <v>7.9</v>
      </c>
      <c r="W335" s="30">
        <v>2000</v>
      </c>
      <c r="X335" s="30">
        <v>2000</v>
      </c>
      <c r="Y335" s="20" t="s">
        <v>48</v>
      </c>
      <c r="Z335" s="20" t="s">
        <v>154</v>
      </c>
      <c r="AA335" s="29">
        <v>1002.2</v>
      </c>
      <c r="AB335" s="20" t="s">
        <v>50</v>
      </c>
      <c r="AC335" s="20" t="s">
        <v>156</v>
      </c>
      <c r="AD335" s="20" t="s">
        <v>152</v>
      </c>
      <c r="AE335" s="20" t="s">
        <v>68</v>
      </c>
      <c r="AF335" s="20" t="s">
        <v>68</v>
      </c>
      <c r="AG335" s="20" t="s">
        <v>68</v>
      </c>
      <c r="AI335" s="20" t="s">
        <v>152</v>
      </c>
      <c r="AJ335" s="20">
        <v>2</v>
      </c>
      <c r="AK335" s="20" t="s">
        <v>74</v>
      </c>
      <c r="AL335" s="30">
        <v>1210</v>
      </c>
      <c r="AM335" s="31">
        <v>226</v>
      </c>
      <c r="AN335" s="19"/>
      <c r="AO335" s="20"/>
      <c r="AP335" s="23"/>
      <c r="AQ335" s="23"/>
      <c r="AR335" s="23"/>
      <c r="AS335" s="23"/>
      <c r="AT335" s="23"/>
      <c r="AU335" s="23"/>
      <c r="AV335" s="23"/>
      <c r="AW335" s="23"/>
      <c r="AX335" s="23"/>
      <c r="AY335" s="23"/>
      <c r="AZ335" s="23"/>
      <c r="BA335" s="23"/>
      <c r="BB335" s="23"/>
      <c r="BC335" s="23"/>
      <c r="BD335" s="23"/>
      <c r="BE335" s="23"/>
      <c r="BF335" s="23"/>
      <c r="BG335" s="23"/>
      <c r="BH335" s="23"/>
      <c r="BI335" s="23"/>
      <c r="BJ335" s="23"/>
      <c r="BK335" s="23"/>
      <c r="BL335" s="23"/>
      <c r="BM335" s="23"/>
      <c r="BN335" s="23"/>
      <c r="BO335" s="23"/>
      <c r="BP335" s="23"/>
      <c r="BQ335" s="23"/>
      <c r="BR335" s="23"/>
      <c r="BS335" s="23"/>
      <c r="BT335" s="23"/>
      <c r="BU335" s="23"/>
      <c r="BV335" s="23"/>
      <c r="BW335" s="23"/>
      <c r="BX335" s="23"/>
    </row>
    <row r="336" spans="1:76" x14ac:dyDescent="0.25">
      <c r="A336" s="28" t="s">
        <v>1103</v>
      </c>
      <c r="B336" s="20" t="s">
        <v>1103</v>
      </c>
      <c r="C336" s="20" t="s">
        <v>191</v>
      </c>
      <c r="D336" s="20" t="s">
        <v>1104</v>
      </c>
      <c r="E336" s="20" t="s">
        <v>1105</v>
      </c>
      <c r="F336" s="20" t="s">
        <v>151</v>
      </c>
      <c r="G336" s="20">
        <v>2</v>
      </c>
      <c r="H336" s="20" t="s">
        <v>106</v>
      </c>
      <c r="K336" s="20" t="s">
        <v>152</v>
      </c>
      <c r="L336" s="20" t="s">
        <v>153</v>
      </c>
      <c r="M336" s="20">
        <v>85</v>
      </c>
      <c r="P336" s="29">
        <v>37.200000000000003</v>
      </c>
      <c r="Q336" s="29"/>
      <c r="R336" s="29">
        <v>27.6</v>
      </c>
      <c r="S336" s="29">
        <v>10.3</v>
      </c>
      <c r="T336" s="29">
        <v>7.5</v>
      </c>
      <c r="U336" s="29">
        <v>7.5</v>
      </c>
      <c r="V336" s="29">
        <v>12.4</v>
      </c>
      <c r="W336" s="30">
        <v>4800</v>
      </c>
      <c r="X336" s="30">
        <v>4800</v>
      </c>
      <c r="Y336" s="20" t="s">
        <v>48</v>
      </c>
      <c r="Z336" s="20" t="s">
        <v>154</v>
      </c>
      <c r="AA336" s="29">
        <v>1538.7</v>
      </c>
      <c r="AB336" s="20" t="s">
        <v>50</v>
      </c>
      <c r="AC336" s="20" t="s">
        <v>156</v>
      </c>
      <c r="AD336" s="20" t="s">
        <v>152</v>
      </c>
      <c r="AE336" s="20" t="s">
        <v>68</v>
      </c>
      <c r="AF336" s="20" t="s">
        <v>68</v>
      </c>
      <c r="AG336" s="20" t="s">
        <v>68</v>
      </c>
      <c r="AI336" s="20" t="s">
        <v>45</v>
      </c>
      <c r="AJ336" s="20">
        <v>2</v>
      </c>
      <c r="AK336" s="20" t="s">
        <v>74</v>
      </c>
      <c r="AL336" s="30">
        <v>247</v>
      </c>
      <c r="AM336" s="31">
        <v>2002</v>
      </c>
      <c r="AN336" s="19"/>
      <c r="AO336" s="20"/>
      <c r="AP336" s="23"/>
      <c r="AQ336" s="23"/>
      <c r="AR336" s="23"/>
      <c r="AS336" s="23"/>
      <c r="AT336" s="23"/>
      <c r="AU336" s="23"/>
      <c r="AV336" s="23"/>
      <c r="AW336" s="23"/>
      <c r="AX336" s="23"/>
      <c r="AY336" s="23"/>
      <c r="AZ336" s="23"/>
      <c r="BA336" s="23"/>
      <c r="BB336" s="23"/>
      <c r="BC336" s="23"/>
      <c r="BD336" s="23"/>
      <c r="BE336" s="23"/>
      <c r="BF336" s="23"/>
      <c r="BG336" s="23"/>
      <c r="BH336" s="23"/>
      <c r="BI336" s="23"/>
      <c r="BJ336" s="23"/>
      <c r="BK336" s="23"/>
      <c r="BL336" s="23"/>
      <c r="BM336" s="23"/>
      <c r="BN336" s="23"/>
      <c r="BO336" s="23"/>
      <c r="BP336" s="23"/>
      <c r="BQ336" s="23"/>
      <c r="BR336" s="23"/>
      <c r="BS336" s="23"/>
      <c r="BT336" s="23"/>
      <c r="BU336" s="23"/>
      <c r="BV336" s="23"/>
      <c r="BW336" s="23"/>
      <c r="BX336" s="23"/>
    </row>
    <row r="337" spans="1:76" x14ac:dyDescent="0.25">
      <c r="A337" s="28" t="s">
        <v>1106</v>
      </c>
      <c r="B337" s="20" t="s">
        <v>1106</v>
      </c>
      <c r="C337" s="20" t="s">
        <v>191</v>
      </c>
      <c r="D337" s="20" t="s">
        <v>1107</v>
      </c>
      <c r="E337" s="20" t="s">
        <v>1107</v>
      </c>
      <c r="F337" s="20" t="s">
        <v>151</v>
      </c>
      <c r="G337" s="20">
        <v>1</v>
      </c>
      <c r="H337" s="20" t="s">
        <v>106</v>
      </c>
      <c r="K337" s="20" t="s">
        <v>152</v>
      </c>
      <c r="L337" s="20" t="s">
        <v>153</v>
      </c>
      <c r="M337" s="20">
        <v>75</v>
      </c>
      <c r="P337" s="29">
        <v>36</v>
      </c>
      <c r="Q337" s="29"/>
      <c r="R337" s="29">
        <v>24.8</v>
      </c>
      <c r="S337" s="29">
        <v>7.5</v>
      </c>
      <c r="T337" s="29">
        <v>6.6</v>
      </c>
      <c r="U337" s="29">
        <v>6.6</v>
      </c>
      <c r="V337" s="29">
        <v>10.199999999999999</v>
      </c>
      <c r="W337" s="30">
        <v>2900</v>
      </c>
      <c r="X337" s="30">
        <v>2900</v>
      </c>
      <c r="Y337" s="20" t="s">
        <v>48</v>
      </c>
      <c r="Z337" s="20" t="s">
        <v>154</v>
      </c>
      <c r="AA337" s="29">
        <v>1370.3</v>
      </c>
      <c r="AB337" s="20" t="s">
        <v>50</v>
      </c>
      <c r="AC337" s="20" t="s">
        <v>156</v>
      </c>
      <c r="AD337" s="20" t="s">
        <v>152</v>
      </c>
      <c r="AE337" s="20" t="s">
        <v>68</v>
      </c>
      <c r="AF337" s="20" t="s">
        <v>68</v>
      </c>
      <c r="AG337" s="20" t="s">
        <v>68</v>
      </c>
      <c r="AI337" s="20" t="s">
        <v>152</v>
      </c>
      <c r="AJ337" s="20">
        <v>4</v>
      </c>
      <c r="AK337" s="20" t="s">
        <v>74</v>
      </c>
      <c r="AL337" s="30">
        <v>2417</v>
      </c>
      <c r="AM337" s="31">
        <v>14598</v>
      </c>
      <c r="AN337" s="19"/>
      <c r="AO337" s="20"/>
      <c r="AP337" s="23"/>
      <c r="AQ337" s="23"/>
      <c r="AR337" s="23"/>
      <c r="AS337" s="23"/>
      <c r="AT337" s="23"/>
      <c r="AU337" s="23"/>
      <c r="AV337" s="23"/>
      <c r="AW337" s="23"/>
      <c r="AX337" s="23"/>
      <c r="AY337" s="23"/>
      <c r="AZ337" s="23"/>
      <c r="BA337" s="23"/>
      <c r="BB337" s="23"/>
      <c r="BC337" s="23"/>
      <c r="BD337" s="23"/>
      <c r="BE337" s="23"/>
      <c r="BF337" s="23"/>
      <c r="BG337" s="23"/>
      <c r="BH337" s="23"/>
      <c r="BI337" s="23"/>
      <c r="BJ337" s="23"/>
      <c r="BK337" s="23"/>
      <c r="BL337" s="23"/>
      <c r="BM337" s="23"/>
      <c r="BN337" s="23"/>
      <c r="BO337" s="23"/>
      <c r="BP337" s="23"/>
      <c r="BQ337" s="23"/>
      <c r="BR337" s="23"/>
      <c r="BS337" s="23"/>
      <c r="BT337" s="23"/>
      <c r="BU337" s="23"/>
      <c r="BV337" s="23"/>
      <c r="BW337" s="23"/>
      <c r="BX337" s="23"/>
    </row>
    <row r="338" spans="1:76" x14ac:dyDescent="0.25">
      <c r="A338" s="28" t="s">
        <v>1108</v>
      </c>
      <c r="B338" s="20" t="s">
        <v>1108</v>
      </c>
      <c r="C338" s="20" t="s">
        <v>191</v>
      </c>
      <c r="D338" s="20" t="s">
        <v>1109</v>
      </c>
      <c r="E338" s="20" t="s">
        <v>1109</v>
      </c>
      <c r="F338" s="20" t="s">
        <v>151</v>
      </c>
      <c r="G338" s="20">
        <v>1</v>
      </c>
      <c r="H338" s="20" t="s">
        <v>106</v>
      </c>
      <c r="K338" s="20" t="s">
        <v>152</v>
      </c>
      <c r="L338" s="20" t="s">
        <v>153</v>
      </c>
      <c r="M338" s="20">
        <v>69</v>
      </c>
      <c r="P338" s="29">
        <v>36.200000000000003</v>
      </c>
      <c r="Q338" s="29"/>
      <c r="R338" s="29">
        <v>24.8</v>
      </c>
      <c r="S338" s="29">
        <v>7.2</v>
      </c>
      <c r="T338" s="29">
        <v>17.399999999999999</v>
      </c>
      <c r="U338" s="29">
        <v>17.399999999999999</v>
      </c>
      <c r="V338" s="29">
        <v>7.4</v>
      </c>
      <c r="W338" s="30">
        <v>2900</v>
      </c>
      <c r="X338" s="30">
        <v>2900</v>
      </c>
      <c r="Y338" s="20" t="s">
        <v>48</v>
      </c>
      <c r="Z338" s="20" t="s">
        <v>154</v>
      </c>
      <c r="AA338" s="29">
        <v>1376.8</v>
      </c>
      <c r="AB338" s="20" t="s">
        <v>50</v>
      </c>
      <c r="AC338" s="20" t="s">
        <v>156</v>
      </c>
      <c r="AD338" s="20" t="s">
        <v>152</v>
      </c>
      <c r="AE338" s="20" t="s">
        <v>68</v>
      </c>
      <c r="AF338" s="20" t="s">
        <v>68</v>
      </c>
      <c r="AG338" s="20" t="s">
        <v>68</v>
      </c>
      <c r="AH338" s="22"/>
      <c r="AI338" s="20" t="s">
        <v>152</v>
      </c>
      <c r="AJ338" s="20">
        <v>1</v>
      </c>
      <c r="AK338" s="20" t="s">
        <v>74</v>
      </c>
      <c r="AL338" s="30">
        <v>468</v>
      </c>
      <c r="AM338" s="31">
        <v>2</v>
      </c>
      <c r="AN338" s="19"/>
      <c r="AO338" s="20"/>
      <c r="AP338" s="23"/>
      <c r="AQ338" s="23"/>
      <c r="AR338" s="23"/>
      <c r="AS338" s="23"/>
      <c r="AT338" s="23"/>
      <c r="AU338" s="23"/>
      <c r="AV338" s="23"/>
      <c r="AW338" s="23"/>
      <c r="AX338" s="23"/>
      <c r="AY338" s="23"/>
      <c r="AZ338" s="23"/>
      <c r="BA338" s="23"/>
      <c r="BB338" s="23"/>
      <c r="BC338" s="23"/>
      <c r="BD338" s="23"/>
      <c r="BE338" s="23"/>
      <c r="BF338" s="23"/>
      <c r="BG338" s="23"/>
      <c r="BH338" s="23"/>
      <c r="BI338" s="23"/>
      <c r="BJ338" s="23"/>
      <c r="BK338" s="23"/>
      <c r="BL338" s="23"/>
      <c r="BM338" s="23"/>
      <c r="BN338" s="23"/>
      <c r="BO338" s="23"/>
      <c r="BP338" s="23"/>
      <c r="BQ338" s="23"/>
      <c r="BR338" s="23"/>
      <c r="BS338" s="23"/>
      <c r="BT338" s="23"/>
      <c r="BU338" s="23"/>
      <c r="BV338" s="23"/>
      <c r="BW338" s="23"/>
      <c r="BX338" s="23"/>
    </row>
    <row r="339" spans="1:76" x14ac:dyDescent="0.25">
      <c r="A339" s="28" t="s">
        <v>1110</v>
      </c>
      <c r="B339" s="20" t="s">
        <v>1110</v>
      </c>
      <c r="C339" s="20" t="s">
        <v>191</v>
      </c>
      <c r="D339" s="20" t="s">
        <v>1111</v>
      </c>
      <c r="E339" s="20" t="s">
        <v>1112</v>
      </c>
      <c r="F339" s="20" t="s">
        <v>151</v>
      </c>
      <c r="G339" s="20">
        <v>2</v>
      </c>
      <c r="H339" s="20" t="s">
        <v>64</v>
      </c>
      <c r="K339" s="20" t="s">
        <v>152</v>
      </c>
      <c r="L339" s="20" t="s">
        <v>153</v>
      </c>
      <c r="M339" s="20">
        <v>91</v>
      </c>
      <c r="P339" s="29">
        <v>37.200000000000003</v>
      </c>
      <c r="Q339" s="29"/>
      <c r="R339" s="29">
        <v>31.2</v>
      </c>
      <c r="S339" s="29">
        <v>10.199999999999999</v>
      </c>
      <c r="T339" s="29">
        <v>3.2</v>
      </c>
      <c r="U339" s="29">
        <v>3.2</v>
      </c>
      <c r="V339" s="29">
        <v>13</v>
      </c>
      <c r="W339" s="30">
        <v>5200</v>
      </c>
      <c r="X339" s="30">
        <v>4940</v>
      </c>
      <c r="Y339" s="20" t="s">
        <v>48</v>
      </c>
      <c r="Z339" s="20" t="s">
        <v>154</v>
      </c>
      <c r="AA339" s="29">
        <v>1708.6</v>
      </c>
      <c r="AB339" s="20" t="s">
        <v>50</v>
      </c>
      <c r="AC339" s="20" t="s">
        <v>156</v>
      </c>
      <c r="AD339" s="20" t="s">
        <v>152</v>
      </c>
      <c r="AE339" s="20" t="s">
        <v>68</v>
      </c>
      <c r="AF339" s="20" t="s">
        <v>68</v>
      </c>
      <c r="AG339" s="20" t="s">
        <v>68</v>
      </c>
      <c r="AI339" s="20" t="s">
        <v>45</v>
      </c>
      <c r="AJ339" s="20">
        <v>3</v>
      </c>
      <c r="AK339" s="20" t="s">
        <v>56</v>
      </c>
      <c r="AL339" s="30">
        <v>955</v>
      </c>
      <c r="AM339" s="31">
        <v>8480</v>
      </c>
      <c r="AN339" s="19"/>
      <c r="AO339" s="20"/>
      <c r="AP339" s="23"/>
      <c r="AQ339" s="23"/>
      <c r="AR339" s="23"/>
      <c r="AS339" s="23"/>
      <c r="AT339" s="23"/>
      <c r="AU339" s="23"/>
      <c r="AV339" s="23"/>
      <c r="AW339" s="23"/>
      <c r="AX339" s="23"/>
      <c r="AY339" s="23"/>
      <c r="AZ339" s="23"/>
      <c r="BA339" s="23"/>
      <c r="BB339" s="23"/>
      <c r="BC339" s="23"/>
      <c r="BD339" s="23"/>
      <c r="BE339" s="23"/>
      <c r="BF339" s="23"/>
      <c r="BG339" s="23"/>
      <c r="BH339" s="23"/>
      <c r="BI339" s="23"/>
      <c r="BJ339" s="23"/>
      <c r="BK339" s="23"/>
      <c r="BL339" s="23"/>
      <c r="BM339" s="23"/>
      <c r="BN339" s="23"/>
      <c r="BO339" s="23"/>
      <c r="BP339" s="23"/>
      <c r="BQ339" s="23"/>
      <c r="BR339" s="23"/>
      <c r="BS339" s="23"/>
      <c r="BT339" s="23"/>
      <c r="BU339" s="23"/>
      <c r="BV339" s="23"/>
      <c r="BW339" s="23"/>
      <c r="BX339" s="23"/>
    </row>
    <row r="340" spans="1:76" x14ac:dyDescent="0.25">
      <c r="A340" s="28" t="s">
        <v>1113</v>
      </c>
      <c r="B340" s="20" t="s">
        <v>1113</v>
      </c>
      <c r="C340" s="20" t="s">
        <v>191</v>
      </c>
      <c r="D340" s="20" t="s">
        <v>1114</v>
      </c>
      <c r="E340" s="20" t="s">
        <v>1115</v>
      </c>
      <c r="F340" s="20" t="s">
        <v>151</v>
      </c>
      <c r="G340" s="20">
        <v>2</v>
      </c>
      <c r="H340" s="20" t="s">
        <v>106</v>
      </c>
      <c r="K340" s="20" t="s">
        <v>152</v>
      </c>
      <c r="L340" s="20" t="s">
        <v>153</v>
      </c>
      <c r="M340" s="20">
        <v>76</v>
      </c>
      <c r="P340" s="29">
        <v>36.799999999999997</v>
      </c>
      <c r="Q340" s="29"/>
      <c r="R340" s="29">
        <v>25.2</v>
      </c>
      <c r="S340" s="29">
        <v>8.3000000000000007</v>
      </c>
      <c r="T340" s="29">
        <v>7.3</v>
      </c>
      <c r="U340" s="29">
        <v>7.3</v>
      </c>
      <c r="V340" s="29">
        <v>10</v>
      </c>
      <c r="W340" s="30">
        <v>3600</v>
      </c>
      <c r="X340" s="30">
        <v>3600</v>
      </c>
      <c r="Y340" s="20" t="s">
        <v>48</v>
      </c>
      <c r="Z340" s="20" t="s">
        <v>154</v>
      </c>
      <c r="AA340" s="29">
        <v>1413.4</v>
      </c>
      <c r="AB340" s="20" t="s">
        <v>50</v>
      </c>
      <c r="AC340" s="20" t="s">
        <v>156</v>
      </c>
      <c r="AD340" s="20" t="s">
        <v>152</v>
      </c>
      <c r="AE340" s="20" t="s">
        <v>68</v>
      </c>
      <c r="AF340" s="20" t="s">
        <v>68</v>
      </c>
      <c r="AG340" s="20" t="s">
        <v>68</v>
      </c>
      <c r="AI340" s="20" t="s">
        <v>45</v>
      </c>
      <c r="AJ340" s="20">
        <v>1</v>
      </c>
      <c r="AK340" s="20" t="s">
        <v>74</v>
      </c>
      <c r="AL340" s="30">
        <v>80</v>
      </c>
      <c r="AM340" s="31">
        <v>9590</v>
      </c>
      <c r="AN340" s="19"/>
      <c r="AO340" s="20"/>
      <c r="AP340" s="23"/>
      <c r="AQ340" s="23"/>
      <c r="AR340" s="23"/>
      <c r="AS340" s="23"/>
      <c r="AT340" s="23"/>
      <c r="AU340" s="23"/>
      <c r="AV340" s="23"/>
      <c r="AW340" s="23"/>
      <c r="AX340" s="23"/>
      <c r="AY340" s="23"/>
      <c r="AZ340" s="23"/>
      <c r="BA340" s="23"/>
      <c r="BB340" s="23"/>
      <c r="BC340" s="23"/>
      <c r="BD340" s="23"/>
      <c r="BE340" s="23"/>
      <c r="BF340" s="23"/>
      <c r="BG340" s="23"/>
      <c r="BH340" s="23"/>
      <c r="BI340" s="23"/>
      <c r="BJ340" s="23"/>
      <c r="BK340" s="23"/>
      <c r="BL340" s="23"/>
      <c r="BM340" s="23"/>
      <c r="BN340" s="23"/>
      <c r="BO340" s="23"/>
      <c r="BP340" s="23"/>
      <c r="BQ340" s="23"/>
      <c r="BR340" s="23"/>
      <c r="BS340" s="23"/>
      <c r="BT340" s="23"/>
      <c r="BU340" s="23"/>
      <c r="BV340" s="23"/>
      <c r="BW340" s="23"/>
      <c r="BX340" s="23"/>
    </row>
    <row r="341" spans="1:76" x14ac:dyDescent="0.25">
      <c r="A341" s="28" t="s">
        <v>1116</v>
      </c>
      <c r="B341" s="20" t="s">
        <v>1116</v>
      </c>
      <c r="C341" s="20" t="s">
        <v>191</v>
      </c>
      <c r="D341" s="20" t="s">
        <v>1117</v>
      </c>
      <c r="E341" s="20" t="s">
        <v>1118</v>
      </c>
      <c r="F341" s="20" t="s">
        <v>151</v>
      </c>
      <c r="G341" s="20">
        <v>2</v>
      </c>
      <c r="H341" s="20" t="s">
        <v>64</v>
      </c>
      <c r="K341" s="20" t="s">
        <v>152</v>
      </c>
      <c r="L341" s="20" t="s">
        <v>153</v>
      </c>
      <c r="M341" s="20">
        <v>95</v>
      </c>
      <c r="P341" s="29">
        <v>40.700000000000003</v>
      </c>
      <c r="Q341" s="29"/>
      <c r="R341" s="29">
        <v>32.6</v>
      </c>
      <c r="S341" s="29">
        <v>13</v>
      </c>
      <c r="T341" s="29">
        <v>10.6</v>
      </c>
      <c r="U341" s="29">
        <v>10.7</v>
      </c>
      <c r="V341" s="29">
        <v>13.8</v>
      </c>
      <c r="W341" s="30">
        <v>6500</v>
      </c>
      <c r="X341" s="30">
        <v>6500</v>
      </c>
      <c r="Y341" s="20" t="s">
        <v>48</v>
      </c>
      <c r="Z341" s="20" t="s">
        <v>154</v>
      </c>
      <c r="AA341" s="29">
        <v>1906.7</v>
      </c>
      <c r="AB341" s="20" t="s">
        <v>50</v>
      </c>
      <c r="AC341" s="20" t="s">
        <v>156</v>
      </c>
      <c r="AD341" s="20" t="s">
        <v>152</v>
      </c>
      <c r="AE341" s="20" t="s">
        <v>68</v>
      </c>
      <c r="AF341" s="20" t="s">
        <v>68</v>
      </c>
      <c r="AG341" s="20" t="s">
        <v>68</v>
      </c>
      <c r="AI341" s="20" t="s">
        <v>45</v>
      </c>
      <c r="AJ341" s="20">
        <v>2</v>
      </c>
      <c r="AK341" s="20" t="s">
        <v>74</v>
      </c>
      <c r="AL341" s="30">
        <v>360</v>
      </c>
      <c r="AM341" s="31">
        <v>38848</v>
      </c>
      <c r="AN341" s="19"/>
      <c r="AO341" s="20"/>
      <c r="AP341" s="23"/>
      <c r="AQ341" s="23"/>
      <c r="AR341" s="23"/>
      <c r="AS341" s="23"/>
      <c r="AT341" s="23"/>
      <c r="AU341" s="23"/>
      <c r="AV341" s="23"/>
      <c r="AW341" s="23"/>
      <c r="AX341" s="23"/>
      <c r="AY341" s="23"/>
      <c r="AZ341" s="23"/>
      <c r="BA341" s="23"/>
      <c r="BB341" s="23"/>
      <c r="BC341" s="23"/>
      <c r="BD341" s="23"/>
      <c r="BE341" s="23"/>
      <c r="BF341" s="23"/>
      <c r="BG341" s="23"/>
      <c r="BH341" s="23"/>
      <c r="BI341" s="23"/>
      <c r="BJ341" s="23"/>
      <c r="BK341" s="23"/>
      <c r="BL341" s="23"/>
      <c r="BM341" s="23"/>
      <c r="BN341" s="23"/>
      <c r="BO341" s="23"/>
      <c r="BP341" s="23"/>
      <c r="BQ341" s="23"/>
      <c r="BR341" s="23"/>
      <c r="BS341" s="23"/>
      <c r="BT341" s="23"/>
      <c r="BU341" s="23"/>
      <c r="BV341" s="23"/>
      <c r="BW341" s="23"/>
      <c r="BX341" s="23"/>
    </row>
    <row r="342" spans="1:76" x14ac:dyDescent="0.25">
      <c r="A342" s="28" t="s">
        <v>1119</v>
      </c>
      <c r="B342" s="20" t="s">
        <v>1119</v>
      </c>
      <c r="C342" s="20" t="s">
        <v>191</v>
      </c>
      <c r="D342" s="20" t="s">
        <v>1120</v>
      </c>
      <c r="E342" s="20" t="s">
        <v>1121</v>
      </c>
      <c r="F342" s="20" t="s">
        <v>151</v>
      </c>
      <c r="G342" s="20">
        <v>1</v>
      </c>
      <c r="H342" s="20" t="s">
        <v>106</v>
      </c>
      <c r="K342" s="20" t="s">
        <v>152</v>
      </c>
      <c r="L342" s="20" t="s">
        <v>153</v>
      </c>
      <c r="M342" s="20">
        <v>78</v>
      </c>
      <c r="P342" s="29">
        <v>36.200000000000003</v>
      </c>
      <c r="Q342" s="29"/>
      <c r="R342" s="29">
        <v>27.6</v>
      </c>
      <c r="S342" s="29">
        <v>8.5</v>
      </c>
      <c r="T342" s="29">
        <v>8</v>
      </c>
      <c r="U342" s="29">
        <v>7.2</v>
      </c>
      <c r="V342" s="29">
        <v>11.1</v>
      </c>
      <c r="W342" s="30">
        <v>3600</v>
      </c>
      <c r="X342" s="30">
        <v>3600</v>
      </c>
      <c r="Y342" s="20" t="s">
        <v>48</v>
      </c>
      <c r="Z342" s="20" t="s">
        <v>154</v>
      </c>
      <c r="AA342" s="29">
        <v>1504.2</v>
      </c>
      <c r="AB342" s="20" t="s">
        <v>50</v>
      </c>
      <c r="AC342" s="20" t="s">
        <v>156</v>
      </c>
      <c r="AD342" s="20" t="s">
        <v>152</v>
      </c>
      <c r="AE342" s="20" t="s">
        <v>68</v>
      </c>
      <c r="AF342" s="20" t="s">
        <v>68</v>
      </c>
      <c r="AG342" s="20" t="s">
        <v>68</v>
      </c>
      <c r="AI342" s="20" t="s">
        <v>152</v>
      </c>
      <c r="AJ342" s="20">
        <v>3</v>
      </c>
      <c r="AK342" s="20" t="s">
        <v>74</v>
      </c>
      <c r="AL342" s="30">
        <v>1666</v>
      </c>
      <c r="AM342" s="31">
        <v>43988</v>
      </c>
      <c r="AN342" s="19"/>
      <c r="AO342" s="20"/>
      <c r="AP342" s="23"/>
      <c r="AQ342" s="23"/>
      <c r="AR342" s="23"/>
      <c r="AS342" s="23"/>
      <c r="AT342" s="23"/>
      <c r="AU342" s="23"/>
      <c r="AV342" s="23"/>
      <c r="AW342" s="23"/>
      <c r="AX342" s="23"/>
      <c r="AY342" s="23"/>
      <c r="AZ342" s="23"/>
      <c r="BA342" s="23"/>
      <c r="BB342" s="23"/>
      <c r="BC342" s="23"/>
      <c r="BD342" s="23"/>
      <c r="BE342" s="23"/>
      <c r="BF342" s="23"/>
      <c r="BG342" s="23"/>
      <c r="BH342" s="23"/>
      <c r="BI342" s="23"/>
      <c r="BJ342" s="23"/>
      <c r="BK342" s="23"/>
      <c r="BL342" s="23"/>
      <c r="BM342" s="23"/>
      <c r="BN342" s="23"/>
      <c r="BO342" s="23"/>
      <c r="BP342" s="23"/>
      <c r="BQ342" s="23"/>
      <c r="BR342" s="23"/>
      <c r="BS342" s="23"/>
      <c r="BT342" s="23"/>
      <c r="BU342" s="23"/>
      <c r="BV342" s="23"/>
      <c r="BW342" s="23"/>
      <c r="BX342" s="23"/>
    </row>
    <row r="343" spans="1:76" x14ac:dyDescent="0.25">
      <c r="A343" s="28" t="s">
        <v>1122</v>
      </c>
      <c r="B343" s="20" t="s">
        <v>1122</v>
      </c>
      <c r="C343" s="20" t="s">
        <v>191</v>
      </c>
      <c r="D343" s="20" t="s">
        <v>1123</v>
      </c>
      <c r="E343" s="20" t="s">
        <v>1124</v>
      </c>
      <c r="F343" s="20" t="s">
        <v>151</v>
      </c>
      <c r="G343" s="20">
        <v>2</v>
      </c>
      <c r="H343" s="20" t="s">
        <v>106</v>
      </c>
      <c r="K343" s="20" t="s">
        <v>152</v>
      </c>
      <c r="L343" s="20" t="s">
        <v>153</v>
      </c>
      <c r="M343" s="20">
        <v>81</v>
      </c>
      <c r="P343" s="29">
        <v>38.9</v>
      </c>
      <c r="Q343" s="29"/>
      <c r="R343" s="29">
        <v>28.6</v>
      </c>
      <c r="S343" s="29">
        <v>9.9</v>
      </c>
      <c r="T343" s="29">
        <v>7</v>
      </c>
      <c r="U343" s="29">
        <v>7</v>
      </c>
      <c r="V343" s="29">
        <v>11.1</v>
      </c>
      <c r="W343" s="30">
        <v>4750</v>
      </c>
      <c r="X343" s="30">
        <v>4513</v>
      </c>
      <c r="Y343" s="20" t="s">
        <v>48</v>
      </c>
      <c r="Z343" s="20" t="s">
        <v>154</v>
      </c>
      <c r="AA343" s="29">
        <v>1644.5</v>
      </c>
      <c r="AB343" s="20" t="s">
        <v>50</v>
      </c>
      <c r="AC343" s="20" t="s">
        <v>156</v>
      </c>
      <c r="AD343" s="20" t="s">
        <v>152</v>
      </c>
      <c r="AE343" s="20" t="s">
        <v>68</v>
      </c>
      <c r="AF343" s="20" t="s">
        <v>68</v>
      </c>
      <c r="AG343" s="20" t="s">
        <v>68</v>
      </c>
      <c r="AI343" s="20" t="s">
        <v>45</v>
      </c>
      <c r="AJ343" s="20">
        <v>7</v>
      </c>
      <c r="AK343" s="20" t="s">
        <v>74</v>
      </c>
      <c r="AL343" s="30">
        <v>1010</v>
      </c>
      <c r="AM343" s="31">
        <v>18714</v>
      </c>
      <c r="AN343" s="19"/>
      <c r="AO343" s="20"/>
      <c r="AP343" s="23"/>
      <c r="AQ343" s="23"/>
      <c r="AR343" s="23"/>
      <c r="AS343" s="23"/>
      <c r="AT343" s="23"/>
      <c r="AU343" s="23"/>
      <c r="AV343" s="23"/>
      <c r="AW343" s="23"/>
      <c r="AX343" s="23"/>
      <c r="AY343" s="23"/>
      <c r="AZ343" s="23"/>
      <c r="BA343" s="23"/>
      <c r="BB343" s="23"/>
      <c r="BC343" s="23"/>
      <c r="BD343" s="23"/>
      <c r="BE343" s="23"/>
      <c r="BF343" s="23"/>
      <c r="BG343" s="23"/>
      <c r="BH343" s="23"/>
      <c r="BI343" s="23"/>
      <c r="BJ343" s="23"/>
      <c r="BK343" s="23"/>
      <c r="BL343" s="23"/>
      <c r="BM343" s="23"/>
      <c r="BN343" s="23"/>
      <c r="BO343" s="23"/>
      <c r="BP343" s="23"/>
      <c r="BQ343" s="23"/>
      <c r="BR343" s="23"/>
      <c r="BS343" s="23"/>
      <c r="BT343" s="23"/>
      <c r="BU343" s="23"/>
      <c r="BV343" s="23"/>
      <c r="BW343" s="23"/>
      <c r="BX343" s="23"/>
    </row>
    <row r="344" spans="1:76" x14ac:dyDescent="0.25">
      <c r="A344" s="28" t="s">
        <v>1125</v>
      </c>
      <c r="B344" s="20" t="s">
        <v>1125</v>
      </c>
      <c r="C344" s="20" t="s">
        <v>191</v>
      </c>
      <c r="D344" s="20" t="s">
        <v>1126</v>
      </c>
      <c r="E344" s="20" t="s">
        <v>1126</v>
      </c>
      <c r="F344" s="20" t="s">
        <v>151</v>
      </c>
      <c r="G344" s="20">
        <v>1</v>
      </c>
      <c r="H344" s="20" t="s">
        <v>106</v>
      </c>
      <c r="K344" s="20" t="s">
        <v>152</v>
      </c>
      <c r="L344" s="20" t="s">
        <v>153</v>
      </c>
      <c r="M344" s="20">
        <v>54</v>
      </c>
      <c r="P344" s="29">
        <v>38.799999999999997</v>
      </c>
      <c r="Q344" s="29"/>
      <c r="R344" s="29">
        <v>27.5</v>
      </c>
      <c r="S344" s="29">
        <v>7.5</v>
      </c>
      <c r="T344" s="29">
        <v>20</v>
      </c>
      <c r="U344" s="29">
        <v>7</v>
      </c>
      <c r="V344" s="29">
        <v>8.8000000000000007</v>
      </c>
      <c r="W344" s="30">
        <v>4800</v>
      </c>
      <c r="X344" s="30" t="s">
        <v>47</v>
      </c>
      <c r="Y344" s="20" t="s">
        <v>48</v>
      </c>
      <c r="Z344" s="20" t="s">
        <v>154</v>
      </c>
      <c r="AA344" s="29">
        <v>1586</v>
      </c>
      <c r="AB344" s="20" t="s">
        <v>50</v>
      </c>
      <c r="AC344" s="20" t="s">
        <v>156</v>
      </c>
      <c r="AD344" s="20" t="s">
        <v>152</v>
      </c>
      <c r="AE344" s="20" t="s">
        <v>68</v>
      </c>
      <c r="AF344" s="20" t="s">
        <v>68</v>
      </c>
      <c r="AG344" s="20" t="s">
        <v>68</v>
      </c>
      <c r="AI344" s="20" t="s">
        <v>152</v>
      </c>
      <c r="AJ344" s="20">
        <v>2</v>
      </c>
      <c r="AK344" s="20" t="s">
        <v>74</v>
      </c>
      <c r="AL344" s="30">
        <v>82</v>
      </c>
      <c r="AM344" s="31">
        <v>8</v>
      </c>
      <c r="AN344" s="19"/>
      <c r="AO344" s="20"/>
      <c r="AP344" s="23"/>
      <c r="AQ344" s="23"/>
      <c r="AR344" s="23"/>
      <c r="AS344" s="23"/>
      <c r="AT344" s="23"/>
      <c r="AU344" s="23"/>
      <c r="AV344" s="23"/>
      <c r="AW344" s="23"/>
      <c r="AX344" s="23"/>
      <c r="AY344" s="23"/>
      <c r="AZ344" s="23"/>
      <c r="BA344" s="23"/>
      <c r="BB344" s="23"/>
      <c r="BC344" s="23"/>
      <c r="BD344" s="23"/>
      <c r="BE344" s="23"/>
      <c r="BF344" s="23"/>
      <c r="BG344" s="23"/>
      <c r="BH344" s="23"/>
      <c r="BI344" s="23"/>
      <c r="BJ344" s="23"/>
      <c r="BK344" s="23"/>
      <c r="BL344" s="23"/>
      <c r="BM344" s="23"/>
      <c r="BN344" s="23"/>
      <c r="BO344" s="23"/>
      <c r="BP344" s="23"/>
      <c r="BQ344" s="23"/>
      <c r="BR344" s="23"/>
      <c r="BS344" s="23"/>
      <c r="BT344" s="23"/>
      <c r="BU344" s="23"/>
      <c r="BV344" s="23"/>
      <c r="BW344" s="23"/>
      <c r="BX344" s="23"/>
    </row>
    <row r="345" spans="1:76" x14ac:dyDescent="0.25">
      <c r="A345" s="28" t="s">
        <v>1127</v>
      </c>
      <c r="B345" s="20" t="s">
        <v>1127</v>
      </c>
      <c r="C345" s="20" t="s">
        <v>191</v>
      </c>
      <c r="D345" s="20" t="s">
        <v>1128</v>
      </c>
      <c r="E345" s="20" t="s">
        <v>1129</v>
      </c>
      <c r="F345" s="20" t="s">
        <v>151</v>
      </c>
      <c r="G345" s="20">
        <v>1</v>
      </c>
      <c r="H345" s="20" t="s">
        <v>106</v>
      </c>
      <c r="K345" s="20" t="s">
        <v>152</v>
      </c>
      <c r="L345" s="20" t="s">
        <v>153</v>
      </c>
      <c r="M345" s="20">
        <v>60</v>
      </c>
      <c r="P345" s="29">
        <v>34</v>
      </c>
      <c r="Q345" s="29"/>
      <c r="R345" s="29">
        <v>23.1</v>
      </c>
      <c r="S345" s="29">
        <v>9.1999999999999993</v>
      </c>
      <c r="T345" s="29">
        <v>5.2</v>
      </c>
      <c r="U345" s="29">
        <v>7</v>
      </c>
      <c r="V345" s="29">
        <v>11.9</v>
      </c>
      <c r="W345" s="30">
        <v>1670</v>
      </c>
      <c r="X345" s="30">
        <v>1670</v>
      </c>
      <c r="Y345" s="20" t="s">
        <v>48</v>
      </c>
      <c r="Z345" s="20" t="s">
        <v>154</v>
      </c>
      <c r="AA345" s="29">
        <v>1236.4000000000001</v>
      </c>
      <c r="AB345" s="20" t="s">
        <v>50</v>
      </c>
      <c r="AC345" s="20" t="s">
        <v>156</v>
      </c>
      <c r="AD345" s="20" t="s">
        <v>152</v>
      </c>
      <c r="AE345" s="20" t="s">
        <v>68</v>
      </c>
      <c r="AF345" s="20" t="s">
        <v>68</v>
      </c>
      <c r="AG345" s="20" t="s">
        <v>68</v>
      </c>
      <c r="AI345" s="20" t="s">
        <v>152</v>
      </c>
      <c r="AJ345" s="20">
        <v>3</v>
      </c>
      <c r="AK345" s="20" t="s">
        <v>74</v>
      </c>
      <c r="AL345" s="30">
        <v>450</v>
      </c>
      <c r="AM345" s="31">
        <v>478</v>
      </c>
      <c r="AN345" s="19"/>
      <c r="AO345" s="20"/>
      <c r="AP345" s="23"/>
      <c r="AQ345" s="23"/>
      <c r="AR345" s="23"/>
      <c r="AS345" s="23"/>
      <c r="AT345" s="23"/>
      <c r="AU345" s="23"/>
      <c r="AV345" s="23"/>
      <c r="AW345" s="23"/>
      <c r="AX345" s="23"/>
      <c r="AY345" s="23"/>
      <c r="AZ345" s="23"/>
      <c r="BA345" s="23"/>
      <c r="BB345" s="23"/>
      <c r="BC345" s="23"/>
      <c r="BD345" s="23"/>
      <c r="BE345" s="23"/>
      <c r="BF345" s="23"/>
      <c r="BG345" s="23"/>
      <c r="BH345" s="23"/>
      <c r="BI345" s="23"/>
      <c r="BJ345" s="23"/>
      <c r="BK345" s="23"/>
      <c r="BL345" s="23"/>
      <c r="BM345" s="23"/>
      <c r="BN345" s="23"/>
      <c r="BO345" s="23"/>
      <c r="BP345" s="23"/>
      <c r="BQ345" s="23"/>
      <c r="BR345" s="23"/>
      <c r="BS345" s="23"/>
      <c r="BT345" s="23"/>
      <c r="BU345" s="23"/>
      <c r="BV345" s="23"/>
      <c r="BW345" s="23"/>
      <c r="BX345" s="23"/>
    </row>
    <row r="346" spans="1:76" x14ac:dyDescent="0.25">
      <c r="A346" s="28" t="s">
        <v>1130</v>
      </c>
      <c r="B346" s="20" t="s">
        <v>1130</v>
      </c>
      <c r="C346" s="20" t="s">
        <v>191</v>
      </c>
      <c r="D346" s="20" t="s">
        <v>1131</v>
      </c>
      <c r="E346" s="20" t="s">
        <v>1132</v>
      </c>
      <c r="F346" s="20" t="s">
        <v>151</v>
      </c>
      <c r="G346" s="20">
        <v>2</v>
      </c>
      <c r="H346" s="20" t="s">
        <v>106</v>
      </c>
      <c r="K346" s="20" t="s">
        <v>152</v>
      </c>
      <c r="L346" s="20" t="s">
        <v>153</v>
      </c>
      <c r="M346" s="20">
        <v>66</v>
      </c>
      <c r="P346" s="29">
        <v>38.6</v>
      </c>
      <c r="Q346" s="29"/>
      <c r="R346" s="29">
        <v>27.6</v>
      </c>
      <c r="S346" s="29">
        <v>8.5</v>
      </c>
      <c r="T346" s="29">
        <v>8.4</v>
      </c>
      <c r="U346" s="29">
        <v>8.4</v>
      </c>
      <c r="V346" s="29">
        <v>10.5</v>
      </c>
      <c r="W346" s="30">
        <v>3800</v>
      </c>
      <c r="X346" s="30">
        <v>3800</v>
      </c>
      <c r="Y346" s="20" t="s">
        <v>48</v>
      </c>
      <c r="Z346" s="20" t="s">
        <v>154</v>
      </c>
      <c r="AA346" s="29">
        <v>1584.5</v>
      </c>
      <c r="AB346" s="20" t="s">
        <v>50</v>
      </c>
      <c r="AC346" s="20" t="s">
        <v>156</v>
      </c>
      <c r="AD346" s="20" t="s">
        <v>152</v>
      </c>
      <c r="AE346" s="20" t="s">
        <v>68</v>
      </c>
      <c r="AF346" s="20" t="s">
        <v>68</v>
      </c>
      <c r="AG346" s="20" t="s">
        <v>68</v>
      </c>
      <c r="AI346" s="20" t="s">
        <v>45</v>
      </c>
      <c r="AJ346" s="20">
        <v>2</v>
      </c>
      <c r="AK346" s="20" t="s">
        <v>74</v>
      </c>
      <c r="AL346" s="30">
        <v>499</v>
      </c>
      <c r="AM346" s="31">
        <v>33254</v>
      </c>
      <c r="AN346" s="19"/>
      <c r="AO346" s="20"/>
      <c r="AP346" s="23"/>
      <c r="AQ346" s="23"/>
      <c r="AR346" s="23"/>
      <c r="AS346" s="23"/>
      <c r="AT346" s="23"/>
      <c r="AU346" s="23"/>
      <c r="AV346" s="23"/>
      <c r="AW346" s="23"/>
      <c r="AX346" s="23"/>
      <c r="AY346" s="23"/>
      <c r="AZ346" s="23"/>
      <c r="BA346" s="23"/>
      <c r="BB346" s="23"/>
      <c r="BC346" s="23"/>
      <c r="BD346" s="23"/>
      <c r="BE346" s="23"/>
      <c r="BF346" s="23"/>
      <c r="BG346" s="23"/>
      <c r="BH346" s="23"/>
      <c r="BI346" s="23"/>
      <c r="BJ346" s="23"/>
      <c r="BK346" s="23"/>
      <c r="BL346" s="23"/>
      <c r="BM346" s="23"/>
      <c r="BN346" s="23"/>
      <c r="BO346" s="23"/>
      <c r="BP346" s="23"/>
      <c r="BQ346" s="23"/>
      <c r="BR346" s="23"/>
      <c r="BS346" s="23"/>
      <c r="BT346" s="23"/>
      <c r="BU346" s="23"/>
      <c r="BV346" s="23"/>
      <c r="BW346" s="23"/>
      <c r="BX346" s="23"/>
    </row>
    <row r="347" spans="1:76" x14ac:dyDescent="0.25">
      <c r="A347" s="28" t="s">
        <v>1133</v>
      </c>
      <c r="B347" s="20" t="s">
        <v>1133</v>
      </c>
      <c r="C347" s="20" t="s">
        <v>191</v>
      </c>
      <c r="D347" s="20" t="s">
        <v>1134</v>
      </c>
      <c r="E347" s="20" t="s">
        <v>1135</v>
      </c>
      <c r="F347" s="20" t="s">
        <v>151</v>
      </c>
      <c r="G347" s="20">
        <v>1</v>
      </c>
      <c r="H347" s="20" t="s">
        <v>106</v>
      </c>
      <c r="K347" s="20" t="s">
        <v>152</v>
      </c>
      <c r="L347" s="20" t="s">
        <v>153</v>
      </c>
      <c r="M347" s="20">
        <v>75</v>
      </c>
      <c r="P347" s="29">
        <v>43</v>
      </c>
      <c r="Q347" s="29"/>
      <c r="R347" s="29">
        <v>28.9</v>
      </c>
      <c r="S347" s="29">
        <v>11.3</v>
      </c>
      <c r="T347" s="29">
        <v>8</v>
      </c>
      <c r="U347" s="29">
        <v>8</v>
      </c>
      <c r="V347" s="29">
        <v>12.3</v>
      </c>
      <c r="W347" s="30">
        <v>4340</v>
      </c>
      <c r="X347" s="30">
        <v>3900</v>
      </c>
      <c r="Y347" s="20" t="s">
        <v>48</v>
      </c>
      <c r="Z347" s="20" t="s">
        <v>154</v>
      </c>
      <c r="AA347" s="29">
        <v>1796.5</v>
      </c>
      <c r="AB347" s="20" t="s">
        <v>50</v>
      </c>
      <c r="AC347" s="20" t="s">
        <v>156</v>
      </c>
      <c r="AD347" s="20" t="s">
        <v>152</v>
      </c>
      <c r="AE347" s="20" t="s">
        <v>68</v>
      </c>
      <c r="AF347" s="20" t="s">
        <v>68</v>
      </c>
      <c r="AG347" s="20" t="s">
        <v>68</v>
      </c>
      <c r="AI347" s="20" t="s">
        <v>152</v>
      </c>
      <c r="AJ347" s="20">
        <v>4</v>
      </c>
      <c r="AK347" s="20" t="s">
        <v>56</v>
      </c>
      <c r="AL347" s="30">
        <v>222</v>
      </c>
      <c r="AM347" s="31">
        <v>54814</v>
      </c>
      <c r="AN347" s="19"/>
      <c r="AO347" s="20"/>
      <c r="AP347" s="23"/>
      <c r="AQ347" s="23"/>
      <c r="AR347" s="23"/>
      <c r="AS347" s="23"/>
      <c r="AT347" s="23"/>
      <c r="AU347" s="23"/>
      <c r="AV347" s="23"/>
      <c r="AW347" s="23"/>
      <c r="AX347" s="23"/>
      <c r="AY347" s="23"/>
      <c r="AZ347" s="23"/>
      <c r="BA347" s="23"/>
      <c r="BB347" s="23"/>
      <c r="BC347" s="23"/>
      <c r="BD347" s="23"/>
      <c r="BE347" s="23"/>
      <c r="BF347" s="23"/>
      <c r="BG347" s="23"/>
      <c r="BH347" s="23"/>
      <c r="BI347" s="23"/>
      <c r="BJ347" s="23"/>
      <c r="BK347" s="23"/>
      <c r="BL347" s="23"/>
      <c r="BM347" s="23"/>
      <c r="BN347" s="23"/>
      <c r="BO347" s="23"/>
      <c r="BP347" s="23"/>
      <c r="BQ347" s="23"/>
      <c r="BR347" s="23"/>
      <c r="BS347" s="23"/>
      <c r="BT347" s="23"/>
      <c r="BU347" s="23"/>
      <c r="BV347" s="23"/>
      <c r="BW347" s="23"/>
      <c r="BX347" s="23"/>
    </row>
    <row r="348" spans="1:76" x14ac:dyDescent="0.25">
      <c r="A348" s="28" t="s">
        <v>1136</v>
      </c>
      <c r="B348" s="20" t="s">
        <v>1136</v>
      </c>
      <c r="C348" s="20" t="s">
        <v>191</v>
      </c>
      <c r="D348" s="20" t="s">
        <v>1137</v>
      </c>
      <c r="E348" s="20" t="s">
        <v>1138</v>
      </c>
      <c r="F348" s="20" t="s">
        <v>147</v>
      </c>
      <c r="G348" s="20">
        <v>2</v>
      </c>
      <c r="H348" s="20" t="s">
        <v>64</v>
      </c>
      <c r="K348" s="20" t="s">
        <v>152</v>
      </c>
      <c r="L348" s="20" t="s">
        <v>153</v>
      </c>
      <c r="M348" s="20">
        <v>100</v>
      </c>
      <c r="P348" s="29">
        <v>42.7</v>
      </c>
      <c r="Q348" s="29"/>
      <c r="R348" s="29">
        <v>34.700000000000003</v>
      </c>
      <c r="S348" s="29">
        <v>12.8</v>
      </c>
      <c r="T348" s="29">
        <v>10.7</v>
      </c>
      <c r="U348" s="29">
        <v>10.7</v>
      </c>
      <c r="V348" s="29">
        <v>14.3</v>
      </c>
      <c r="W348" s="30">
        <v>9000</v>
      </c>
      <c r="X348" s="30">
        <v>9000</v>
      </c>
      <c r="Y348" s="20" t="s">
        <v>48</v>
      </c>
      <c r="Z348" s="20" t="s">
        <v>154</v>
      </c>
      <c r="AA348" s="29">
        <v>2090.1999999999998</v>
      </c>
      <c r="AB348" s="20" t="s">
        <v>50</v>
      </c>
      <c r="AC348" s="20" t="s">
        <v>156</v>
      </c>
      <c r="AD348" s="20" t="s">
        <v>152</v>
      </c>
      <c r="AE348" s="20" t="s">
        <v>68</v>
      </c>
      <c r="AF348" s="20" t="s">
        <v>68</v>
      </c>
      <c r="AG348" s="20" t="s">
        <v>68</v>
      </c>
      <c r="AI348" s="20" t="s">
        <v>45</v>
      </c>
      <c r="AJ348" s="20" t="s">
        <v>47</v>
      </c>
      <c r="AK348" s="20" t="s">
        <v>74</v>
      </c>
      <c r="AL348" s="30">
        <v>2</v>
      </c>
      <c r="AM348" s="31">
        <v>3424</v>
      </c>
      <c r="AN348" s="19"/>
      <c r="AO348" s="20"/>
      <c r="AP348" s="23"/>
      <c r="AQ348" s="23"/>
      <c r="AR348" s="23"/>
      <c r="AS348" s="23"/>
      <c r="AT348" s="23"/>
      <c r="AU348" s="23"/>
      <c r="AV348" s="23"/>
      <c r="AW348" s="23"/>
      <c r="AX348" s="23"/>
      <c r="AY348" s="23"/>
      <c r="AZ348" s="23"/>
      <c r="BA348" s="23"/>
      <c r="BB348" s="23"/>
      <c r="BC348" s="23"/>
      <c r="BD348" s="23"/>
      <c r="BE348" s="23"/>
      <c r="BF348" s="23"/>
      <c r="BG348" s="23"/>
      <c r="BH348" s="23"/>
      <c r="BI348" s="23"/>
      <c r="BJ348" s="23"/>
      <c r="BK348" s="23"/>
      <c r="BL348" s="23"/>
      <c r="BM348" s="23"/>
      <c r="BN348" s="23"/>
      <c r="BO348" s="23"/>
      <c r="BP348" s="23"/>
      <c r="BQ348" s="23"/>
      <c r="BR348" s="23"/>
      <c r="BS348" s="23"/>
      <c r="BT348" s="23"/>
      <c r="BU348" s="23"/>
      <c r="BV348" s="23"/>
      <c r="BW348" s="23"/>
      <c r="BX348" s="23"/>
    </row>
    <row r="349" spans="1:76" x14ac:dyDescent="0.25">
      <c r="A349" s="28" t="s">
        <v>1139</v>
      </c>
      <c r="B349" s="20" t="s">
        <v>1139</v>
      </c>
      <c r="C349" s="20" t="s">
        <v>191</v>
      </c>
      <c r="D349" s="20" t="s">
        <v>1140</v>
      </c>
      <c r="E349" s="20" t="s">
        <v>1141</v>
      </c>
      <c r="F349" s="20" t="s">
        <v>151</v>
      </c>
      <c r="G349" s="20">
        <v>2</v>
      </c>
      <c r="H349" s="20" t="s">
        <v>64</v>
      </c>
      <c r="K349" s="20" t="s">
        <v>152</v>
      </c>
      <c r="L349" s="20" t="s">
        <v>46</v>
      </c>
      <c r="M349" s="20">
        <v>92</v>
      </c>
      <c r="P349" s="29">
        <v>42.7</v>
      </c>
      <c r="Q349" s="29"/>
      <c r="R349" s="29">
        <v>34.700000000000003</v>
      </c>
      <c r="S349" s="29">
        <v>12.8</v>
      </c>
      <c r="T349" s="29">
        <v>9.4</v>
      </c>
      <c r="U349" s="29">
        <v>9.4</v>
      </c>
      <c r="V349" s="29">
        <v>15.5</v>
      </c>
      <c r="W349" s="30">
        <v>8700</v>
      </c>
      <c r="X349" s="30">
        <v>8700</v>
      </c>
      <c r="Y349" s="20" t="s">
        <v>48</v>
      </c>
      <c r="Z349" s="20" t="s">
        <v>154</v>
      </c>
      <c r="AA349" s="29">
        <v>2089.9</v>
      </c>
      <c r="AB349" s="20" t="s">
        <v>50</v>
      </c>
      <c r="AC349" s="20" t="s">
        <v>156</v>
      </c>
      <c r="AD349" s="20" t="s">
        <v>152</v>
      </c>
      <c r="AE349" s="20" t="s">
        <v>68</v>
      </c>
      <c r="AF349" s="20" t="s">
        <v>68</v>
      </c>
      <c r="AG349" s="20" t="s">
        <v>68</v>
      </c>
      <c r="AI349" s="20" t="s">
        <v>45</v>
      </c>
      <c r="AJ349" s="20">
        <v>5</v>
      </c>
      <c r="AK349" s="20" t="s">
        <v>74</v>
      </c>
      <c r="AL349" s="30">
        <v>95</v>
      </c>
      <c r="AM349" s="31">
        <v>6918</v>
      </c>
      <c r="AN349" s="19"/>
      <c r="AO349" s="20"/>
      <c r="AP349" s="23"/>
      <c r="AQ349" s="23"/>
      <c r="AR349" s="23"/>
      <c r="AS349" s="23"/>
      <c r="AT349" s="23"/>
      <c r="AU349" s="23"/>
      <c r="AV349" s="23"/>
      <c r="AW349" s="23"/>
      <c r="AX349" s="23"/>
      <c r="AY349" s="23"/>
      <c r="AZ349" s="23"/>
      <c r="BA349" s="23"/>
      <c r="BB349" s="23"/>
      <c r="BC349" s="23"/>
      <c r="BD349" s="23"/>
      <c r="BE349" s="23"/>
      <c r="BF349" s="23"/>
      <c r="BG349" s="23"/>
      <c r="BH349" s="23"/>
      <c r="BI349" s="23"/>
      <c r="BJ349" s="23"/>
      <c r="BK349" s="23"/>
      <c r="BL349" s="23"/>
      <c r="BM349" s="23"/>
      <c r="BN349" s="23"/>
      <c r="BO349" s="23"/>
      <c r="BP349" s="23"/>
      <c r="BQ349" s="23"/>
      <c r="BR349" s="23"/>
      <c r="BS349" s="23"/>
      <c r="BT349" s="23"/>
      <c r="BU349" s="23"/>
      <c r="BV349" s="23"/>
      <c r="BW349" s="23"/>
      <c r="BX349" s="23"/>
    </row>
    <row r="350" spans="1:76" x14ac:dyDescent="0.25">
      <c r="A350" s="28" t="s">
        <v>1142</v>
      </c>
      <c r="B350" s="20" t="s">
        <v>1142</v>
      </c>
      <c r="C350" s="20" t="s">
        <v>191</v>
      </c>
      <c r="D350" s="20" t="s">
        <v>1143</v>
      </c>
      <c r="E350" s="20" t="s">
        <v>1144</v>
      </c>
      <c r="F350" s="20" t="s">
        <v>151</v>
      </c>
      <c r="G350" s="20">
        <v>2</v>
      </c>
      <c r="H350" s="20" t="s">
        <v>64</v>
      </c>
      <c r="K350" s="20" t="s">
        <v>152</v>
      </c>
      <c r="L350" s="20" t="s">
        <v>46</v>
      </c>
      <c r="M350" s="20">
        <v>100</v>
      </c>
      <c r="P350" s="29">
        <v>42.7</v>
      </c>
      <c r="Q350" s="29"/>
      <c r="R350" s="29">
        <v>34.700000000000003</v>
      </c>
      <c r="S350" s="29">
        <v>12.8</v>
      </c>
      <c r="T350" s="29">
        <v>9.4</v>
      </c>
      <c r="U350" s="29">
        <v>9.4</v>
      </c>
      <c r="V350" s="29">
        <v>15.5</v>
      </c>
      <c r="W350" s="30">
        <v>9474</v>
      </c>
      <c r="X350" s="30">
        <v>9000</v>
      </c>
      <c r="Y350" s="20" t="s">
        <v>48</v>
      </c>
      <c r="Z350" s="20" t="s">
        <v>154</v>
      </c>
      <c r="AA350" s="29">
        <v>2089.9</v>
      </c>
      <c r="AB350" s="20" t="s">
        <v>50</v>
      </c>
      <c r="AC350" s="20" t="s">
        <v>156</v>
      </c>
      <c r="AD350" s="20" t="s">
        <v>152</v>
      </c>
      <c r="AE350" s="20" t="s">
        <v>68</v>
      </c>
      <c r="AF350" s="20" t="s">
        <v>68</v>
      </c>
      <c r="AG350" s="20" t="s">
        <v>68</v>
      </c>
      <c r="AI350" s="20" t="s">
        <v>45</v>
      </c>
      <c r="AJ350" s="20">
        <v>2</v>
      </c>
      <c r="AK350" s="20" t="s">
        <v>56</v>
      </c>
      <c r="AL350" s="30">
        <v>111</v>
      </c>
      <c r="AM350" s="31">
        <v>9912</v>
      </c>
      <c r="AN350" s="19"/>
      <c r="AO350" s="20"/>
      <c r="AP350" s="23"/>
      <c r="AQ350" s="23"/>
      <c r="AR350" s="23"/>
      <c r="AS350" s="23"/>
      <c r="AT350" s="23"/>
      <c r="AU350" s="23"/>
      <c r="AV350" s="23"/>
      <c r="AW350" s="23"/>
      <c r="AX350" s="23"/>
      <c r="AY350" s="23"/>
      <c r="AZ350" s="23"/>
      <c r="BA350" s="23"/>
      <c r="BB350" s="23"/>
      <c r="BC350" s="23"/>
      <c r="BD350" s="23"/>
      <c r="BE350" s="23"/>
      <c r="BF350" s="23"/>
      <c r="BG350" s="23"/>
      <c r="BH350" s="23"/>
      <c r="BI350" s="23"/>
      <c r="BJ350" s="23"/>
      <c r="BK350" s="23"/>
      <c r="BL350" s="23"/>
      <c r="BM350" s="23"/>
      <c r="BN350" s="23"/>
      <c r="BO350" s="23"/>
      <c r="BP350" s="23"/>
      <c r="BQ350" s="23"/>
      <c r="BR350" s="23"/>
      <c r="BS350" s="23"/>
      <c r="BT350" s="23"/>
      <c r="BU350" s="23"/>
      <c r="BV350" s="23"/>
      <c r="BW350" s="23"/>
      <c r="BX350" s="23"/>
    </row>
    <row r="351" spans="1:76" x14ac:dyDescent="0.25">
      <c r="A351" s="28" t="s">
        <v>1145</v>
      </c>
      <c r="B351" s="20" t="s">
        <v>1145</v>
      </c>
      <c r="C351" s="20" t="s">
        <v>191</v>
      </c>
      <c r="D351" s="20" t="s">
        <v>1146</v>
      </c>
      <c r="E351" s="20" t="s">
        <v>1147</v>
      </c>
      <c r="F351" s="20" t="s">
        <v>147</v>
      </c>
      <c r="G351" s="20">
        <v>2</v>
      </c>
      <c r="H351" s="20" t="s">
        <v>64</v>
      </c>
      <c r="K351" s="20" t="s">
        <v>152</v>
      </c>
      <c r="L351" s="20" t="s">
        <v>46</v>
      </c>
      <c r="M351" s="20">
        <v>113</v>
      </c>
      <c r="P351" s="29">
        <v>47.7</v>
      </c>
      <c r="Q351" s="29"/>
      <c r="R351" s="29">
        <v>43.4</v>
      </c>
      <c r="S351" s="29">
        <v>14.8</v>
      </c>
      <c r="T351" s="29">
        <v>10.6</v>
      </c>
      <c r="U351" s="29">
        <v>10.6</v>
      </c>
      <c r="V351" s="29">
        <v>18.8</v>
      </c>
      <c r="W351" s="30">
        <v>11200</v>
      </c>
      <c r="X351" s="30">
        <v>10330</v>
      </c>
      <c r="Y351" s="20" t="s">
        <v>48</v>
      </c>
      <c r="Z351" s="20" t="s">
        <v>154</v>
      </c>
      <c r="AA351" s="29">
        <v>2791.1</v>
      </c>
      <c r="AB351" s="20" t="s">
        <v>50</v>
      </c>
      <c r="AC351" s="20" t="s">
        <v>156</v>
      </c>
      <c r="AD351" s="20" t="s">
        <v>152</v>
      </c>
      <c r="AE351" s="20" t="s">
        <v>68</v>
      </c>
      <c r="AF351" s="20" t="s">
        <v>68</v>
      </c>
      <c r="AG351" s="20" t="s">
        <v>68</v>
      </c>
      <c r="AI351" s="20" t="s">
        <v>45</v>
      </c>
      <c r="AJ351" s="20">
        <v>8</v>
      </c>
      <c r="AK351" s="20" t="s">
        <v>74</v>
      </c>
      <c r="AL351" s="30">
        <v>20</v>
      </c>
      <c r="AM351" s="31">
        <v>1874</v>
      </c>
      <c r="AN351" s="19"/>
      <c r="AO351" s="20"/>
      <c r="AP351" s="23"/>
      <c r="AQ351" s="23"/>
      <c r="AR351" s="23"/>
      <c r="AS351" s="23"/>
      <c r="AT351" s="23"/>
      <c r="AU351" s="23"/>
      <c r="AV351" s="23"/>
      <c r="AW351" s="23"/>
      <c r="AX351" s="23"/>
      <c r="AY351" s="23"/>
      <c r="AZ351" s="23"/>
      <c r="BA351" s="23"/>
      <c r="BB351" s="23"/>
      <c r="BC351" s="23"/>
      <c r="BD351" s="23"/>
      <c r="BE351" s="23"/>
      <c r="BF351" s="23"/>
      <c r="BG351" s="23"/>
      <c r="BH351" s="23"/>
      <c r="BI351" s="23"/>
      <c r="BJ351" s="23"/>
      <c r="BK351" s="23"/>
      <c r="BL351" s="23"/>
      <c r="BM351" s="23"/>
      <c r="BN351" s="23"/>
      <c r="BO351" s="23"/>
      <c r="BP351" s="23"/>
      <c r="BQ351" s="23"/>
      <c r="BR351" s="23"/>
      <c r="BS351" s="23"/>
      <c r="BT351" s="23"/>
      <c r="BU351" s="23"/>
      <c r="BV351" s="23"/>
      <c r="BW351" s="23"/>
      <c r="BX351" s="23"/>
    </row>
    <row r="352" spans="1:76" x14ac:dyDescent="0.25">
      <c r="A352" s="28" t="s">
        <v>1148</v>
      </c>
      <c r="B352" s="20" t="s">
        <v>1148</v>
      </c>
      <c r="C352" s="20" t="s">
        <v>191</v>
      </c>
      <c r="D352" s="20" t="s">
        <v>1149</v>
      </c>
      <c r="E352" s="20" t="s">
        <v>1150</v>
      </c>
      <c r="F352" s="20" t="s">
        <v>147</v>
      </c>
      <c r="G352" s="20">
        <v>2</v>
      </c>
      <c r="H352" s="20" t="s">
        <v>64</v>
      </c>
      <c r="K352" s="20" t="s">
        <v>152</v>
      </c>
      <c r="L352" s="20" t="s">
        <v>46</v>
      </c>
      <c r="M352" s="20">
        <v>109</v>
      </c>
      <c r="P352" s="29">
        <v>47.7</v>
      </c>
      <c r="Q352" s="29"/>
      <c r="R352" s="29">
        <v>43.4</v>
      </c>
      <c r="S352" s="29">
        <v>17</v>
      </c>
      <c r="T352" s="29">
        <v>10.6</v>
      </c>
      <c r="U352" s="29">
        <v>10.6</v>
      </c>
      <c r="V352" s="29">
        <v>18.8</v>
      </c>
      <c r="W352" s="30">
        <v>12050</v>
      </c>
      <c r="X352" s="30">
        <v>11100</v>
      </c>
      <c r="Y352" s="20" t="s">
        <v>48</v>
      </c>
      <c r="Z352" s="20" t="s">
        <v>154</v>
      </c>
      <c r="AA352" s="29">
        <v>2791.1</v>
      </c>
      <c r="AB352" s="20" t="s">
        <v>50</v>
      </c>
      <c r="AC352" s="20" t="s">
        <v>156</v>
      </c>
      <c r="AD352" s="20" t="s">
        <v>152</v>
      </c>
      <c r="AE352" s="20" t="s">
        <v>68</v>
      </c>
      <c r="AF352" s="20" t="s">
        <v>68</v>
      </c>
      <c r="AG352" s="20" t="s">
        <v>68</v>
      </c>
      <c r="AI352" s="20" t="s">
        <v>45</v>
      </c>
      <c r="AJ352" s="20">
        <v>4</v>
      </c>
      <c r="AK352" s="20" t="s">
        <v>74</v>
      </c>
      <c r="AL352" s="30">
        <v>25</v>
      </c>
      <c r="AM352" s="31">
        <v>1538</v>
      </c>
      <c r="AN352" s="19"/>
      <c r="AO352" s="20"/>
      <c r="AP352" s="23"/>
      <c r="AQ352" s="23"/>
      <c r="AR352" s="23"/>
      <c r="AS352" s="23"/>
      <c r="AT352" s="23"/>
      <c r="AU352" s="23"/>
      <c r="AV352" s="23"/>
      <c r="AW352" s="23"/>
      <c r="AX352" s="23"/>
      <c r="AY352" s="23"/>
      <c r="AZ352" s="23"/>
      <c r="BA352" s="23"/>
      <c r="BB352" s="23"/>
      <c r="BC352" s="23"/>
      <c r="BD352" s="23"/>
      <c r="BE352" s="23"/>
      <c r="BF352" s="23"/>
      <c r="BG352" s="23"/>
      <c r="BH352" s="23"/>
      <c r="BI352" s="23"/>
      <c r="BJ352" s="23"/>
      <c r="BK352" s="23"/>
      <c r="BL352" s="23"/>
      <c r="BM352" s="23"/>
      <c r="BN352" s="23"/>
      <c r="BO352" s="23"/>
      <c r="BP352" s="23"/>
      <c r="BQ352" s="23"/>
      <c r="BR352" s="23"/>
      <c r="BS352" s="23"/>
      <c r="BT352" s="23"/>
      <c r="BU352" s="23"/>
      <c r="BV352" s="23"/>
      <c r="BW352" s="23"/>
      <c r="BX352" s="23"/>
    </row>
    <row r="353" spans="1:76" x14ac:dyDescent="0.25">
      <c r="A353" s="28" t="s">
        <v>1151</v>
      </c>
      <c r="B353" s="20" t="s">
        <v>1151</v>
      </c>
      <c r="C353" s="20" t="s">
        <v>1152</v>
      </c>
      <c r="D353" s="20" t="s">
        <v>1153</v>
      </c>
      <c r="E353" s="20" t="s">
        <v>1154</v>
      </c>
      <c r="F353" s="20" t="s">
        <v>147</v>
      </c>
      <c r="G353" s="20">
        <v>1</v>
      </c>
      <c r="H353" s="20" t="s">
        <v>106</v>
      </c>
      <c r="K353" s="20" t="s">
        <v>45</v>
      </c>
      <c r="L353" s="20" t="s">
        <v>46</v>
      </c>
      <c r="M353" s="20">
        <v>85</v>
      </c>
      <c r="P353" s="29"/>
      <c r="Q353" s="29">
        <v>53.3</v>
      </c>
      <c r="R353" s="29">
        <v>47.3</v>
      </c>
      <c r="S353" s="29">
        <v>14</v>
      </c>
      <c r="T353" s="29">
        <v>10.199999999999999</v>
      </c>
      <c r="U353" s="29">
        <v>7</v>
      </c>
      <c r="V353" s="29">
        <v>15.2</v>
      </c>
      <c r="W353" s="30">
        <v>10450</v>
      </c>
      <c r="X353" s="30">
        <v>9921</v>
      </c>
      <c r="Y353" s="20" t="s">
        <v>48</v>
      </c>
      <c r="Z353" s="20" t="s">
        <v>154</v>
      </c>
      <c r="AA353" s="29">
        <v>3309.2</v>
      </c>
      <c r="AB353" s="20" t="s">
        <v>50</v>
      </c>
      <c r="AC353" s="20" t="s">
        <v>156</v>
      </c>
      <c r="AD353" s="20" t="s">
        <v>152</v>
      </c>
      <c r="AE353" s="20" t="s">
        <v>68</v>
      </c>
      <c r="AF353" s="20" t="s">
        <v>68</v>
      </c>
      <c r="AG353" s="20" t="s">
        <v>68</v>
      </c>
      <c r="AI353" s="20" t="s">
        <v>152</v>
      </c>
      <c r="AJ353" s="20">
        <v>4</v>
      </c>
      <c r="AK353" s="20" t="s">
        <v>74</v>
      </c>
      <c r="AL353" s="30">
        <v>1151</v>
      </c>
      <c r="AM353" s="31">
        <v>659934</v>
      </c>
      <c r="AN353" s="19" t="s">
        <v>1410</v>
      </c>
      <c r="AO353" s="32">
        <v>45491</v>
      </c>
      <c r="AP353" s="23"/>
      <c r="AQ353" s="23"/>
      <c r="AR353" s="23"/>
      <c r="AS353" s="23"/>
      <c r="AT353" s="23"/>
      <c r="AU353" s="23"/>
      <c r="AV353" s="23"/>
      <c r="AW353" s="23"/>
      <c r="AX353" s="23"/>
      <c r="AY353" s="23"/>
      <c r="AZ353" s="23"/>
      <c r="BA353" s="23"/>
      <c r="BB353" s="23"/>
      <c r="BC353" s="23"/>
      <c r="BD353" s="23"/>
      <c r="BE353" s="23"/>
      <c r="BF353" s="23"/>
      <c r="BG353" s="23"/>
      <c r="BH353" s="23"/>
      <c r="BI353" s="23"/>
      <c r="BJ353" s="23"/>
      <c r="BK353" s="23"/>
      <c r="BL353" s="23"/>
      <c r="BM353" s="23"/>
      <c r="BN353" s="23"/>
      <c r="BO353" s="23"/>
      <c r="BP353" s="23"/>
      <c r="BQ353" s="23"/>
      <c r="BR353" s="23"/>
      <c r="BS353" s="23"/>
      <c r="BT353" s="23"/>
      <c r="BU353" s="23"/>
      <c r="BV353" s="23"/>
      <c r="BW353" s="23"/>
      <c r="BX353" s="23"/>
    </row>
    <row r="354" spans="1:76" x14ac:dyDescent="0.25">
      <c r="A354" s="28" t="s">
        <v>1155</v>
      </c>
      <c r="B354" s="20" t="s">
        <v>1155</v>
      </c>
      <c r="C354" s="20" t="s">
        <v>1152</v>
      </c>
      <c r="D354" s="20" t="s">
        <v>1156</v>
      </c>
      <c r="E354" s="20" t="s">
        <v>1156</v>
      </c>
      <c r="F354" s="20" t="s">
        <v>43</v>
      </c>
      <c r="G354" s="20">
        <v>2</v>
      </c>
      <c r="H354" s="20" t="s">
        <v>64</v>
      </c>
      <c r="K354" s="20" t="s">
        <v>45</v>
      </c>
      <c r="L354" s="20" t="s">
        <v>46</v>
      </c>
      <c r="M354" s="20">
        <v>107</v>
      </c>
      <c r="P354" s="29">
        <v>55.8</v>
      </c>
      <c r="Q354" s="29"/>
      <c r="R354" s="29">
        <v>55.3</v>
      </c>
      <c r="S354" s="29">
        <v>17.7</v>
      </c>
      <c r="T354" s="29">
        <v>25.4</v>
      </c>
      <c r="U354" s="29">
        <v>25.4</v>
      </c>
      <c r="V354" s="29">
        <v>16.100000000000001</v>
      </c>
      <c r="W354" s="30">
        <v>18300</v>
      </c>
      <c r="X354" s="30">
        <v>16900</v>
      </c>
      <c r="Y354" s="20" t="s">
        <v>54</v>
      </c>
      <c r="Z354" s="20" t="s">
        <v>49</v>
      </c>
      <c r="AA354" s="29">
        <v>3967.7</v>
      </c>
      <c r="AB354" s="20" t="s">
        <v>50</v>
      </c>
      <c r="AC354" s="20" t="s">
        <v>209</v>
      </c>
      <c r="AD354" s="20" t="s">
        <v>210</v>
      </c>
      <c r="AE354" s="20" t="s">
        <v>68</v>
      </c>
      <c r="AF354" s="20" t="s">
        <v>53</v>
      </c>
      <c r="AG354" s="20" t="s">
        <v>53</v>
      </c>
      <c r="AI354" s="20" t="s">
        <v>55</v>
      </c>
      <c r="AJ354" s="20" t="s">
        <v>47</v>
      </c>
      <c r="AK354" s="20" t="s">
        <v>74</v>
      </c>
      <c r="AL354" s="30">
        <v>69</v>
      </c>
      <c r="AM354" s="31">
        <v>47482</v>
      </c>
      <c r="AN354" s="19" t="s">
        <v>70</v>
      </c>
      <c r="AO354" s="20"/>
      <c r="AP354" s="23"/>
      <c r="AQ354" s="23"/>
      <c r="AR354" s="23"/>
      <c r="AS354" s="23"/>
      <c r="AT354" s="23"/>
      <c r="AU354" s="23"/>
      <c r="AV354" s="23"/>
      <c r="AW354" s="23"/>
      <c r="AX354" s="23"/>
      <c r="AY354" s="23"/>
      <c r="AZ354" s="23"/>
      <c r="BA354" s="23"/>
      <c r="BB354" s="23"/>
      <c r="BC354" s="23"/>
      <c r="BD354" s="23"/>
      <c r="BE354" s="23"/>
      <c r="BF354" s="23"/>
      <c r="BG354" s="23"/>
      <c r="BH354" s="23"/>
      <c r="BI354" s="23"/>
      <c r="BJ354" s="23"/>
      <c r="BK354" s="23"/>
      <c r="BL354" s="23"/>
      <c r="BM354" s="23"/>
      <c r="BN354" s="23"/>
      <c r="BO354" s="23"/>
      <c r="BP354" s="23"/>
      <c r="BQ354" s="23"/>
      <c r="BR354" s="23"/>
      <c r="BS354" s="23"/>
      <c r="BT354" s="23"/>
      <c r="BU354" s="23"/>
      <c r="BV354" s="23"/>
      <c r="BW354" s="23"/>
      <c r="BX354" s="23"/>
    </row>
    <row r="355" spans="1:76" x14ac:dyDescent="0.25">
      <c r="A355" s="28" t="s">
        <v>1157</v>
      </c>
      <c r="B355" s="20" t="s">
        <v>1157</v>
      </c>
      <c r="C355" s="20" t="s">
        <v>1158</v>
      </c>
      <c r="D355" s="20" t="s">
        <v>1159</v>
      </c>
      <c r="E355" s="20" t="s">
        <v>1160</v>
      </c>
      <c r="F355" s="20" t="s">
        <v>43</v>
      </c>
      <c r="G355" s="20">
        <v>2</v>
      </c>
      <c r="H355" s="20" t="s">
        <v>64</v>
      </c>
      <c r="K355" s="20" t="s">
        <v>152</v>
      </c>
      <c r="L355" s="20" t="s">
        <v>153</v>
      </c>
      <c r="M355" s="20">
        <v>120</v>
      </c>
      <c r="P355" s="29">
        <v>44.5</v>
      </c>
      <c r="Q355" s="29"/>
      <c r="R355" s="29">
        <v>46</v>
      </c>
      <c r="S355" s="29">
        <v>15.3</v>
      </c>
      <c r="T355" s="29">
        <v>17.600000000000001</v>
      </c>
      <c r="U355" s="29">
        <v>17.600000000000001</v>
      </c>
      <c r="V355" s="29">
        <v>9.1999999999999993</v>
      </c>
      <c r="W355" s="30">
        <v>12500</v>
      </c>
      <c r="X355" s="30">
        <v>11600</v>
      </c>
      <c r="Y355" s="20" t="s">
        <v>48</v>
      </c>
      <c r="Z355" s="20" t="s">
        <v>154</v>
      </c>
      <c r="AA355" s="29">
        <v>2779.5</v>
      </c>
      <c r="AB355" s="20" t="s">
        <v>50</v>
      </c>
      <c r="AC355" s="20" t="s">
        <v>209</v>
      </c>
      <c r="AD355" s="20" t="s">
        <v>152</v>
      </c>
      <c r="AE355" s="20" t="s">
        <v>68</v>
      </c>
      <c r="AF355" s="20" t="s">
        <v>68</v>
      </c>
      <c r="AG355" s="20" t="s">
        <v>68</v>
      </c>
      <c r="AI355" s="20" t="s">
        <v>55</v>
      </c>
      <c r="AJ355" s="20">
        <v>7</v>
      </c>
      <c r="AK355" s="20" t="s">
        <v>74</v>
      </c>
      <c r="AL355" s="30">
        <v>199</v>
      </c>
      <c r="AM355" s="31">
        <v>44484</v>
      </c>
      <c r="AN355" s="19" t="s">
        <v>70</v>
      </c>
      <c r="AO355" s="20"/>
      <c r="AP355" s="23"/>
      <c r="AQ355" s="23"/>
      <c r="AR355" s="23"/>
      <c r="AS355" s="23"/>
      <c r="AT355" s="23"/>
      <c r="AU355" s="23"/>
      <c r="AV355" s="23"/>
      <c r="AW355" s="23"/>
      <c r="AX355" s="23"/>
      <c r="AY355" s="23"/>
      <c r="AZ355" s="23"/>
      <c r="BA355" s="23"/>
      <c r="BB355" s="23"/>
      <c r="BC355" s="23"/>
      <c r="BD355" s="23"/>
      <c r="BE355" s="23"/>
      <c r="BF355" s="23"/>
      <c r="BG355" s="23"/>
      <c r="BH355" s="23"/>
      <c r="BI355" s="23"/>
      <c r="BJ355" s="23"/>
      <c r="BK355" s="23"/>
      <c r="BL355" s="23"/>
      <c r="BM355" s="23"/>
      <c r="BN355" s="23"/>
      <c r="BO355" s="23"/>
      <c r="BP355" s="23"/>
      <c r="BQ355" s="23"/>
      <c r="BR355" s="23"/>
      <c r="BS355" s="23"/>
      <c r="BT355" s="23"/>
      <c r="BU355" s="23"/>
      <c r="BV355" s="23"/>
      <c r="BW355" s="23"/>
      <c r="BX355" s="23"/>
    </row>
    <row r="356" spans="1:76" x14ac:dyDescent="0.25">
      <c r="A356" s="28" t="s">
        <v>1161</v>
      </c>
      <c r="B356" s="20" t="s">
        <v>1161</v>
      </c>
      <c r="C356" s="20" t="s">
        <v>266</v>
      </c>
      <c r="D356" s="20" t="s">
        <v>1162</v>
      </c>
      <c r="E356" s="20" t="s">
        <v>294</v>
      </c>
      <c r="F356" s="20" t="s">
        <v>43</v>
      </c>
      <c r="G356" s="20">
        <v>3</v>
      </c>
      <c r="H356" s="20" t="s">
        <v>44</v>
      </c>
      <c r="K356" s="20" t="s">
        <v>55</v>
      </c>
      <c r="L356" s="20">
        <v>3</v>
      </c>
      <c r="M356" s="20">
        <v>126</v>
      </c>
      <c r="P356" s="29">
        <v>108</v>
      </c>
      <c r="Q356" s="29"/>
      <c r="R356" s="29">
        <v>133.19999999999999</v>
      </c>
      <c r="S356" s="29">
        <v>34.299999999999997</v>
      </c>
      <c r="T356" s="29">
        <v>50.5</v>
      </c>
      <c r="U356" s="29">
        <v>60.2</v>
      </c>
      <c r="V356" s="29">
        <v>27</v>
      </c>
      <c r="W356" s="30">
        <v>169000</v>
      </c>
      <c r="X356" s="30">
        <v>142500</v>
      </c>
      <c r="Y356" s="20" t="s">
        <v>54</v>
      </c>
      <c r="Z356" s="20" t="s">
        <v>49</v>
      </c>
      <c r="AA356" s="29">
        <v>16307.6</v>
      </c>
      <c r="AB356" s="20" t="s">
        <v>50</v>
      </c>
      <c r="AC356" s="20" t="s">
        <v>51</v>
      </c>
      <c r="AD356" s="20" t="s">
        <v>68</v>
      </c>
      <c r="AE356" s="20" t="s">
        <v>54</v>
      </c>
      <c r="AF356" s="20" t="s">
        <v>54</v>
      </c>
      <c r="AG356" s="20" t="s">
        <v>44</v>
      </c>
      <c r="AI356" s="20" t="s">
        <v>55</v>
      </c>
      <c r="AJ356" s="20" t="s">
        <v>47</v>
      </c>
      <c r="AK356" s="20" t="s">
        <v>74</v>
      </c>
      <c r="AL356" s="30">
        <v>1</v>
      </c>
      <c r="AM356" s="31">
        <v>18</v>
      </c>
      <c r="AN356" s="19"/>
      <c r="AO356" s="20"/>
      <c r="AP356" s="23"/>
      <c r="AQ356" s="23"/>
      <c r="AR356" s="23"/>
      <c r="AS356" s="23"/>
      <c r="AT356" s="23"/>
      <c r="AU356" s="23"/>
      <c r="AV356" s="23"/>
      <c r="AW356" s="23"/>
      <c r="AX356" s="23"/>
      <c r="AY356" s="23"/>
      <c r="AZ356" s="23"/>
      <c r="BA356" s="23"/>
      <c r="BB356" s="23"/>
      <c r="BC356" s="23"/>
      <c r="BD356" s="23"/>
      <c r="BE356" s="23"/>
      <c r="BF356" s="23"/>
      <c r="BG356" s="23"/>
      <c r="BH356" s="23"/>
      <c r="BI356" s="23"/>
      <c r="BJ356" s="23"/>
      <c r="BK356" s="23"/>
      <c r="BL356" s="23"/>
      <c r="BM356" s="23"/>
      <c r="BN356" s="23"/>
      <c r="BO356" s="23"/>
      <c r="BP356" s="23"/>
      <c r="BQ356" s="23"/>
      <c r="BR356" s="23"/>
      <c r="BS356" s="23"/>
      <c r="BT356" s="23"/>
      <c r="BU356" s="23"/>
      <c r="BV356" s="23"/>
      <c r="BW356" s="23"/>
      <c r="BX356" s="23"/>
    </row>
    <row r="357" spans="1:76" x14ac:dyDescent="0.25">
      <c r="A357" s="28" t="s">
        <v>1163</v>
      </c>
      <c r="B357" s="20" t="s">
        <v>1163</v>
      </c>
      <c r="C357" s="20" t="s">
        <v>266</v>
      </c>
      <c r="D357" s="20" t="s">
        <v>1164</v>
      </c>
      <c r="E357" s="20" t="s">
        <v>1164</v>
      </c>
      <c r="F357" s="20" t="s">
        <v>43</v>
      </c>
      <c r="G357" s="20">
        <v>3</v>
      </c>
      <c r="H357" s="20" t="s">
        <v>44</v>
      </c>
      <c r="K357" s="20" t="s">
        <v>55</v>
      </c>
      <c r="L357" s="20">
        <v>4</v>
      </c>
      <c r="M357" s="20">
        <v>136</v>
      </c>
      <c r="P357" s="29">
        <v>108</v>
      </c>
      <c r="Q357" s="29"/>
      <c r="R357" s="29">
        <v>153.19999999999999</v>
      </c>
      <c r="S357" s="29">
        <v>34.9</v>
      </c>
      <c r="T357" s="29">
        <v>60.8</v>
      </c>
      <c r="U357" s="29">
        <v>70.2</v>
      </c>
      <c r="V357" s="29">
        <v>27</v>
      </c>
      <c r="W357" s="30">
        <v>197000</v>
      </c>
      <c r="X357" s="30">
        <v>154500</v>
      </c>
      <c r="Y357" s="20" t="s">
        <v>54</v>
      </c>
      <c r="Z357" s="20" t="s">
        <v>49</v>
      </c>
      <c r="AA357" s="29">
        <v>18667.599999999999</v>
      </c>
      <c r="AB357" s="20" t="s">
        <v>50</v>
      </c>
      <c r="AC357" s="20" t="s">
        <v>51</v>
      </c>
      <c r="AD357" s="20" t="s">
        <v>68</v>
      </c>
      <c r="AE357" s="20" t="s">
        <v>54</v>
      </c>
      <c r="AF357" s="20" t="s">
        <v>54</v>
      </c>
      <c r="AG357" s="20" t="s">
        <v>44</v>
      </c>
      <c r="AI357" s="20" t="s">
        <v>55</v>
      </c>
      <c r="AJ357" s="20" t="s">
        <v>47</v>
      </c>
      <c r="AK357" s="20" t="s">
        <v>74</v>
      </c>
      <c r="AL357" s="30">
        <v>41</v>
      </c>
      <c r="AM357" s="31">
        <v>4</v>
      </c>
      <c r="AN357" s="19"/>
      <c r="AO357" s="20"/>
      <c r="AP357" s="23"/>
      <c r="AQ357" s="23"/>
      <c r="AR357" s="23"/>
      <c r="AS357" s="23"/>
      <c r="AT357" s="23"/>
      <c r="AU357" s="23"/>
      <c r="AV357" s="23"/>
      <c r="AW357" s="23"/>
      <c r="AX357" s="23"/>
      <c r="AY357" s="23"/>
      <c r="AZ357" s="23"/>
      <c r="BA357" s="23"/>
      <c r="BB357" s="23"/>
      <c r="BC357" s="23"/>
      <c r="BD357" s="23"/>
      <c r="BE357" s="23"/>
      <c r="BF357" s="23"/>
      <c r="BG357" s="23"/>
      <c r="BH357" s="23"/>
      <c r="BI357" s="23"/>
      <c r="BJ357" s="23"/>
      <c r="BK357" s="23"/>
      <c r="BL357" s="23"/>
      <c r="BM357" s="23"/>
      <c r="BN357" s="23"/>
      <c r="BO357" s="23"/>
      <c r="BP357" s="23"/>
      <c r="BQ357" s="23"/>
      <c r="BR357" s="23"/>
      <c r="BS357" s="23"/>
      <c r="BT357" s="23"/>
      <c r="BU357" s="23"/>
      <c r="BV357" s="23"/>
      <c r="BW357" s="23"/>
      <c r="BX357" s="23"/>
    </row>
    <row r="358" spans="1:76" x14ac:dyDescent="0.25">
      <c r="A358" s="28" t="s">
        <v>1165</v>
      </c>
      <c r="B358" s="20" t="s">
        <v>1165</v>
      </c>
      <c r="C358" s="20" t="s">
        <v>1166</v>
      </c>
      <c r="D358" s="20" t="s">
        <v>1167</v>
      </c>
      <c r="E358" s="20" t="s">
        <v>1168</v>
      </c>
      <c r="F358" s="20" t="s">
        <v>43</v>
      </c>
      <c r="G358" s="20">
        <v>4</v>
      </c>
      <c r="H358" s="20" t="s">
        <v>44</v>
      </c>
      <c r="K358" s="20" t="s">
        <v>55</v>
      </c>
      <c r="L358" s="20" t="s">
        <v>46</v>
      </c>
      <c r="M358" s="20">
        <v>123</v>
      </c>
      <c r="P358" s="29">
        <v>86.4</v>
      </c>
      <c r="Q358" s="29"/>
      <c r="R358" s="29">
        <v>101.7</v>
      </c>
      <c r="S358" s="29">
        <v>28.2</v>
      </c>
      <c r="T358" s="29">
        <v>36.799999999999997</v>
      </c>
      <c r="U358" s="29">
        <v>36.799999999999997</v>
      </c>
      <c r="V358" s="29">
        <v>19</v>
      </c>
      <c r="W358" s="30">
        <v>101500</v>
      </c>
      <c r="X358" s="30">
        <v>88500</v>
      </c>
      <c r="Y358" s="20" t="s">
        <v>54</v>
      </c>
      <c r="Z358" s="20" t="s">
        <v>49</v>
      </c>
      <c r="AA358" s="29">
        <v>10285.1</v>
      </c>
      <c r="AB358" s="20" t="s">
        <v>50</v>
      </c>
      <c r="AC358" s="20" t="s">
        <v>51</v>
      </c>
      <c r="AD358" s="20" t="s">
        <v>52</v>
      </c>
      <c r="AE358" s="20" t="s">
        <v>53</v>
      </c>
      <c r="AF358" s="20" t="s">
        <v>54</v>
      </c>
      <c r="AG358" s="20" t="s">
        <v>54</v>
      </c>
      <c r="AI358" s="20" t="s">
        <v>55</v>
      </c>
      <c r="AJ358" s="20">
        <v>7</v>
      </c>
      <c r="AK358" s="20" t="s">
        <v>74</v>
      </c>
      <c r="AL358" s="30">
        <v>1</v>
      </c>
      <c r="AM358" s="31">
        <v>896</v>
      </c>
      <c r="AN358" s="19"/>
      <c r="AO358" s="20"/>
      <c r="AP358" s="23"/>
      <c r="AQ358" s="23"/>
      <c r="AR358" s="23"/>
      <c r="AS358" s="23"/>
      <c r="AT358" s="23"/>
      <c r="AU358" s="23"/>
      <c r="AV358" s="23"/>
      <c r="AW358" s="23"/>
      <c r="AX358" s="23"/>
      <c r="AY358" s="23"/>
      <c r="AZ358" s="23"/>
      <c r="BA358" s="23"/>
      <c r="BB358" s="23"/>
      <c r="BC358" s="23"/>
      <c r="BD358" s="23"/>
      <c r="BE358" s="23"/>
      <c r="BF358" s="23"/>
      <c r="BG358" s="23"/>
      <c r="BH358" s="23"/>
      <c r="BI358" s="23"/>
      <c r="BJ358" s="23"/>
      <c r="BK358" s="23"/>
      <c r="BL358" s="23"/>
      <c r="BM358" s="23"/>
      <c r="BN358" s="23"/>
      <c r="BO358" s="23"/>
      <c r="BP358" s="23"/>
      <c r="BQ358" s="23"/>
      <c r="BR358" s="23"/>
      <c r="BS358" s="23"/>
      <c r="BT358" s="23"/>
      <c r="BU358" s="23"/>
      <c r="BV358" s="23"/>
      <c r="BW358" s="23"/>
      <c r="BX358" s="23"/>
    </row>
    <row r="359" spans="1:76" x14ac:dyDescent="0.25">
      <c r="A359" s="28" t="s">
        <v>1169</v>
      </c>
      <c r="B359" s="20" t="s">
        <v>1169</v>
      </c>
      <c r="C359" s="20" t="s">
        <v>1166</v>
      </c>
      <c r="D359" s="20" t="s">
        <v>1170</v>
      </c>
      <c r="E359" s="20" t="s">
        <v>1171</v>
      </c>
      <c r="F359" s="20" t="s">
        <v>43</v>
      </c>
      <c r="G359" s="20">
        <v>4</v>
      </c>
      <c r="H359" s="20" t="s">
        <v>44</v>
      </c>
      <c r="K359" s="20" t="s">
        <v>55</v>
      </c>
      <c r="L359" s="20" t="s">
        <v>46</v>
      </c>
      <c r="M359" s="20">
        <v>122</v>
      </c>
      <c r="P359" s="29">
        <v>86.4</v>
      </c>
      <c r="Q359" s="29"/>
      <c r="R359" s="29">
        <v>93.7</v>
      </c>
      <c r="S359" s="29">
        <v>28.3</v>
      </c>
      <c r="T359" s="29">
        <v>36.799999999999997</v>
      </c>
      <c r="U359" s="29">
        <v>36.799999999999997</v>
      </c>
      <c r="V359" s="29">
        <v>19</v>
      </c>
      <c r="W359" s="30">
        <v>97000</v>
      </c>
      <c r="X359" s="30">
        <v>85000</v>
      </c>
      <c r="Y359" s="20" t="s">
        <v>54</v>
      </c>
      <c r="Z359" s="20" t="s">
        <v>49</v>
      </c>
      <c r="AA359" s="29">
        <v>9513.7999999999993</v>
      </c>
      <c r="AB359" s="20" t="s">
        <v>50</v>
      </c>
      <c r="AC359" s="20" t="s">
        <v>51</v>
      </c>
      <c r="AD359" s="20" t="s">
        <v>52</v>
      </c>
      <c r="AE359" s="20" t="s">
        <v>53</v>
      </c>
      <c r="AF359" s="20" t="s">
        <v>54</v>
      </c>
      <c r="AG359" s="20" t="s">
        <v>54</v>
      </c>
      <c r="AI359" s="20" t="s">
        <v>55</v>
      </c>
      <c r="AJ359" s="20">
        <v>7</v>
      </c>
      <c r="AK359" s="20" t="s">
        <v>74</v>
      </c>
      <c r="AL359" s="30">
        <v>15</v>
      </c>
      <c r="AM359" s="31">
        <v>514</v>
      </c>
      <c r="AN359" s="19"/>
      <c r="AO359" s="20"/>
      <c r="AP359" s="23"/>
      <c r="AQ359" s="23"/>
      <c r="AR359" s="23"/>
      <c r="AS359" s="23"/>
      <c r="AT359" s="23"/>
      <c r="AU359" s="23"/>
      <c r="AV359" s="23"/>
      <c r="AW359" s="23"/>
      <c r="AX359" s="23"/>
      <c r="AY359" s="23"/>
      <c r="AZ359" s="23"/>
      <c r="BA359" s="23"/>
      <c r="BB359" s="23"/>
      <c r="BC359" s="23"/>
      <c r="BD359" s="23"/>
      <c r="BE359" s="23"/>
      <c r="BF359" s="23"/>
      <c r="BG359" s="23"/>
      <c r="BH359" s="23"/>
      <c r="BI359" s="23"/>
      <c r="BJ359" s="23"/>
      <c r="BK359" s="23"/>
      <c r="BL359" s="23"/>
      <c r="BM359" s="23"/>
      <c r="BN359" s="23"/>
      <c r="BO359" s="23"/>
      <c r="BP359" s="23"/>
      <c r="BQ359" s="23"/>
      <c r="BR359" s="23"/>
      <c r="BS359" s="23"/>
      <c r="BT359" s="23"/>
      <c r="BU359" s="23"/>
      <c r="BV359" s="23"/>
      <c r="BW359" s="23"/>
      <c r="BX359" s="23"/>
    </row>
    <row r="360" spans="1:76" x14ac:dyDescent="0.25">
      <c r="A360" s="28" t="s">
        <v>1172</v>
      </c>
      <c r="B360" s="20" t="s">
        <v>1172</v>
      </c>
      <c r="C360" s="20" t="s">
        <v>1173</v>
      </c>
      <c r="D360" s="20" t="s">
        <v>1174</v>
      </c>
      <c r="E360" s="20" t="s">
        <v>1174</v>
      </c>
      <c r="F360" s="20" t="s">
        <v>151</v>
      </c>
      <c r="G360" s="20">
        <v>1</v>
      </c>
      <c r="H360" s="20" t="s">
        <v>106</v>
      </c>
      <c r="K360" s="20" t="s">
        <v>152</v>
      </c>
      <c r="L360" s="20" t="s">
        <v>153</v>
      </c>
      <c r="M360" s="20">
        <v>53</v>
      </c>
      <c r="P360" s="29">
        <v>26.8</v>
      </c>
      <c r="Q360" s="29"/>
      <c r="R360" s="29">
        <v>19.899999999999999</v>
      </c>
      <c r="S360" s="29">
        <v>8.3000000000000007</v>
      </c>
      <c r="T360" s="29">
        <v>5.4</v>
      </c>
      <c r="U360" s="29">
        <v>5.4</v>
      </c>
      <c r="V360" s="29">
        <v>6.9</v>
      </c>
      <c r="W360" s="30">
        <v>1320</v>
      </c>
      <c r="X360" s="30">
        <v>1320</v>
      </c>
      <c r="Y360" s="20" t="s">
        <v>48</v>
      </c>
      <c r="Z360" s="20" t="s">
        <v>154</v>
      </c>
      <c r="AA360" s="29">
        <v>915.8</v>
      </c>
      <c r="AB360" s="20" t="s">
        <v>50</v>
      </c>
      <c r="AC360" s="20" t="s">
        <v>156</v>
      </c>
      <c r="AD360" s="20" t="s">
        <v>152</v>
      </c>
      <c r="AE360" s="20" t="s">
        <v>68</v>
      </c>
      <c r="AF360" s="20" t="s">
        <v>68</v>
      </c>
      <c r="AG360" s="20" t="s">
        <v>68</v>
      </c>
      <c r="AH360" s="22"/>
      <c r="AI360" s="20" t="s">
        <v>152</v>
      </c>
      <c r="AJ360" s="20">
        <v>1</v>
      </c>
      <c r="AK360" s="20" t="s">
        <v>74</v>
      </c>
      <c r="AL360" s="30">
        <v>648</v>
      </c>
      <c r="AM360" s="31">
        <v>518</v>
      </c>
      <c r="AN360" s="19"/>
      <c r="AO360" s="20"/>
      <c r="AP360" s="23"/>
      <c r="AQ360" s="23"/>
      <c r="AR360" s="23"/>
      <c r="AS360" s="23"/>
      <c r="AT360" s="23"/>
      <c r="AU360" s="23"/>
      <c r="AV360" s="23"/>
      <c r="AW360" s="23"/>
      <c r="AX360" s="23"/>
      <c r="AY360" s="23"/>
      <c r="AZ360" s="23"/>
      <c r="BA360" s="23"/>
      <c r="BB360" s="23"/>
      <c r="BC360" s="23"/>
      <c r="BD360" s="23"/>
      <c r="BE360" s="23"/>
      <c r="BF360" s="23"/>
      <c r="BG360" s="23"/>
      <c r="BH360" s="23"/>
      <c r="BI360" s="23"/>
      <c r="BJ360" s="23"/>
      <c r="BK360" s="23"/>
      <c r="BL360" s="23"/>
      <c r="BM360" s="23"/>
      <c r="BN360" s="23"/>
      <c r="BO360" s="23"/>
      <c r="BP360" s="23"/>
      <c r="BQ360" s="23"/>
      <c r="BR360" s="23"/>
      <c r="BS360" s="23"/>
      <c r="BT360" s="23"/>
      <c r="BU360" s="23"/>
      <c r="BV360" s="23"/>
      <c r="BW360" s="23"/>
      <c r="BX360" s="23"/>
    </row>
    <row r="361" spans="1:76" x14ac:dyDescent="0.25">
      <c r="A361" s="28" t="s">
        <v>1175</v>
      </c>
      <c r="B361" s="20" t="s">
        <v>1175</v>
      </c>
      <c r="C361" s="20" t="s">
        <v>1176</v>
      </c>
      <c r="D361" s="20" t="s">
        <v>1177</v>
      </c>
      <c r="E361" s="20" t="s">
        <v>1177</v>
      </c>
      <c r="F361" s="20" t="s">
        <v>151</v>
      </c>
      <c r="G361" s="20">
        <v>1</v>
      </c>
      <c r="H361" s="20" t="s">
        <v>106</v>
      </c>
      <c r="K361" s="20" t="s">
        <v>152</v>
      </c>
      <c r="L361" s="20" t="s">
        <v>153</v>
      </c>
      <c r="M361" s="20">
        <v>70</v>
      </c>
      <c r="P361" s="29">
        <v>33.9</v>
      </c>
      <c r="Q361" s="29"/>
      <c r="R361" s="29">
        <v>24.5</v>
      </c>
      <c r="S361" s="29">
        <v>30</v>
      </c>
      <c r="T361" s="29">
        <v>18.7</v>
      </c>
      <c r="U361" s="29">
        <v>18.7</v>
      </c>
      <c r="V361" s="29">
        <v>7.8</v>
      </c>
      <c r="W361" s="30">
        <v>2400</v>
      </c>
      <c r="X361" s="30">
        <v>2400</v>
      </c>
      <c r="Y361" s="20" t="s">
        <v>48</v>
      </c>
      <c r="Z361" s="20" t="s">
        <v>154</v>
      </c>
      <c r="AA361" s="29">
        <v>1295.0999999999999</v>
      </c>
      <c r="AB361" s="20" t="s">
        <v>50</v>
      </c>
      <c r="AC361" s="20" t="s">
        <v>156</v>
      </c>
      <c r="AD361" s="20" t="s">
        <v>152</v>
      </c>
      <c r="AE361" s="20" t="s">
        <v>68</v>
      </c>
      <c r="AF361" s="20" t="s">
        <v>68</v>
      </c>
      <c r="AG361" s="20" t="s">
        <v>68</v>
      </c>
      <c r="AH361" s="22"/>
      <c r="AI361" s="20" t="s">
        <v>152</v>
      </c>
      <c r="AJ361" s="20">
        <v>2</v>
      </c>
      <c r="AK361" s="20" t="s">
        <v>74</v>
      </c>
      <c r="AL361" s="30">
        <v>1412</v>
      </c>
      <c r="AM361" s="31">
        <v>28</v>
      </c>
      <c r="AN361" s="19"/>
      <c r="AO361" s="20"/>
      <c r="AP361" s="23"/>
      <c r="AQ361" s="23"/>
      <c r="AR361" s="23"/>
      <c r="AS361" s="23"/>
      <c r="AT361" s="23"/>
      <c r="AU361" s="23"/>
      <c r="AV361" s="23"/>
      <c r="AW361" s="23"/>
      <c r="AX361" s="23"/>
      <c r="AY361" s="23"/>
      <c r="AZ361" s="23"/>
      <c r="BA361" s="23"/>
      <c r="BB361" s="23"/>
      <c r="BC361" s="23"/>
      <c r="BD361" s="23"/>
      <c r="BE361" s="23"/>
      <c r="BF361" s="23"/>
      <c r="BG361" s="23"/>
      <c r="BH361" s="23"/>
      <c r="BI361" s="23"/>
      <c r="BJ361" s="23"/>
      <c r="BK361" s="23"/>
      <c r="BL361" s="23"/>
      <c r="BM361" s="23"/>
      <c r="BN361" s="23"/>
      <c r="BO361" s="23"/>
      <c r="BP361" s="23"/>
      <c r="BQ361" s="23"/>
      <c r="BR361" s="23"/>
      <c r="BS361" s="23"/>
      <c r="BT361" s="23"/>
      <c r="BU361" s="23"/>
      <c r="BV361" s="23"/>
      <c r="BW361" s="23"/>
      <c r="BX361" s="23"/>
    </row>
    <row r="362" spans="1:76" x14ac:dyDescent="0.25">
      <c r="A362" s="28" t="s">
        <v>1178</v>
      </c>
      <c r="B362" s="20" t="s">
        <v>1178</v>
      </c>
      <c r="C362" s="20" t="s">
        <v>1179</v>
      </c>
      <c r="D362" s="20" t="s">
        <v>1180</v>
      </c>
      <c r="E362" s="20" t="s">
        <v>1181</v>
      </c>
      <c r="F362" s="20" t="s">
        <v>151</v>
      </c>
      <c r="G362" s="20">
        <v>1</v>
      </c>
      <c r="H362" s="20" t="s">
        <v>106</v>
      </c>
      <c r="K362" s="20" t="s">
        <v>152</v>
      </c>
      <c r="L362" s="20" t="s">
        <v>153</v>
      </c>
      <c r="M362" s="20">
        <v>77</v>
      </c>
      <c r="P362" s="29">
        <v>38.299999999999997</v>
      </c>
      <c r="Q362" s="29"/>
      <c r="R362" s="29">
        <v>26</v>
      </c>
      <c r="S362" s="29">
        <v>8.9</v>
      </c>
      <c r="T362" s="29">
        <v>9.1</v>
      </c>
      <c r="U362" s="29">
        <v>6.5</v>
      </c>
      <c r="V362" s="29">
        <v>12.4</v>
      </c>
      <c r="W362" s="30">
        <v>3600</v>
      </c>
      <c r="X362" s="30">
        <v>3600</v>
      </c>
      <c r="Y362" s="20" t="s">
        <v>48</v>
      </c>
      <c r="Z362" s="20" t="s">
        <v>154</v>
      </c>
      <c r="AA362" s="29">
        <v>1497.3</v>
      </c>
      <c r="AB362" s="20" t="s">
        <v>50</v>
      </c>
      <c r="AC362" s="20" t="s">
        <v>156</v>
      </c>
      <c r="AD362" s="20" t="s">
        <v>152</v>
      </c>
      <c r="AE362" s="20" t="s">
        <v>68</v>
      </c>
      <c r="AF362" s="20" t="s">
        <v>68</v>
      </c>
      <c r="AG362" s="20" t="s">
        <v>68</v>
      </c>
      <c r="AI362" s="20" t="s">
        <v>152</v>
      </c>
      <c r="AJ362" s="20" t="s">
        <v>47</v>
      </c>
      <c r="AK362" s="20" t="s">
        <v>74</v>
      </c>
      <c r="AL362" s="30">
        <v>1561</v>
      </c>
      <c r="AM362" s="31">
        <v>134736</v>
      </c>
      <c r="AN362" s="19"/>
      <c r="AO362" s="20"/>
      <c r="AP362" s="23"/>
      <c r="AQ362" s="23"/>
      <c r="AR362" s="23"/>
      <c r="AS362" s="23"/>
      <c r="AT362" s="23"/>
      <c r="AU362" s="23"/>
      <c r="AV362" s="23"/>
      <c r="AW362" s="23"/>
      <c r="AX362" s="23"/>
      <c r="AY362" s="23"/>
      <c r="AZ362" s="23"/>
      <c r="BA362" s="23"/>
      <c r="BB362" s="23"/>
      <c r="BC362" s="23"/>
      <c r="BD362" s="23"/>
      <c r="BE362" s="23"/>
      <c r="BF362" s="23"/>
      <c r="BG362" s="23"/>
      <c r="BH362" s="23"/>
      <c r="BI362" s="23"/>
      <c r="BJ362" s="23"/>
      <c r="BK362" s="23"/>
      <c r="BL362" s="23"/>
      <c r="BM362" s="23"/>
      <c r="BN362" s="23"/>
      <c r="BO362" s="23"/>
      <c r="BP362" s="23"/>
      <c r="BQ362" s="23"/>
      <c r="BR362" s="23"/>
      <c r="BS362" s="23"/>
      <c r="BT362" s="23"/>
      <c r="BU362" s="23"/>
      <c r="BV362" s="23"/>
      <c r="BW362" s="23"/>
      <c r="BX362" s="23"/>
    </row>
    <row r="363" spans="1:76" x14ac:dyDescent="0.25">
      <c r="A363" s="28" t="s">
        <v>1182</v>
      </c>
      <c r="B363" s="20" t="s">
        <v>1182</v>
      </c>
      <c r="C363" s="20" t="s">
        <v>1183</v>
      </c>
      <c r="D363" s="20" t="s">
        <v>1184</v>
      </c>
      <c r="E363" s="20" t="s">
        <v>1184</v>
      </c>
      <c r="F363" s="20" t="s">
        <v>147</v>
      </c>
      <c r="G363" s="20">
        <v>1</v>
      </c>
      <c r="H363" s="20" t="s">
        <v>44</v>
      </c>
      <c r="K363" s="20" t="s">
        <v>55</v>
      </c>
      <c r="L363" s="20">
        <v>3</v>
      </c>
      <c r="M363" s="20">
        <v>122</v>
      </c>
      <c r="P363" s="29">
        <v>81.3</v>
      </c>
      <c r="Q363" s="29"/>
      <c r="R363" s="29">
        <v>89.5</v>
      </c>
      <c r="S363" s="29">
        <v>25.3</v>
      </c>
      <c r="T363" s="29">
        <v>37.200000000000003</v>
      </c>
      <c r="U363" s="29">
        <v>37.200000000000003</v>
      </c>
      <c r="V363" s="29">
        <v>29.3</v>
      </c>
      <c r="W363" s="30">
        <v>50706</v>
      </c>
      <c r="X363" s="30">
        <v>48501</v>
      </c>
      <c r="Y363" s="20" t="s">
        <v>54</v>
      </c>
      <c r="Z363" s="20" t="s">
        <v>49</v>
      </c>
      <c r="AA363" s="29">
        <v>8623.1</v>
      </c>
      <c r="AB363" s="20" t="s">
        <v>50</v>
      </c>
      <c r="AC363" s="20" t="s">
        <v>156</v>
      </c>
      <c r="AD363" s="20" t="s">
        <v>152</v>
      </c>
      <c r="AE363" s="20" t="s">
        <v>68</v>
      </c>
      <c r="AF363" s="20" t="s">
        <v>68</v>
      </c>
      <c r="AG363" s="20" t="s">
        <v>68</v>
      </c>
      <c r="AI363" s="20" t="s">
        <v>152</v>
      </c>
      <c r="AJ363" s="20" t="s">
        <v>47</v>
      </c>
      <c r="AK363" s="20" t="s">
        <v>74</v>
      </c>
      <c r="AL363" s="30">
        <v>11</v>
      </c>
      <c r="AM363" s="31">
        <v>10746</v>
      </c>
      <c r="AN363" s="19" t="s">
        <v>70</v>
      </c>
      <c r="AO363" s="20"/>
      <c r="AP363" s="23"/>
      <c r="AQ363" s="23"/>
      <c r="AR363" s="23"/>
      <c r="AS363" s="23"/>
      <c r="AT363" s="23"/>
      <c r="AU363" s="23"/>
      <c r="AV363" s="23"/>
      <c r="AW363" s="23"/>
      <c r="AX363" s="23"/>
      <c r="AY363" s="23"/>
      <c r="AZ363" s="23"/>
      <c r="BA363" s="23"/>
      <c r="BB363" s="23"/>
      <c r="BC363" s="23"/>
      <c r="BD363" s="23"/>
      <c r="BE363" s="23"/>
      <c r="BF363" s="23"/>
      <c r="BG363" s="23"/>
      <c r="BH363" s="23"/>
      <c r="BI363" s="23"/>
      <c r="BJ363" s="23"/>
      <c r="BK363" s="23"/>
      <c r="BL363" s="23"/>
      <c r="BM363" s="23"/>
      <c r="BN363" s="23"/>
      <c r="BO363" s="23"/>
      <c r="BP363" s="23"/>
      <c r="BQ363" s="23"/>
      <c r="BR363" s="23"/>
      <c r="BS363" s="23"/>
      <c r="BT363" s="23"/>
      <c r="BU363" s="23"/>
      <c r="BV363" s="23"/>
      <c r="BW363" s="23"/>
      <c r="BX363" s="23"/>
    </row>
    <row r="364" spans="1:76" x14ac:dyDescent="0.25">
      <c r="A364" s="28" t="s">
        <v>1185</v>
      </c>
      <c r="B364" s="20" t="s">
        <v>1185</v>
      </c>
      <c r="C364" s="20" t="s">
        <v>1186</v>
      </c>
      <c r="D364" s="20" t="s">
        <v>1187</v>
      </c>
      <c r="E364" s="20" t="s">
        <v>1188</v>
      </c>
      <c r="F364" s="20" t="s">
        <v>43</v>
      </c>
      <c r="G364" s="20">
        <v>2</v>
      </c>
      <c r="H364" s="20" t="s">
        <v>44</v>
      </c>
      <c r="K364" s="20" t="s">
        <v>152</v>
      </c>
      <c r="L364" s="20" t="s">
        <v>153</v>
      </c>
      <c r="M364" s="20">
        <v>126</v>
      </c>
      <c r="P364" s="29">
        <v>44.7</v>
      </c>
      <c r="Q364" s="29"/>
      <c r="R364" s="29">
        <v>46.9</v>
      </c>
      <c r="S364" s="29">
        <v>16</v>
      </c>
      <c r="T364" s="29">
        <v>13.9</v>
      </c>
      <c r="U364" s="29">
        <v>13.9</v>
      </c>
      <c r="V364" s="29">
        <v>7.6</v>
      </c>
      <c r="W364" s="30">
        <v>20172</v>
      </c>
      <c r="X364" s="30">
        <v>17500</v>
      </c>
      <c r="Y364" s="20" t="s">
        <v>48</v>
      </c>
      <c r="Z364" s="20" t="s">
        <v>49</v>
      </c>
      <c r="AA364" s="29">
        <v>2838.9</v>
      </c>
      <c r="AB364" s="20" t="s">
        <v>50</v>
      </c>
      <c r="AC364" s="20" t="s">
        <v>209</v>
      </c>
      <c r="AD364" s="20" t="s">
        <v>210</v>
      </c>
      <c r="AE364" s="20" t="s">
        <v>68</v>
      </c>
      <c r="AF364" s="20" t="s">
        <v>53</v>
      </c>
      <c r="AG364" s="20" t="s">
        <v>53</v>
      </c>
      <c r="AI364" s="20" t="s">
        <v>55</v>
      </c>
      <c r="AJ364" s="20" t="s">
        <v>47</v>
      </c>
      <c r="AK364" s="20" t="s">
        <v>74</v>
      </c>
      <c r="AL364" s="30">
        <v>15</v>
      </c>
      <c r="AM364" s="31">
        <v>2852</v>
      </c>
      <c r="AN364" s="19"/>
      <c r="AO364" s="20"/>
      <c r="AP364" s="23"/>
      <c r="AQ364" s="23"/>
      <c r="AR364" s="23"/>
      <c r="AS364" s="23"/>
      <c r="AT364" s="23"/>
      <c r="AU364" s="23"/>
      <c r="AV364" s="23"/>
      <c r="AW364" s="23"/>
      <c r="AX364" s="23"/>
      <c r="AY364" s="23"/>
      <c r="AZ364" s="23"/>
      <c r="BA364" s="23"/>
      <c r="BB364" s="23"/>
      <c r="BC364" s="23"/>
      <c r="BD364" s="23"/>
      <c r="BE364" s="23"/>
      <c r="BF364" s="23"/>
      <c r="BG364" s="23"/>
      <c r="BH364" s="23"/>
      <c r="BI364" s="23"/>
      <c r="BJ364" s="23"/>
      <c r="BK364" s="23"/>
      <c r="BL364" s="23"/>
      <c r="BM364" s="23"/>
      <c r="BN364" s="23"/>
      <c r="BO364" s="23"/>
      <c r="BP364" s="23"/>
      <c r="BQ364" s="23"/>
      <c r="BR364" s="23"/>
      <c r="BS364" s="23"/>
      <c r="BT364" s="23"/>
      <c r="BU364" s="23"/>
      <c r="BV364" s="23"/>
      <c r="BW364" s="23"/>
      <c r="BX364" s="23"/>
    </row>
    <row r="365" spans="1:76" x14ac:dyDescent="0.25">
      <c r="A365" s="28" t="s">
        <v>1189</v>
      </c>
      <c r="B365" s="20" t="s">
        <v>1189</v>
      </c>
      <c r="C365" s="20" t="s">
        <v>1186</v>
      </c>
      <c r="D365" s="20" t="s">
        <v>1190</v>
      </c>
      <c r="E365" s="20" t="s">
        <v>1191</v>
      </c>
      <c r="F365" s="20" t="s">
        <v>43</v>
      </c>
      <c r="G365" s="20">
        <v>2</v>
      </c>
      <c r="H365" s="20" t="s">
        <v>44</v>
      </c>
      <c r="K365" s="20" t="s">
        <v>152</v>
      </c>
      <c r="L365" s="20" t="s">
        <v>153</v>
      </c>
      <c r="M365" s="20">
        <v>128</v>
      </c>
      <c r="P365" s="29">
        <v>44.7</v>
      </c>
      <c r="Q365" s="29"/>
      <c r="R365" s="29">
        <v>46.9</v>
      </c>
      <c r="S365" s="29">
        <v>16</v>
      </c>
      <c r="T365" s="29">
        <v>14.2</v>
      </c>
      <c r="U365" s="29">
        <v>14.1</v>
      </c>
      <c r="V365" s="29">
        <v>7.9</v>
      </c>
      <c r="W365" s="30">
        <v>22994</v>
      </c>
      <c r="X365" s="30" t="s">
        <v>47</v>
      </c>
      <c r="Y365" s="20" t="s">
        <v>48</v>
      </c>
      <c r="Z365" s="20" t="s">
        <v>49</v>
      </c>
      <c r="AA365" s="29">
        <v>2838.9</v>
      </c>
      <c r="AB365" s="20" t="s">
        <v>50</v>
      </c>
      <c r="AC365" s="20" t="s">
        <v>209</v>
      </c>
      <c r="AD365" s="20" t="s">
        <v>210</v>
      </c>
      <c r="AE365" s="20" t="s">
        <v>68</v>
      </c>
      <c r="AF365" s="20" t="s">
        <v>53</v>
      </c>
      <c r="AG365" s="20" t="s">
        <v>53</v>
      </c>
      <c r="AI365" s="20" t="s">
        <v>55</v>
      </c>
      <c r="AJ365" s="20" t="s">
        <v>47</v>
      </c>
      <c r="AK365" s="20" t="s">
        <v>74</v>
      </c>
      <c r="AL365" s="30">
        <v>2</v>
      </c>
      <c r="AM365" s="31">
        <v>2</v>
      </c>
      <c r="AN365" s="19"/>
      <c r="AO365" s="20"/>
      <c r="AP365" s="23"/>
      <c r="AQ365" s="23"/>
      <c r="AR365" s="23"/>
      <c r="AS365" s="23"/>
      <c r="AT365" s="23"/>
      <c r="AU365" s="23"/>
      <c r="AV365" s="23"/>
      <c r="AW365" s="23"/>
      <c r="AX365" s="23"/>
      <c r="AY365" s="23"/>
      <c r="AZ365" s="23"/>
      <c r="BA365" s="23"/>
      <c r="BB365" s="23"/>
      <c r="BC365" s="23"/>
      <c r="BD365" s="23"/>
      <c r="BE365" s="23"/>
      <c r="BF365" s="23"/>
      <c r="BG365" s="23"/>
      <c r="BH365" s="23"/>
      <c r="BI365" s="23"/>
      <c r="BJ365" s="23"/>
      <c r="BK365" s="23"/>
      <c r="BL365" s="23"/>
      <c r="BM365" s="23"/>
      <c r="BN365" s="23"/>
      <c r="BO365" s="23"/>
      <c r="BP365" s="23"/>
      <c r="BQ365" s="23"/>
      <c r="BR365" s="23"/>
      <c r="BS365" s="23"/>
      <c r="BT365" s="23"/>
      <c r="BU365" s="23"/>
      <c r="BV365" s="23"/>
      <c r="BW365" s="23"/>
      <c r="BX365" s="23"/>
    </row>
    <row r="366" spans="1:76" x14ac:dyDescent="0.25">
      <c r="A366" s="28" t="s">
        <v>1192</v>
      </c>
      <c r="B366" s="20" t="s">
        <v>1192</v>
      </c>
      <c r="C366" s="20" t="s">
        <v>1193</v>
      </c>
      <c r="D366" s="20" t="s">
        <v>1194</v>
      </c>
      <c r="E366" s="20" t="s">
        <v>1195</v>
      </c>
      <c r="F366" s="20" t="s">
        <v>147</v>
      </c>
      <c r="G366" s="20">
        <v>2</v>
      </c>
      <c r="H366" s="20" t="s">
        <v>64</v>
      </c>
      <c r="K366" s="20" t="s">
        <v>45</v>
      </c>
      <c r="L366" s="20" t="s">
        <v>153</v>
      </c>
      <c r="M366" s="20">
        <v>91</v>
      </c>
      <c r="P366" s="29">
        <v>64.900000000000006</v>
      </c>
      <c r="Q366" s="29"/>
      <c r="R366" s="29">
        <v>41.3</v>
      </c>
      <c r="S366" s="29">
        <v>15.1</v>
      </c>
      <c r="T366" s="29">
        <v>14.8</v>
      </c>
      <c r="U366" s="29">
        <v>14.8</v>
      </c>
      <c r="V366" s="29">
        <v>14.2</v>
      </c>
      <c r="W366" s="30">
        <v>12500</v>
      </c>
      <c r="X366" s="30">
        <v>12500</v>
      </c>
      <c r="Y366" s="20" t="s">
        <v>48</v>
      </c>
      <c r="Z366" s="20" t="s">
        <v>154</v>
      </c>
      <c r="AA366" s="29">
        <v>3467.9</v>
      </c>
      <c r="AB366" s="20" t="s">
        <v>50</v>
      </c>
      <c r="AC366" s="20" t="s">
        <v>209</v>
      </c>
      <c r="AD366" s="20" t="s">
        <v>152</v>
      </c>
      <c r="AE366" s="20" t="s">
        <v>68</v>
      </c>
      <c r="AF366" s="20" t="s">
        <v>68</v>
      </c>
      <c r="AG366" s="20" t="s">
        <v>68</v>
      </c>
      <c r="AI366" s="20" t="s">
        <v>55</v>
      </c>
      <c r="AJ366" s="20">
        <v>2</v>
      </c>
      <c r="AK366" s="20" t="s">
        <v>56</v>
      </c>
      <c r="AL366" s="30">
        <v>32</v>
      </c>
      <c r="AM366" s="31">
        <v>68</v>
      </c>
      <c r="AN366" s="19"/>
      <c r="AO366" s="20"/>
      <c r="AP366" s="23"/>
      <c r="AQ366" s="23"/>
      <c r="AR366" s="23"/>
      <c r="AS366" s="23"/>
      <c r="AT366" s="23"/>
      <c r="AU366" s="23"/>
      <c r="AV366" s="23"/>
      <c r="AW366" s="23"/>
      <c r="AX366" s="23"/>
      <c r="AY366" s="23"/>
      <c r="AZ366" s="23"/>
      <c r="BA366" s="23"/>
      <c r="BB366" s="23"/>
      <c r="BC366" s="23"/>
      <c r="BD366" s="23"/>
      <c r="BE366" s="23"/>
      <c r="BF366" s="23"/>
      <c r="BG366" s="23"/>
      <c r="BH366" s="23"/>
      <c r="BI366" s="23"/>
      <c r="BJ366" s="23"/>
      <c r="BK366" s="23"/>
      <c r="BL366" s="23"/>
      <c r="BM366" s="23"/>
      <c r="BN366" s="23"/>
      <c r="BO366" s="23"/>
      <c r="BP366" s="23"/>
      <c r="BQ366" s="23"/>
      <c r="BR366" s="23"/>
      <c r="BS366" s="23"/>
      <c r="BT366" s="23"/>
      <c r="BU366" s="23"/>
      <c r="BV366" s="23"/>
      <c r="BW366" s="23"/>
      <c r="BX366" s="23"/>
    </row>
    <row r="367" spans="1:76" x14ac:dyDescent="0.25">
      <c r="A367" s="28" t="s">
        <v>1196</v>
      </c>
      <c r="B367" s="20" t="s">
        <v>1196</v>
      </c>
      <c r="C367" s="20" t="s">
        <v>1183</v>
      </c>
      <c r="D367" s="20" t="s">
        <v>1197</v>
      </c>
      <c r="E367" s="20" t="s">
        <v>1198</v>
      </c>
      <c r="F367" s="20" t="s">
        <v>147</v>
      </c>
      <c r="G367" s="20">
        <v>2</v>
      </c>
      <c r="H367" s="20" t="s">
        <v>44</v>
      </c>
      <c r="K367" s="20" t="s">
        <v>45</v>
      </c>
      <c r="L367" s="20">
        <v>3</v>
      </c>
      <c r="M367" s="20">
        <v>124</v>
      </c>
      <c r="P367" s="29">
        <v>74.599999999999994</v>
      </c>
      <c r="Q367" s="29"/>
      <c r="R367" s="29">
        <v>64.7</v>
      </c>
      <c r="S367" s="29">
        <v>22.9</v>
      </c>
      <c r="T367" s="29">
        <v>23.4</v>
      </c>
      <c r="U367" s="29">
        <v>22.9</v>
      </c>
      <c r="V367" s="29">
        <v>23.8</v>
      </c>
      <c r="W367" s="30">
        <v>28000</v>
      </c>
      <c r="X367" s="30">
        <v>27200</v>
      </c>
      <c r="Y367" s="20" t="s">
        <v>54</v>
      </c>
      <c r="Z367" s="20" t="s">
        <v>49</v>
      </c>
      <c r="AA367" s="29">
        <v>5896.6</v>
      </c>
      <c r="AB367" s="20" t="s">
        <v>50</v>
      </c>
      <c r="AC367" s="20" t="s">
        <v>51</v>
      </c>
      <c r="AD367" s="20" t="s">
        <v>52</v>
      </c>
      <c r="AE367" s="20" t="s">
        <v>53</v>
      </c>
      <c r="AF367" s="20" t="s">
        <v>54</v>
      </c>
      <c r="AG367" s="20" t="s">
        <v>54</v>
      </c>
      <c r="AI367" s="20" t="s">
        <v>55</v>
      </c>
      <c r="AJ367" s="20">
        <v>5</v>
      </c>
      <c r="AK367" s="20" t="s">
        <v>74</v>
      </c>
      <c r="AL367" s="30">
        <v>73</v>
      </c>
      <c r="AM367" s="31">
        <v>20926</v>
      </c>
      <c r="AN367" s="19" t="s">
        <v>70</v>
      </c>
      <c r="AO367" s="20"/>
      <c r="AP367" s="23"/>
      <c r="AQ367" s="23"/>
      <c r="AR367" s="23"/>
      <c r="AS367" s="23"/>
      <c r="AT367" s="23"/>
      <c r="AU367" s="23"/>
      <c r="AV367" s="23"/>
      <c r="AW367" s="23"/>
      <c r="AX367" s="23"/>
      <c r="AY367" s="23"/>
      <c r="AZ367" s="23"/>
      <c r="BA367" s="23"/>
      <c r="BB367" s="23"/>
      <c r="BC367" s="23"/>
      <c r="BD367" s="23"/>
      <c r="BE367" s="23"/>
      <c r="BF367" s="23"/>
      <c r="BG367" s="23"/>
      <c r="BH367" s="23"/>
      <c r="BI367" s="23"/>
      <c r="BJ367" s="23"/>
      <c r="BK367" s="23"/>
      <c r="BL367" s="23"/>
      <c r="BM367" s="23"/>
      <c r="BN367" s="23"/>
      <c r="BO367" s="23"/>
      <c r="BP367" s="23"/>
      <c r="BQ367" s="23"/>
      <c r="BR367" s="23"/>
      <c r="BS367" s="23"/>
      <c r="BT367" s="23"/>
      <c r="BU367" s="23"/>
      <c r="BV367" s="23"/>
      <c r="BW367" s="23"/>
      <c r="BX367" s="23"/>
    </row>
    <row r="368" spans="1:76" x14ac:dyDescent="0.25">
      <c r="A368" s="28" t="s">
        <v>1199</v>
      </c>
      <c r="B368" s="20" t="s">
        <v>1199</v>
      </c>
      <c r="C368" s="20" t="s">
        <v>1179</v>
      </c>
      <c r="D368" s="20" t="s">
        <v>1200</v>
      </c>
      <c r="E368" s="20" t="s">
        <v>1201</v>
      </c>
      <c r="F368" s="20" t="s">
        <v>43</v>
      </c>
      <c r="G368" s="20">
        <v>1</v>
      </c>
      <c r="H368" s="20" t="s">
        <v>106</v>
      </c>
      <c r="K368" s="20" t="s">
        <v>152</v>
      </c>
      <c r="L368" s="20" t="s">
        <v>153</v>
      </c>
      <c r="M368" s="20">
        <v>87</v>
      </c>
      <c r="P368" s="29">
        <v>38.700000000000003</v>
      </c>
      <c r="Q368" s="29"/>
      <c r="R368" s="29">
        <v>30.7</v>
      </c>
      <c r="S368" s="29">
        <v>10.9</v>
      </c>
      <c r="T368" s="29">
        <v>10.9</v>
      </c>
      <c r="U368" s="29">
        <v>10.9</v>
      </c>
      <c r="V368" s="29">
        <v>12.7</v>
      </c>
      <c r="W368" s="30">
        <v>6000</v>
      </c>
      <c r="X368" s="30" t="s">
        <v>47</v>
      </c>
      <c r="Y368" s="20" t="s">
        <v>48</v>
      </c>
      <c r="Z368" s="20" t="s">
        <v>154</v>
      </c>
      <c r="AA368" s="29">
        <v>1735.9</v>
      </c>
      <c r="AB368" s="20" t="s">
        <v>50</v>
      </c>
      <c r="AC368" s="20" t="s">
        <v>156</v>
      </c>
      <c r="AD368" s="20" t="s">
        <v>152</v>
      </c>
      <c r="AE368" s="20" t="s">
        <v>68</v>
      </c>
      <c r="AF368" s="20" t="s">
        <v>68</v>
      </c>
      <c r="AG368" s="20" t="s">
        <v>68</v>
      </c>
      <c r="AI368" s="20" t="s">
        <v>55</v>
      </c>
      <c r="AJ368" s="20" t="s">
        <v>47</v>
      </c>
      <c r="AK368" s="20" t="s">
        <v>74</v>
      </c>
      <c r="AL368" s="30">
        <v>317</v>
      </c>
      <c r="AM368" s="31">
        <v>97442</v>
      </c>
      <c r="AN368" s="19" t="s">
        <v>70</v>
      </c>
      <c r="AO368" s="20"/>
      <c r="AP368" s="23"/>
      <c r="AQ368" s="23"/>
      <c r="AR368" s="23"/>
      <c r="AS368" s="23"/>
      <c r="AT368" s="23"/>
      <c r="AU368" s="23"/>
      <c r="AV368" s="23"/>
      <c r="AW368" s="23"/>
      <c r="AX368" s="23"/>
      <c r="AY368" s="23"/>
      <c r="AZ368" s="23"/>
      <c r="BA368" s="23"/>
      <c r="BB368" s="23"/>
      <c r="BC368" s="23"/>
      <c r="BD368" s="23"/>
      <c r="BE368" s="23"/>
      <c r="BF368" s="23"/>
      <c r="BG368" s="23"/>
      <c r="BH368" s="23"/>
      <c r="BI368" s="23"/>
      <c r="BJ368" s="23"/>
      <c r="BK368" s="23"/>
      <c r="BL368" s="23"/>
      <c r="BM368" s="23"/>
      <c r="BN368" s="23"/>
      <c r="BO368" s="23"/>
      <c r="BP368" s="23"/>
      <c r="BQ368" s="23"/>
      <c r="BR368" s="23"/>
      <c r="BS368" s="23"/>
      <c r="BT368" s="23"/>
      <c r="BU368" s="23"/>
      <c r="BV368" s="23"/>
      <c r="BW368" s="23"/>
      <c r="BX368" s="23"/>
    </row>
    <row r="369" spans="1:76" x14ac:dyDescent="0.25">
      <c r="A369" s="28" t="s">
        <v>1202</v>
      </c>
      <c r="B369" s="20" t="s">
        <v>1202</v>
      </c>
      <c r="C369" s="20" t="s">
        <v>1193</v>
      </c>
      <c r="D369" s="20" t="s">
        <v>1203</v>
      </c>
      <c r="E369" s="20" t="s">
        <v>1204</v>
      </c>
      <c r="F369" s="20" t="s">
        <v>147</v>
      </c>
      <c r="G369" s="20">
        <v>2</v>
      </c>
      <c r="H369" s="20" t="s">
        <v>64</v>
      </c>
      <c r="K369" s="20" t="s">
        <v>45</v>
      </c>
      <c r="L369" s="20" t="s">
        <v>46</v>
      </c>
      <c r="M369" s="20">
        <v>96</v>
      </c>
      <c r="P369" s="29">
        <v>74.7</v>
      </c>
      <c r="Q369" s="29"/>
      <c r="R369" s="29">
        <v>58</v>
      </c>
      <c r="S369" s="29">
        <v>16.399999999999999</v>
      </c>
      <c r="T369" s="29">
        <v>20.399999999999999</v>
      </c>
      <c r="U369" s="29">
        <v>20.399999999999999</v>
      </c>
      <c r="V369" s="29">
        <v>16.399999999999999</v>
      </c>
      <c r="W369" s="30">
        <v>22900</v>
      </c>
      <c r="X369" s="30">
        <v>22597</v>
      </c>
      <c r="Y369" s="20" t="s">
        <v>48</v>
      </c>
      <c r="Z369" s="20" t="s">
        <v>49</v>
      </c>
      <c r="AA369" s="29">
        <v>5336.1</v>
      </c>
      <c r="AB369" s="20" t="s">
        <v>50</v>
      </c>
      <c r="AC369" s="20" t="s">
        <v>209</v>
      </c>
      <c r="AD369" s="20" t="s">
        <v>210</v>
      </c>
      <c r="AE369" s="20" t="s">
        <v>68</v>
      </c>
      <c r="AF369" s="20" t="s">
        <v>53</v>
      </c>
      <c r="AG369" s="20" t="s">
        <v>53</v>
      </c>
      <c r="AI369" s="20" t="s">
        <v>55</v>
      </c>
      <c r="AJ369" s="20">
        <v>6</v>
      </c>
      <c r="AK369" s="20" t="s">
        <v>74</v>
      </c>
      <c r="AL369" s="30">
        <v>16</v>
      </c>
      <c r="AM369" s="31">
        <v>212</v>
      </c>
      <c r="AN369" s="19"/>
      <c r="AO369" s="20"/>
      <c r="AP369" s="23"/>
      <c r="AQ369" s="23"/>
      <c r="AR369" s="23"/>
      <c r="AS369" s="23"/>
      <c r="AT369" s="23"/>
      <c r="AU369" s="23"/>
      <c r="AV369" s="23"/>
      <c r="AW369" s="23"/>
      <c r="AX369" s="23"/>
      <c r="AY369" s="23"/>
      <c r="AZ369" s="23"/>
      <c r="BA369" s="23"/>
      <c r="BB369" s="23"/>
      <c r="BC369" s="23"/>
      <c r="BD369" s="23"/>
      <c r="BE369" s="23"/>
      <c r="BF369" s="23"/>
      <c r="BG369" s="23"/>
      <c r="BH369" s="23"/>
      <c r="BI369" s="23"/>
      <c r="BJ369" s="23"/>
      <c r="BK369" s="23"/>
      <c r="BL369" s="23"/>
      <c r="BM369" s="23"/>
      <c r="BN369" s="23"/>
      <c r="BO369" s="23"/>
      <c r="BP369" s="23"/>
      <c r="BQ369" s="23"/>
      <c r="BR369" s="23"/>
      <c r="BS369" s="23"/>
      <c r="BT369" s="23"/>
      <c r="BU369" s="23"/>
      <c r="BV369" s="23"/>
      <c r="BW369" s="23"/>
      <c r="BX369" s="23"/>
    </row>
    <row r="370" spans="1:76" x14ac:dyDescent="0.25">
      <c r="A370" s="28" t="s">
        <v>1205</v>
      </c>
      <c r="B370" s="20" t="s">
        <v>1205</v>
      </c>
      <c r="C370" s="20" t="s">
        <v>1193</v>
      </c>
      <c r="D370" s="20" t="s">
        <v>1206</v>
      </c>
      <c r="E370" s="20" t="s">
        <v>1207</v>
      </c>
      <c r="F370" s="20" t="s">
        <v>147</v>
      </c>
      <c r="G370" s="20">
        <v>2</v>
      </c>
      <c r="H370" s="20" t="s">
        <v>64</v>
      </c>
      <c r="K370" s="20" t="s">
        <v>45</v>
      </c>
      <c r="L370" s="20" t="s">
        <v>46</v>
      </c>
      <c r="M370" s="20">
        <v>104</v>
      </c>
      <c r="P370" s="29">
        <v>74.8</v>
      </c>
      <c r="Q370" s="29"/>
      <c r="R370" s="29">
        <v>70.8</v>
      </c>
      <c r="S370" s="29">
        <v>23.1</v>
      </c>
      <c r="T370" s="29">
        <v>23</v>
      </c>
      <c r="U370" s="29">
        <v>23</v>
      </c>
      <c r="V370" s="29">
        <v>16.399999999999999</v>
      </c>
      <c r="W370" s="30">
        <v>27117</v>
      </c>
      <c r="X370" s="30">
        <v>26499</v>
      </c>
      <c r="Y370" s="20" t="s">
        <v>48</v>
      </c>
      <c r="Z370" s="20" t="s">
        <v>49</v>
      </c>
      <c r="AA370" s="29">
        <v>6427.8</v>
      </c>
      <c r="AB370" s="20" t="s">
        <v>50</v>
      </c>
      <c r="AC370" s="20" t="s">
        <v>209</v>
      </c>
      <c r="AD370" s="20" t="s">
        <v>210</v>
      </c>
      <c r="AE370" s="20" t="s">
        <v>68</v>
      </c>
      <c r="AF370" s="20" t="s">
        <v>53</v>
      </c>
      <c r="AG370" s="20" t="s">
        <v>53</v>
      </c>
      <c r="AI370" s="20" t="s">
        <v>55</v>
      </c>
      <c r="AJ370" s="20">
        <v>6</v>
      </c>
      <c r="AK370" s="20" t="s">
        <v>74</v>
      </c>
      <c r="AL370" s="30">
        <v>63</v>
      </c>
      <c r="AM370" s="31">
        <v>35188</v>
      </c>
      <c r="AN370" s="19"/>
      <c r="AO370" s="20"/>
      <c r="AP370" s="23"/>
      <c r="AQ370" s="23"/>
      <c r="AR370" s="23"/>
      <c r="AS370" s="23"/>
      <c r="AT370" s="23"/>
      <c r="AU370" s="23"/>
      <c r="AV370" s="23"/>
      <c r="AW370" s="23"/>
      <c r="AX370" s="23"/>
      <c r="AY370" s="23"/>
      <c r="AZ370" s="23"/>
      <c r="BA370" s="23"/>
      <c r="BB370" s="23"/>
      <c r="BC370" s="23"/>
      <c r="BD370" s="23"/>
      <c r="BE370" s="23"/>
      <c r="BF370" s="23"/>
      <c r="BG370" s="23"/>
      <c r="BH370" s="23"/>
      <c r="BI370" s="23"/>
      <c r="BJ370" s="23"/>
      <c r="BK370" s="23"/>
      <c r="BL370" s="23"/>
      <c r="BM370" s="23"/>
      <c r="BN370" s="23"/>
      <c r="BO370" s="23"/>
      <c r="BP370" s="23"/>
      <c r="BQ370" s="23"/>
      <c r="BR370" s="23"/>
      <c r="BS370" s="23"/>
      <c r="BT370" s="23"/>
      <c r="BU370" s="23"/>
      <c r="BV370" s="23"/>
      <c r="BW370" s="23"/>
      <c r="BX370" s="23"/>
    </row>
    <row r="371" spans="1:76" x14ac:dyDescent="0.25">
      <c r="A371" s="28" t="s">
        <v>1208</v>
      </c>
      <c r="B371" s="20" t="s">
        <v>1208</v>
      </c>
      <c r="C371" s="20" t="s">
        <v>1179</v>
      </c>
      <c r="D371" s="20" t="s">
        <v>1209</v>
      </c>
      <c r="E371" s="20" t="s">
        <v>1210</v>
      </c>
      <c r="F371" s="20" t="s">
        <v>151</v>
      </c>
      <c r="G371" s="20">
        <v>1</v>
      </c>
      <c r="H371" s="20" t="s">
        <v>106</v>
      </c>
      <c r="K371" s="20" t="s">
        <v>152</v>
      </c>
      <c r="L371" s="20" t="s">
        <v>153</v>
      </c>
      <c r="M371" s="20">
        <v>74</v>
      </c>
      <c r="P371" s="29">
        <v>38.299999999999997</v>
      </c>
      <c r="Q371" s="29"/>
      <c r="R371" s="29">
        <v>26</v>
      </c>
      <c r="S371" s="29">
        <v>9.1999999999999993</v>
      </c>
      <c r="T371" s="29">
        <v>7.5</v>
      </c>
      <c r="U371" s="29">
        <v>7.4</v>
      </c>
      <c r="V371" s="29">
        <v>11</v>
      </c>
      <c r="W371" s="30">
        <v>2126</v>
      </c>
      <c r="X371" s="30">
        <v>2900</v>
      </c>
      <c r="Y371" s="20" t="s">
        <v>48</v>
      </c>
      <c r="Z371" s="20" t="s">
        <v>154</v>
      </c>
      <c r="AA371" s="29">
        <v>1498.3</v>
      </c>
      <c r="AB371" s="20" t="s">
        <v>50</v>
      </c>
      <c r="AC371" s="20" t="s">
        <v>156</v>
      </c>
      <c r="AD371" s="20" t="s">
        <v>152</v>
      </c>
      <c r="AE371" s="20" t="s">
        <v>68</v>
      </c>
      <c r="AF371" s="20" t="s">
        <v>68</v>
      </c>
      <c r="AG371" s="20" t="s">
        <v>68</v>
      </c>
      <c r="AI371" s="20" t="s">
        <v>152</v>
      </c>
      <c r="AJ371" s="20">
        <v>1</v>
      </c>
      <c r="AK371" s="20" t="s">
        <v>74</v>
      </c>
      <c r="AL371" s="30">
        <v>1024</v>
      </c>
      <c r="AM371" s="31">
        <v>71144</v>
      </c>
      <c r="AN371" s="19"/>
      <c r="AO371" s="20"/>
      <c r="AP371" s="23"/>
      <c r="AQ371" s="23"/>
      <c r="AR371" s="23"/>
      <c r="AS371" s="23"/>
      <c r="AT371" s="23"/>
      <c r="AU371" s="23"/>
      <c r="AV371" s="23"/>
      <c r="AW371" s="23"/>
      <c r="AX371" s="23"/>
      <c r="AY371" s="23"/>
      <c r="AZ371" s="23"/>
      <c r="BA371" s="23"/>
      <c r="BB371" s="23"/>
      <c r="BC371" s="23"/>
      <c r="BD371" s="23"/>
      <c r="BE371" s="23"/>
      <c r="BF371" s="23"/>
      <c r="BG371" s="23"/>
      <c r="BH371" s="23"/>
      <c r="BI371" s="23"/>
      <c r="BJ371" s="23"/>
      <c r="BK371" s="23"/>
      <c r="BL371" s="23"/>
      <c r="BM371" s="23"/>
      <c r="BN371" s="23"/>
      <c r="BO371" s="23"/>
      <c r="BP371" s="23"/>
      <c r="BQ371" s="23"/>
      <c r="BR371" s="23"/>
      <c r="BS371" s="23"/>
      <c r="BT371" s="23"/>
      <c r="BU371" s="23"/>
      <c r="BV371" s="23"/>
      <c r="BW371" s="23"/>
      <c r="BX371" s="23"/>
    </row>
    <row r="372" spans="1:76" x14ac:dyDescent="0.25">
      <c r="A372" s="28" t="s">
        <v>1211</v>
      </c>
      <c r="B372" s="20" t="s">
        <v>1211</v>
      </c>
      <c r="C372" s="20" t="s">
        <v>1179</v>
      </c>
      <c r="D372" s="20" t="s">
        <v>1212</v>
      </c>
      <c r="E372" s="20" t="s">
        <v>1213</v>
      </c>
      <c r="F372" s="20" t="s">
        <v>151</v>
      </c>
      <c r="G372" s="20">
        <v>1</v>
      </c>
      <c r="H372" s="20" t="s">
        <v>106</v>
      </c>
      <c r="K372" s="20" t="s">
        <v>152</v>
      </c>
      <c r="L372" s="20" t="s">
        <v>153</v>
      </c>
      <c r="M372" s="20">
        <v>78</v>
      </c>
      <c r="P372" s="29">
        <v>38.299999999999997</v>
      </c>
      <c r="Q372" s="29"/>
      <c r="R372" s="29">
        <v>26</v>
      </c>
      <c r="S372" s="29">
        <v>8.9</v>
      </c>
      <c r="T372" s="29">
        <v>6.5</v>
      </c>
      <c r="U372" s="29">
        <v>6.5</v>
      </c>
      <c r="V372" s="29">
        <v>11.7</v>
      </c>
      <c r="W372" s="30">
        <v>2358</v>
      </c>
      <c r="X372" s="30">
        <v>3400</v>
      </c>
      <c r="Y372" s="20" t="s">
        <v>48</v>
      </c>
      <c r="Z372" s="20" t="s">
        <v>154</v>
      </c>
      <c r="AA372" s="29">
        <v>1498.3</v>
      </c>
      <c r="AB372" s="20" t="s">
        <v>50</v>
      </c>
      <c r="AC372" s="20" t="s">
        <v>156</v>
      </c>
      <c r="AD372" s="20" t="s">
        <v>152</v>
      </c>
      <c r="AE372" s="20" t="s">
        <v>68</v>
      </c>
      <c r="AF372" s="20" t="s">
        <v>68</v>
      </c>
      <c r="AG372" s="20" t="s">
        <v>68</v>
      </c>
      <c r="AI372" s="20" t="s">
        <v>152</v>
      </c>
      <c r="AJ372" s="20">
        <v>1</v>
      </c>
      <c r="AK372" s="20" t="s">
        <v>74</v>
      </c>
      <c r="AL372" s="30">
        <v>3552</v>
      </c>
      <c r="AM372" s="31">
        <v>208536</v>
      </c>
      <c r="AN372" s="19"/>
      <c r="AO372" s="20"/>
      <c r="AP372" s="23"/>
      <c r="AQ372" s="23"/>
      <c r="AR372" s="23"/>
      <c r="AS372" s="23"/>
      <c r="AT372" s="23"/>
      <c r="AU372" s="23"/>
      <c r="AV372" s="23"/>
      <c r="AW372" s="23"/>
      <c r="AX372" s="23"/>
      <c r="AY372" s="23"/>
      <c r="AZ372" s="23"/>
      <c r="BA372" s="23"/>
      <c r="BB372" s="23"/>
      <c r="BC372" s="23"/>
      <c r="BD372" s="23"/>
      <c r="BE372" s="23"/>
      <c r="BF372" s="23"/>
      <c r="BG372" s="23"/>
      <c r="BH372" s="23"/>
      <c r="BI372" s="23"/>
      <c r="BJ372" s="23"/>
      <c r="BK372" s="23"/>
      <c r="BL372" s="23"/>
      <c r="BM372" s="23"/>
      <c r="BN372" s="23"/>
      <c r="BO372" s="23"/>
      <c r="BP372" s="23"/>
      <c r="BQ372" s="23"/>
      <c r="BR372" s="23"/>
      <c r="BS372" s="23"/>
      <c r="BT372" s="23"/>
      <c r="BU372" s="23"/>
      <c r="BV372" s="23"/>
      <c r="BW372" s="23"/>
      <c r="BX372" s="23"/>
    </row>
    <row r="373" spans="1:76" x14ac:dyDescent="0.25">
      <c r="A373" s="28" t="s">
        <v>1214</v>
      </c>
      <c r="B373" s="20" t="s">
        <v>1214</v>
      </c>
      <c r="C373" s="20" t="s">
        <v>1215</v>
      </c>
      <c r="D373" s="20" t="s">
        <v>1216</v>
      </c>
      <c r="E373" s="20" t="s">
        <v>1217</v>
      </c>
      <c r="F373" s="20" t="s">
        <v>43</v>
      </c>
      <c r="G373" s="20">
        <v>2</v>
      </c>
      <c r="H373" s="20" t="s">
        <v>44</v>
      </c>
      <c r="K373" s="20" t="s">
        <v>55</v>
      </c>
      <c r="L373" s="20">
        <v>3</v>
      </c>
      <c r="M373" s="20">
        <v>140</v>
      </c>
      <c r="P373" s="29">
        <v>91.2</v>
      </c>
      <c r="Q373" s="29"/>
      <c r="R373" s="29">
        <v>98.2</v>
      </c>
      <c r="S373" s="29">
        <v>33.700000000000003</v>
      </c>
      <c r="T373" s="29">
        <v>38.1</v>
      </c>
      <c r="U373" s="29">
        <v>40.1</v>
      </c>
      <c r="V373" s="29">
        <v>22.2</v>
      </c>
      <c r="W373" s="30">
        <v>101148</v>
      </c>
      <c r="X373" s="30">
        <v>90390</v>
      </c>
      <c r="Y373" s="20" t="s">
        <v>82</v>
      </c>
      <c r="Z373" s="20" t="s">
        <v>49</v>
      </c>
      <c r="AA373" s="29">
        <v>10443.799999999999</v>
      </c>
      <c r="AB373" s="20" t="s">
        <v>50</v>
      </c>
      <c r="AC373" s="20" t="s">
        <v>51</v>
      </c>
      <c r="AD373" s="20" t="s">
        <v>68</v>
      </c>
      <c r="AE373" s="20" t="s">
        <v>54</v>
      </c>
      <c r="AF373" s="20" t="s">
        <v>54</v>
      </c>
      <c r="AG373" s="20" t="s">
        <v>44</v>
      </c>
      <c r="AI373" s="20" t="s">
        <v>55</v>
      </c>
      <c r="AJ373" s="20" t="s">
        <v>47</v>
      </c>
      <c r="AK373" s="20" t="s">
        <v>69</v>
      </c>
      <c r="AL373" s="30">
        <v>0</v>
      </c>
      <c r="AM373" s="31">
        <v>0</v>
      </c>
      <c r="AN373" s="19"/>
      <c r="AO373" s="20"/>
      <c r="AP373" s="23"/>
      <c r="AQ373" s="23"/>
      <c r="AR373" s="23"/>
      <c r="AS373" s="23"/>
      <c r="AT373" s="23"/>
      <c r="AU373" s="23"/>
      <c r="AV373" s="23"/>
      <c r="AW373" s="23"/>
      <c r="AX373" s="23"/>
      <c r="AY373" s="23"/>
      <c r="AZ373" s="23"/>
      <c r="BA373" s="23"/>
      <c r="BB373" s="23"/>
      <c r="BC373" s="23"/>
      <c r="BD373" s="23"/>
      <c r="BE373" s="23"/>
      <c r="BF373" s="23"/>
      <c r="BG373" s="23"/>
      <c r="BH373" s="23"/>
      <c r="BI373" s="23"/>
      <c r="BJ373" s="23"/>
      <c r="BK373" s="23"/>
      <c r="BL373" s="23"/>
      <c r="BM373" s="23"/>
      <c r="BN373" s="23"/>
      <c r="BO373" s="23"/>
      <c r="BP373" s="23"/>
      <c r="BQ373" s="23"/>
      <c r="BR373" s="23"/>
      <c r="BS373" s="23"/>
      <c r="BT373" s="23"/>
      <c r="BU373" s="23"/>
      <c r="BV373" s="23"/>
      <c r="BW373" s="23"/>
      <c r="BX373" s="23"/>
    </row>
    <row r="374" spans="1:76" x14ac:dyDescent="0.25">
      <c r="A374" s="28" t="s">
        <v>1218</v>
      </c>
      <c r="B374" s="20" t="s">
        <v>1218</v>
      </c>
      <c r="C374" s="20" t="s">
        <v>1219</v>
      </c>
      <c r="D374" s="20" t="s">
        <v>1220</v>
      </c>
      <c r="E374" s="20" t="s">
        <v>1221</v>
      </c>
      <c r="F374" s="20" t="s">
        <v>147</v>
      </c>
      <c r="G374" s="20">
        <v>2</v>
      </c>
      <c r="H374" s="20" t="s">
        <v>64</v>
      </c>
      <c r="K374" s="20" t="s">
        <v>45</v>
      </c>
      <c r="L374" s="20" t="s">
        <v>46</v>
      </c>
      <c r="M374" s="20">
        <v>105</v>
      </c>
      <c r="P374" s="29">
        <v>46.3</v>
      </c>
      <c r="Q374" s="29"/>
      <c r="R374" s="29">
        <v>42.2</v>
      </c>
      <c r="S374" s="29">
        <v>16.7</v>
      </c>
      <c r="T374" s="29">
        <v>11.5</v>
      </c>
      <c r="U374" s="29">
        <v>11.5</v>
      </c>
      <c r="V374" s="29">
        <v>16.399999999999999</v>
      </c>
      <c r="W374" s="30">
        <v>12500</v>
      </c>
      <c r="X374" s="30">
        <v>12500</v>
      </c>
      <c r="Y374" s="20" t="s">
        <v>54</v>
      </c>
      <c r="Z374" s="20" t="s">
        <v>154</v>
      </c>
      <c r="AA374" s="29">
        <v>2657.4</v>
      </c>
      <c r="AB374" s="20" t="s">
        <v>50</v>
      </c>
      <c r="AC374" s="20" t="s">
        <v>209</v>
      </c>
      <c r="AD374" s="20" t="s">
        <v>152</v>
      </c>
      <c r="AE374" s="20" t="s">
        <v>68</v>
      </c>
      <c r="AF374" s="20" t="s">
        <v>68</v>
      </c>
      <c r="AG374" s="20" t="s">
        <v>68</v>
      </c>
      <c r="AI374" s="20" t="s">
        <v>55</v>
      </c>
      <c r="AJ374" s="20">
        <v>5</v>
      </c>
      <c r="AK374" s="20" t="s">
        <v>74</v>
      </c>
      <c r="AL374" s="30">
        <v>56</v>
      </c>
      <c r="AM374" s="31">
        <v>9836</v>
      </c>
      <c r="AN374" s="19"/>
      <c r="AO374" s="20"/>
      <c r="AP374" s="23"/>
      <c r="AQ374" s="23"/>
      <c r="AR374" s="23"/>
      <c r="AS374" s="23"/>
      <c r="AT374" s="23"/>
      <c r="AU374" s="23"/>
      <c r="AV374" s="23"/>
      <c r="AW374" s="23"/>
      <c r="AX374" s="23"/>
      <c r="AY374" s="23"/>
      <c r="AZ374" s="23"/>
      <c r="BA374" s="23"/>
      <c r="BB374" s="23"/>
      <c r="BC374" s="23"/>
      <c r="BD374" s="23"/>
      <c r="BE374" s="23"/>
      <c r="BF374" s="23"/>
      <c r="BG374" s="23"/>
      <c r="BH374" s="23"/>
      <c r="BI374" s="23"/>
      <c r="BJ374" s="23"/>
      <c r="BK374" s="23"/>
      <c r="BL374" s="23"/>
      <c r="BM374" s="23"/>
      <c r="BN374" s="23"/>
      <c r="BO374" s="23"/>
      <c r="BP374" s="23"/>
      <c r="BQ374" s="23"/>
      <c r="BR374" s="23"/>
      <c r="BS374" s="23"/>
      <c r="BT374" s="23"/>
      <c r="BU374" s="23"/>
      <c r="BV374" s="23"/>
      <c r="BW374" s="23"/>
      <c r="BX374" s="23"/>
    </row>
    <row r="375" spans="1:76" x14ac:dyDescent="0.25">
      <c r="A375" s="28" t="s">
        <v>1222</v>
      </c>
      <c r="B375" s="20" t="s">
        <v>1222</v>
      </c>
      <c r="C375" s="20" t="s">
        <v>1219</v>
      </c>
      <c r="D375" s="20" t="s">
        <v>1223</v>
      </c>
      <c r="E375" s="20" t="s">
        <v>1224</v>
      </c>
      <c r="F375" s="20" t="s">
        <v>147</v>
      </c>
      <c r="G375" s="20">
        <v>2</v>
      </c>
      <c r="H375" s="20" t="s">
        <v>64</v>
      </c>
      <c r="K375" s="20" t="s">
        <v>45</v>
      </c>
      <c r="L375" s="20">
        <v>3</v>
      </c>
      <c r="M375" s="20">
        <v>112</v>
      </c>
      <c r="P375" s="29">
        <v>57</v>
      </c>
      <c r="Q375" s="29"/>
      <c r="R375" s="29">
        <v>59.4</v>
      </c>
      <c r="S375" s="29">
        <v>16.7</v>
      </c>
      <c r="T375" s="29">
        <v>23.7</v>
      </c>
      <c r="U375" s="29">
        <v>23.7</v>
      </c>
      <c r="V375" s="29">
        <v>20.399999999999999</v>
      </c>
      <c r="W375" s="30">
        <v>15999</v>
      </c>
      <c r="X375" s="30">
        <v>15675</v>
      </c>
      <c r="Y375" s="20" t="s">
        <v>54</v>
      </c>
      <c r="Z375" s="20" t="s">
        <v>247</v>
      </c>
      <c r="AA375" s="29">
        <v>4314.8</v>
      </c>
      <c r="AB375" s="20" t="s">
        <v>50</v>
      </c>
      <c r="AC375" s="20" t="s">
        <v>209</v>
      </c>
      <c r="AD375" s="20" t="s">
        <v>210</v>
      </c>
      <c r="AE375" s="20" t="s">
        <v>68</v>
      </c>
      <c r="AF375" s="20" t="s">
        <v>53</v>
      </c>
      <c r="AG375" s="20" t="s">
        <v>53</v>
      </c>
      <c r="AI375" s="20" t="s">
        <v>55</v>
      </c>
      <c r="AJ375" s="20">
        <v>5</v>
      </c>
      <c r="AK375" s="20" t="s">
        <v>56</v>
      </c>
      <c r="AL375" s="30">
        <v>28</v>
      </c>
      <c r="AM375" s="31">
        <v>62930</v>
      </c>
      <c r="AN375" s="19"/>
      <c r="AO375" s="20"/>
      <c r="AP375" s="23"/>
      <c r="AQ375" s="23"/>
      <c r="AR375" s="23"/>
      <c r="AS375" s="23"/>
      <c r="AT375" s="23"/>
      <c r="AU375" s="23"/>
      <c r="AV375" s="23"/>
      <c r="AW375" s="23"/>
      <c r="AX375" s="23"/>
      <c r="AY375" s="23"/>
      <c r="AZ375" s="23"/>
      <c r="BA375" s="23"/>
      <c r="BB375" s="23"/>
      <c r="BC375" s="23"/>
      <c r="BD375" s="23"/>
      <c r="BE375" s="23"/>
      <c r="BF375" s="23"/>
      <c r="BG375" s="23"/>
      <c r="BH375" s="23"/>
      <c r="BI375" s="23"/>
      <c r="BJ375" s="23"/>
      <c r="BK375" s="23"/>
      <c r="BL375" s="23"/>
      <c r="BM375" s="23"/>
      <c r="BN375" s="23"/>
      <c r="BO375" s="23"/>
      <c r="BP375" s="23"/>
      <c r="BQ375" s="23"/>
      <c r="BR375" s="23"/>
      <c r="BS375" s="23"/>
      <c r="BT375" s="23"/>
      <c r="BU375" s="23"/>
      <c r="BV375" s="23"/>
      <c r="BW375" s="23"/>
      <c r="BX375" s="23"/>
    </row>
    <row r="376" spans="1:76" x14ac:dyDescent="0.25">
      <c r="A376" s="28" t="s">
        <v>1225</v>
      </c>
      <c r="B376" s="20" t="s">
        <v>1225</v>
      </c>
      <c r="C376" s="20" t="s">
        <v>472</v>
      </c>
      <c r="D376" s="20" t="s">
        <v>1226</v>
      </c>
      <c r="E376" s="20" t="s">
        <v>1227</v>
      </c>
      <c r="F376" s="20" t="s">
        <v>151</v>
      </c>
      <c r="G376" s="20">
        <v>1</v>
      </c>
      <c r="H376" s="20" t="s">
        <v>106</v>
      </c>
      <c r="K376" s="20" t="s">
        <v>152</v>
      </c>
      <c r="L376" s="20" t="s">
        <v>153</v>
      </c>
      <c r="M376" s="20">
        <v>73</v>
      </c>
      <c r="P376" s="29">
        <v>38.799999999999997</v>
      </c>
      <c r="Q376" s="29"/>
      <c r="R376" s="29">
        <v>28.2</v>
      </c>
      <c r="S376" s="29">
        <v>9.6999999999999993</v>
      </c>
      <c r="T376" s="29">
        <v>6</v>
      </c>
      <c r="U376" s="29">
        <v>6</v>
      </c>
      <c r="V376" s="29">
        <v>9</v>
      </c>
      <c r="W376" s="30">
        <v>3800</v>
      </c>
      <c r="X376" s="30">
        <v>3800</v>
      </c>
      <c r="Y376" s="20" t="s">
        <v>48</v>
      </c>
      <c r="Z376" s="20" t="s">
        <v>154</v>
      </c>
      <c r="AA376" s="29">
        <v>1620.2</v>
      </c>
      <c r="AB376" s="20" t="s">
        <v>50</v>
      </c>
      <c r="AC376" s="20" t="s">
        <v>156</v>
      </c>
      <c r="AD376" s="20" t="s">
        <v>152</v>
      </c>
      <c r="AE376" s="20" t="s">
        <v>68</v>
      </c>
      <c r="AF376" s="20" t="s">
        <v>68</v>
      </c>
      <c r="AG376" s="20" t="s">
        <v>68</v>
      </c>
      <c r="AI376" s="20" t="s">
        <v>152</v>
      </c>
      <c r="AJ376" s="20">
        <v>2</v>
      </c>
      <c r="AK376" s="20" t="s">
        <v>74</v>
      </c>
      <c r="AL376" s="30">
        <v>715</v>
      </c>
      <c r="AM376" s="31">
        <v>8446</v>
      </c>
      <c r="AN376" s="19"/>
      <c r="AO376" s="20"/>
      <c r="AP376" s="23"/>
      <c r="AQ376" s="23"/>
      <c r="AR376" s="23"/>
      <c r="AS376" s="23"/>
      <c r="AT376" s="23"/>
      <c r="AU376" s="23"/>
      <c r="AV376" s="23"/>
      <c r="AW376" s="23"/>
      <c r="AX376" s="23"/>
      <c r="AY376" s="23"/>
      <c r="AZ376" s="23"/>
      <c r="BA376" s="23"/>
      <c r="BB376" s="23"/>
      <c r="BC376" s="23"/>
      <c r="BD376" s="23"/>
      <c r="BE376" s="23"/>
      <c r="BF376" s="23"/>
      <c r="BG376" s="23"/>
      <c r="BH376" s="23"/>
      <c r="BI376" s="23"/>
      <c r="BJ376" s="23"/>
      <c r="BK376" s="23"/>
      <c r="BL376" s="23"/>
      <c r="BM376" s="23"/>
      <c r="BN376" s="23"/>
      <c r="BO376" s="23"/>
      <c r="BP376" s="23"/>
      <c r="BQ376" s="23"/>
      <c r="BR376" s="23"/>
      <c r="BS376" s="23"/>
      <c r="BT376" s="23"/>
      <c r="BU376" s="23"/>
      <c r="BV376" s="23"/>
      <c r="BW376" s="23"/>
      <c r="BX376" s="23"/>
    </row>
    <row r="377" spans="1:76" x14ac:dyDescent="0.25">
      <c r="A377" s="28" t="s">
        <v>1228</v>
      </c>
      <c r="B377" s="20" t="s">
        <v>1228</v>
      </c>
      <c r="C377" s="20" t="s">
        <v>1075</v>
      </c>
      <c r="D377" s="20" t="s">
        <v>1229</v>
      </c>
      <c r="E377" s="20" t="s">
        <v>1229</v>
      </c>
      <c r="F377" s="20" t="s">
        <v>151</v>
      </c>
      <c r="G377" s="20">
        <v>1</v>
      </c>
      <c r="H377" s="20" t="s">
        <v>106</v>
      </c>
      <c r="K377" s="20" t="s">
        <v>152</v>
      </c>
      <c r="L377" s="20" t="s">
        <v>153</v>
      </c>
      <c r="M377" s="20">
        <v>62</v>
      </c>
      <c r="P377" s="29">
        <v>40.1</v>
      </c>
      <c r="Q377" s="29"/>
      <c r="R377" s="29">
        <v>33</v>
      </c>
      <c r="S377" s="29">
        <v>12.7</v>
      </c>
      <c r="T377" s="29">
        <v>8.1999999999999993</v>
      </c>
      <c r="U377" s="29">
        <v>8.1999999999999993</v>
      </c>
      <c r="V377" s="29">
        <v>13.6</v>
      </c>
      <c r="W377" s="30">
        <v>8500</v>
      </c>
      <c r="X377" s="30">
        <v>7809</v>
      </c>
      <c r="Y377" s="20" t="s">
        <v>48</v>
      </c>
      <c r="Z377" s="20" t="s">
        <v>154</v>
      </c>
      <c r="AA377" s="29">
        <v>1903.8</v>
      </c>
      <c r="AB377" s="20" t="s">
        <v>50</v>
      </c>
      <c r="AC377" s="20" t="s">
        <v>156</v>
      </c>
      <c r="AD377" s="20" t="s">
        <v>152</v>
      </c>
      <c r="AE377" s="20" t="s">
        <v>68</v>
      </c>
      <c r="AF377" s="20" t="s">
        <v>68</v>
      </c>
      <c r="AG377" s="20" t="s">
        <v>68</v>
      </c>
      <c r="AI377" s="20" t="s">
        <v>152</v>
      </c>
      <c r="AJ377" s="20" t="s">
        <v>47</v>
      </c>
      <c r="AK377" s="20" t="s">
        <v>74</v>
      </c>
      <c r="AL377" s="30">
        <v>212</v>
      </c>
      <c r="AM377" s="31">
        <v>44</v>
      </c>
      <c r="AN377" s="19"/>
      <c r="AO377" s="20"/>
      <c r="AP377" s="23"/>
      <c r="AQ377" s="23"/>
      <c r="AR377" s="23"/>
      <c r="AS377" s="23"/>
      <c r="AT377" s="23"/>
      <c r="AU377" s="23"/>
      <c r="AV377" s="23"/>
      <c r="AW377" s="23"/>
      <c r="AX377" s="23"/>
      <c r="AY377" s="23"/>
      <c r="AZ377" s="23"/>
      <c r="BA377" s="23"/>
      <c r="BB377" s="23"/>
      <c r="BC377" s="23"/>
      <c r="BD377" s="23"/>
      <c r="BE377" s="23"/>
      <c r="BF377" s="23"/>
      <c r="BG377" s="23"/>
      <c r="BH377" s="23"/>
      <c r="BI377" s="23"/>
      <c r="BJ377" s="23"/>
      <c r="BK377" s="23"/>
      <c r="BL377" s="23"/>
      <c r="BM377" s="23"/>
      <c r="BN377" s="23"/>
      <c r="BO377" s="23"/>
      <c r="BP377" s="23"/>
      <c r="BQ377" s="23"/>
      <c r="BR377" s="23"/>
      <c r="BS377" s="23"/>
      <c r="BT377" s="23"/>
      <c r="BU377" s="23"/>
      <c r="BV377" s="23"/>
      <c r="BW377" s="23"/>
      <c r="BX377" s="23"/>
    </row>
    <row r="378" spans="1:76" x14ac:dyDescent="0.25">
      <c r="A378" s="28" t="s">
        <v>1230</v>
      </c>
      <c r="B378" s="20" t="s">
        <v>1230</v>
      </c>
      <c r="C378" s="20" t="s">
        <v>249</v>
      </c>
      <c r="D378" s="20" t="s">
        <v>1231</v>
      </c>
      <c r="E378" s="20" t="s">
        <v>1232</v>
      </c>
      <c r="F378" s="20" t="s">
        <v>147</v>
      </c>
      <c r="G378" s="20">
        <v>1</v>
      </c>
      <c r="H378" s="20" t="s">
        <v>106</v>
      </c>
      <c r="K378" s="20" t="s">
        <v>152</v>
      </c>
      <c r="L378" s="20" t="s">
        <v>153</v>
      </c>
      <c r="M378" s="20">
        <v>69</v>
      </c>
      <c r="P378" s="29">
        <v>33.299999999999997</v>
      </c>
      <c r="Q378" s="29"/>
      <c r="R378" s="29">
        <v>28.7</v>
      </c>
      <c r="S378" s="29">
        <v>9.6</v>
      </c>
      <c r="T378" s="29">
        <v>7.7</v>
      </c>
      <c r="U378" s="29">
        <v>7.7</v>
      </c>
      <c r="V378" s="29">
        <v>11.6</v>
      </c>
      <c r="W378" s="30">
        <v>5500</v>
      </c>
      <c r="X378" s="30">
        <v>5300</v>
      </c>
      <c r="Y378" s="20" t="s">
        <v>48</v>
      </c>
      <c r="Z378" s="20" t="s">
        <v>154</v>
      </c>
      <c r="AA378" s="29">
        <v>1460.3</v>
      </c>
      <c r="AB378" s="20" t="s">
        <v>50</v>
      </c>
      <c r="AC378" s="20" t="s">
        <v>156</v>
      </c>
      <c r="AD378" s="20" t="s">
        <v>152</v>
      </c>
      <c r="AE378" s="20" t="s">
        <v>68</v>
      </c>
      <c r="AF378" s="20" t="s">
        <v>68</v>
      </c>
      <c r="AG378" s="20" t="s">
        <v>68</v>
      </c>
      <c r="AH378" s="22"/>
      <c r="AI378" s="20" t="s">
        <v>152</v>
      </c>
      <c r="AJ378" s="20">
        <v>1</v>
      </c>
      <c r="AK378" s="20" t="s">
        <v>74</v>
      </c>
      <c r="AL378" s="30">
        <v>444</v>
      </c>
      <c r="AM378" s="31">
        <v>636</v>
      </c>
      <c r="AN378" s="19"/>
      <c r="AO378" s="20"/>
      <c r="AP378" s="23"/>
      <c r="AQ378" s="23"/>
      <c r="AR378" s="23"/>
      <c r="AS378" s="23"/>
      <c r="AT378" s="23"/>
      <c r="AU378" s="23"/>
      <c r="AV378" s="23"/>
      <c r="AW378" s="23"/>
      <c r="AX378" s="23"/>
      <c r="AY378" s="23"/>
      <c r="AZ378" s="23"/>
      <c r="BA378" s="23"/>
      <c r="BB378" s="23"/>
      <c r="BC378" s="23"/>
      <c r="BD378" s="23"/>
      <c r="BE378" s="23"/>
      <c r="BF378" s="23"/>
      <c r="BG378" s="23"/>
      <c r="BH378" s="23"/>
      <c r="BI378" s="23"/>
      <c r="BJ378" s="23"/>
      <c r="BK378" s="23"/>
      <c r="BL378" s="23"/>
      <c r="BM378" s="23"/>
      <c r="BN378" s="23"/>
      <c r="BO378" s="23"/>
      <c r="BP378" s="23"/>
      <c r="BQ378" s="23"/>
      <c r="BR378" s="23"/>
      <c r="BS378" s="23"/>
      <c r="BT378" s="23"/>
      <c r="BU378" s="23"/>
      <c r="BV378" s="23"/>
      <c r="BW378" s="23"/>
      <c r="BX378" s="23"/>
    </row>
    <row r="379" spans="1:76" x14ac:dyDescent="0.25">
      <c r="A379" s="28" t="s">
        <v>1233</v>
      </c>
      <c r="B379" s="20" t="s">
        <v>1233</v>
      </c>
      <c r="C379" s="20" t="s">
        <v>256</v>
      </c>
      <c r="D379" s="20" t="s">
        <v>1234</v>
      </c>
      <c r="E379" s="20" t="s">
        <v>1234</v>
      </c>
      <c r="F379" s="20" t="s">
        <v>43</v>
      </c>
      <c r="G379" s="20">
        <v>2</v>
      </c>
      <c r="H379" s="20" t="s">
        <v>54</v>
      </c>
      <c r="K379" s="20" t="s">
        <v>152</v>
      </c>
      <c r="L379" s="20" t="s">
        <v>153</v>
      </c>
      <c r="M379" s="20">
        <v>160</v>
      </c>
      <c r="P379" s="29">
        <v>25.3</v>
      </c>
      <c r="Q379" s="29"/>
      <c r="R379" s="29">
        <v>46.3</v>
      </c>
      <c r="S379" s="29">
        <v>12.8</v>
      </c>
      <c r="T379" s="29">
        <v>18.7</v>
      </c>
      <c r="U379" s="29">
        <v>18.7</v>
      </c>
      <c r="V379" s="29">
        <v>11.2</v>
      </c>
      <c r="W379" s="30">
        <v>12093</v>
      </c>
      <c r="X379" s="30" t="s">
        <v>47</v>
      </c>
      <c r="Y379" s="20" t="s">
        <v>48</v>
      </c>
      <c r="Z379" s="20" t="s">
        <v>154</v>
      </c>
      <c r="AA379" s="29">
        <v>1810.9</v>
      </c>
      <c r="AB379" s="20" t="s">
        <v>50</v>
      </c>
      <c r="AC379" s="20" t="s">
        <v>156</v>
      </c>
      <c r="AD379" s="20" t="s">
        <v>152</v>
      </c>
      <c r="AE379" s="20" t="s">
        <v>68</v>
      </c>
      <c r="AF379" s="20" t="s">
        <v>68</v>
      </c>
      <c r="AG379" s="20" t="s">
        <v>68</v>
      </c>
      <c r="AI379" s="20" t="s">
        <v>55</v>
      </c>
      <c r="AJ379" s="20" t="s">
        <v>47</v>
      </c>
      <c r="AK379" s="20" t="s">
        <v>74</v>
      </c>
      <c r="AL379" s="30">
        <v>36</v>
      </c>
      <c r="AM379" s="31">
        <v>119968</v>
      </c>
      <c r="AN379" s="19"/>
      <c r="AO379" s="20"/>
      <c r="AP379" s="23"/>
      <c r="AQ379" s="23"/>
      <c r="AR379" s="23"/>
      <c r="AS379" s="23"/>
      <c r="AT379" s="23"/>
      <c r="AU379" s="23"/>
      <c r="AV379" s="23"/>
      <c r="AW379" s="23"/>
      <c r="AX379" s="23"/>
      <c r="AY379" s="23"/>
      <c r="AZ379" s="23"/>
      <c r="BA379" s="23"/>
      <c r="BB379" s="23"/>
      <c r="BC379" s="23"/>
      <c r="BD379" s="23"/>
      <c r="BE379" s="23"/>
      <c r="BF379" s="23"/>
      <c r="BG379" s="23"/>
      <c r="BH379" s="23"/>
      <c r="BI379" s="23"/>
      <c r="BJ379" s="23"/>
      <c r="BK379" s="23"/>
      <c r="BL379" s="23"/>
      <c r="BM379" s="23"/>
      <c r="BN379" s="23"/>
      <c r="BO379" s="23"/>
      <c r="BP379" s="23"/>
      <c r="BQ379" s="23"/>
      <c r="BR379" s="23"/>
      <c r="BS379" s="23"/>
      <c r="BT379" s="23"/>
      <c r="BU379" s="23"/>
      <c r="BV379" s="23"/>
      <c r="BW379" s="23"/>
      <c r="BX379" s="23"/>
    </row>
    <row r="380" spans="1:76" x14ac:dyDescent="0.25">
      <c r="A380" s="28" t="s">
        <v>1235</v>
      </c>
      <c r="B380" s="20" t="s">
        <v>1235</v>
      </c>
      <c r="C380" s="20" t="s">
        <v>1075</v>
      </c>
      <c r="D380" s="20" t="s">
        <v>1236</v>
      </c>
      <c r="E380" s="20" t="s">
        <v>1236</v>
      </c>
      <c r="F380" s="20" t="s">
        <v>151</v>
      </c>
      <c r="G380" s="20">
        <v>1</v>
      </c>
      <c r="H380" s="20" t="s">
        <v>106</v>
      </c>
      <c r="K380" s="20" t="s">
        <v>152</v>
      </c>
      <c r="L380" s="20" t="s">
        <v>200</v>
      </c>
      <c r="M380" s="20">
        <v>56</v>
      </c>
      <c r="P380" s="29">
        <v>42</v>
      </c>
      <c r="Q380" s="29"/>
      <c r="R380" s="29">
        <v>29</v>
      </c>
      <c r="S380" s="29">
        <v>11.8</v>
      </c>
      <c r="T380" s="29">
        <v>22.9</v>
      </c>
      <c r="U380" s="29">
        <v>22.9</v>
      </c>
      <c r="V380" s="29">
        <v>9.1999999999999993</v>
      </c>
      <c r="W380" s="30">
        <v>5617</v>
      </c>
      <c r="X380" s="30">
        <v>5329</v>
      </c>
      <c r="Y380" s="20" t="s">
        <v>48</v>
      </c>
      <c r="Z380" s="20" t="s">
        <v>154</v>
      </c>
      <c r="AA380" s="29">
        <v>1768</v>
      </c>
      <c r="AB380" s="20" t="s">
        <v>50</v>
      </c>
      <c r="AC380" s="20" t="s">
        <v>156</v>
      </c>
      <c r="AD380" s="20" t="s">
        <v>152</v>
      </c>
      <c r="AE380" s="20" t="s">
        <v>68</v>
      </c>
      <c r="AF380" s="20" t="s">
        <v>68</v>
      </c>
      <c r="AG380" s="20" t="s">
        <v>68</v>
      </c>
      <c r="AI380" s="20" t="s">
        <v>152</v>
      </c>
      <c r="AJ380" s="20">
        <v>2</v>
      </c>
      <c r="AK380" s="20" t="s">
        <v>74</v>
      </c>
      <c r="AL380" s="30">
        <v>417</v>
      </c>
      <c r="AM380" s="31">
        <v>744</v>
      </c>
      <c r="AN380" s="19"/>
      <c r="AO380" s="20"/>
      <c r="AP380" s="23"/>
      <c r="AQ380" s="23"/>
      <c r="AR380" s="23"/>
      <c r="AS380" s="23"/>
      <c r="AT380" s="23"/>
      <c r="AU380" s="23"/>
      <c r="AV380" s="23"/>
      <c r="AW380" s="23"/>
      <c r="AX380" s="23"/>
      <c r="AY380" s="23"/>
      <c r="AZ380" s="23"/>
      <c r="BA380" s="23"/>
      <c r="BB380" s="23"/>
      <c r="BC380" s="23"/>
      <c r="BD380" s="23"/>
      <c r="BE380" s="23"/>
      <c r="BF380" s="23"/>
      <c r="BG380" s="23"/>
      <c r="BH380" s="23"/>
      <c r="BI380" s="23"/>
      <c r="BJ380" s="23"/>
      <c r="BK380" s="23"/>
      <c r="BL380" s="23"/>
      <c r="BM380" s="23"/>
      <c r="BN380" s="23"/>
      <c r="BO380" s="23"/>
      <c r="BP380" s="23"/>
      <c r="BQ380" s="23"/>
      <c r="BR380" s="23"/>
      <c r="BS380" s="23"/>
      <c r="BT380" s="23"/>
      <c r="BU380" s="23"/>
      <c r="BV380" s="23"/>
      <c r="BW380" s="23"/>
      <c r="BX380" s="23"/>
    </row>
    <row r="381" spans="1:76" x14ac:dyDescent="0.25">
      <c r="A381" s="28" t="s">
        <v>1237</v>
      </c>
      <c r="B381" s="20" t="s">
        <v>1237</v>
      </c>
      <c r="C381" s="20" t="s">
        <v>1238</v>
      </c>
      <c r="D381" s="20" t="s">
        <v>1239</v>
      </c>
      <c r="E381" s="20" t="s">
        <v>47</v>
      </c>
      <c r="F381" s="20" t="s">
        <v>151</v>
      </c>
      <c r="G381" s="20">
        <v>1</v>
      </c>
      <c r="H381" s="20" t="s">
        <v>106</v>
      </c>
      <c r="K381" s="20" t="s">
        <v>152</v>
      </c>
      <c r="L381" s="20" t="s">
        <v>153</v>
      </c>
      <c r="M381" s="20">
        <v>50</v>
      </c>
      <c r="P381" s="29">
        <v>36</v>
      </c>
      <c r="Q381" s="29"/>
      <c r="R381" s="29">
        <v>22</v>
      </c>
      <c r="S381" s="29">
        <v>6.8</v>
      </c>
      <c r="T381" s="29">
        <v>16.3</v>
      </c>
      <c r="U381" s="29">
        <v>16.3</v>
      </c>
      <c r="V381" s="29">
        <v>7.4</v>
      </c>
      <c r="W381" s="30">
        <v>1500</v>
      </c>
      <c r="X381" s="30">
        <v>1500</v>
      </c>
      <c r="Y381" s="20" t="s">
        <v>48</v>
      </c>
      <c r="Z381" s="20" t="s">
        <v>154</v>
      </c>
      <c r="AA381" s="29">
        <v>1242</v>
      </c>
      <c r="AB381" s="20" t="s">
        <v>50</v>
      </c>
      <c r="AC381" s="20" t="s">
        <v>156</v>
      </c>
      <c r="AD381" s="20" t="s">
        <v>152</v>
      </c>
      <c r="AE381" s="20" t="s">
        <v>68</v>
      </c>
      <c r="AF381" s="20" t="s">
        <v>68</v>
      </c>
      <c r="AG381" s="20" t="s">
        <v>68</v>
      </c>
      <c r="AH381" s="22"/>
      <c r="AI381" s="20" t="s">
        <v>152</v>
      </c>
      <c r="AJ381" s="20">
        <v>1</v>
      </c>
      <c r="AK381" s="20" t="s">
        <v>74</v>
      </c>
      <c r="AL381" s="30">
        <v>1358</v>
      </c>
      <c r="AM381" s="31">
        <v>0</v>
      </c>
      <c r="AN381" s="19"/>
      <c r="AO381" s="20"/>
      <c r="AP381" s="23"/>
      <c r="AQ381" s="23"/>
      <c r="AR381" s="23"/>
      <c r="AS381" s="23"/>
      <c r="AT381" s="23"/>
      <c r="AU381" s="23"/>
      <c r="AV381" s="23"/>
      <c r="AW381" s="23"/>
      <c r="AX381" s="23"/>
      <c r="AY381" s="23"/>
      <c r="AZ381" s="23"/>
      <c r="BA381" s="23"/>
      <c r="BB381" s="23"/>
      <c r="BC381" s="23"/>
      <c r="BD381" s="23"/>
      <c r="BE381" s="23"/>
      <c r="BF381" s="23"/>
      <c r="BG381" s="23"/>
      <c r="BH381" s="23"/>
      <c r="BI381" s="23"/>
      <c r="BJ381" s="23"/>
      <c r="BK381" s="23"/>
      <c r="BL381" s="23"/>
      <c r="BM381" s="23"/>
      <c r="BN381" s="23"/>
      <c r="BO381" s="23"/>
      <c r="BP381" s="23"/>
      <c r="BQ381" s="23"/>
      <c r="BR381" s="23"/>
      <c r="BS381" s="23"/>
      <c r="BT381" s="23"/>
      <c r="BU381" s="23"/>
      <c r="BV381" s="23"/>
      <c r="BW381" s="23"/>
      <c r="BX381" s="23"/>
    </row>
    <row r="382" spans="1:76" x14ac:dyDescent="0.25">
      <c r="A382" s="28" t="s">
        <v>1240</v>
      </c>
      <c r="B382" s="20" t="s">
        <v>1240</v>
      </c>
      <c r="C382" s="20" t="s">
        <v>1241</v>
      </c>
      <c r="D382" s="20" t="s">
        <v>1242</v>
      </c>
      <c r="E382" s="20" t="s">
        <v>1243</v>
      </c>
      <c r="F382" s="20" t="s">
        <v>151</v>
      </c>
      <c r="G382" s="20">
        <v>1</v>
      </c>
      <c r="H382" s="20" t="s">
        <v>106</v>
      </c>
      <c r="K382" s="20" t="s">
        <v>152</v>
      </c>
      <c r="L382" s="20" t="s">
        <v>153</v>
      </c>
      <c r="M382" s="20">
        <v>75</v>
      </c>
      <c r="P382" s="29">
        <v>32.700000000000003</v>
      </c>
      <c r="Q382" s="29"/>
      <c r="R382" s="29">
        <v>25.4</v>
      </c>
      <c r="S382" s="29">
        <v>9.4</v>
      </c>
      <c r="T382" s="29">
        <v>6.1</v>
      </c>
      <c r="U382" s="29">
        <v>6.1</v>
      </c>
      <c r="V382" s="29">
        <v>8.3000000000000007</v>
      </c>
      <c r="W382" s="30">
        <v>3080</v>
      </c>
      <c r="X382" s="30">
        <v>3080</v>
      </c>
      <c r="Y382" s="20" t="s">
        <v>48</v>
      </c>
      <c r="Z382" s="20" t="s">
        <v>154</v>
      </c>
      <c r="AA382" s="29">
        <v>1298.0999999999999</v>
      </c>
      <c r="AB382" s="20" t="s">
        <v>50</v>
      </c>
      <c r="AC382" s="20" t="s">
        <v>156</v>
      </c>
      <c r="AD382" s="20" t="s">
        <v>152</v>
      </c>
      <c r="AE382" s="20" t="s">
        <v>68</v>
      </c>
      <c r="AF382" s="20" t="s">
        <v>68</v>
      </c>
      <c r="AG382" s="20" t="s">
        <v>68</v>
      </c>
      <c r="AI382" s="20" t="s">
        <v>152</v>
      </c>
      <c r="AJ382" s="20" t="s">
        <v>47</v>
      </c>
      <c r="AK382" s="20" t="s">
        <v>56</v>
      </c>
      <c r="AL382" s="30">
        <v>194</v>
      </c>
      <c r="AM382" s="31">
        <v>2458</v>
      </c>
      <c r="AN382" s="19"/>
      <c r="AO382" s="20"/>
      <c r="AP382" s="23"/>
      <c r="AQ382" s="23"/>
      <c r="AR382" s="23"/>
      <c r="AS382" s="23"/>
      <c r="AT382" s="23"/>
      <c r="AU382" s="23"/>
      <c r="AV382" s="23"/>
      <c r="AW382" s="23"/>
      <c r="AX382" s="23"/>
      <c r="AY382" s="23"/>
      <c r="AZ382" s="23"/>
      <c r="BA382" s="23"/>
      <c r="BB382" s="23"/>
      <c r="BC382" s="23"/>
      <c r="BD382" s="23"/>
      <c r="BE382" s="23"/>
      <c r="BF382" s="23"/>
      <c r="BG382" s="23"/>
      <c r="BH382" s="23"/>
      <c r="BI382" s="23"/>
      <c r="BJ382" s="23"/>
      <c r="BK382" s="23"/>
      <c r="BL382" s="23"/>
      <c r="BM382" s="23"/>
      <c r="BN382" s="23"/>
      <c r="BO382" s="23"/>
      <c r="BP382" s="23"/>
      <c r="BQ382" s="23"/>
      <c r="BR382" s="23"/>
      <c r="BS382" s="23"/>
      <c r="BT382" s="23"/>
      <c r="BU382" s="23"/>
      <c r="BV382" s="23"/>
      <c r="BW382" s="23"/>
      <c r="BX382" s="23"/>
    </row>
    <row r="383" spans="1:76" x14ac:dyDescent="0.25">
      <c r="A383" s="28" t="s">
        <v>1244</v>
      </c>
      <c r="B383" s="20" t="s">
        <v>1244</v>
      </c>
      <c r="C383" s="20" t="s">
        <v>1241</v>
      </c>
      <c r="D383" s="20" t="s">
        <v>1245</v>
      </c>
      <c r="E383" s="20" t="s">
        <v>1246</v>
      </c>
      <c r="F383" s="20" t="s">
        <v>147</v>
      </c>
      <c r="G383" s="20">
        <v>1</v>
      </c>
      <c r="H383" s="20" t="s">
        <v>106</v>
      </c>
      <c r="K383" s="20" t="s">
        <v>152</v>
      </c>
      <c r="L383" s="20" t="s">
        <v>153</v>
      </c>
      <c r="M383" s="20">
        <v>74</v>
      </c>
      <c r="P383" s="29">
        <v>41.6</v>
      </c>
      <c r="Q383" s="29"/>
      <c r="R383" s="29">
        <v>34.9</v>
      </c>
      <c r="S383" s="29">
        <v>14.3</v>
      </c>
      <c r="T383" s="29">
        <v>9.5</v>
      </c>
      <c r="U383" s="29">
        <v>9.5</v>
      </c>
      <c r="V383" s="29">
        <v>12.7</v>
      </c>
      <c r="W383" s="30">
        <v>6614</v>
      </c>
      <c r="X383" s="30">
        <v>6250</v>
      </c>
      <c r="Y383" s="20" t="s">
        <v>48</v>
      </c>
      <c r="Z383" s="20" t="s">
        <v>154</v>
      </c>
      <c r="AA383" s="29">
        <v>2059.9</v>
      </c>
      <c r="AB383" s="20" t="s">
        <v>50</v>
      </c>
      <c r="AC383" s="20" t="s">
        <v>156</v>
      </c>
      <c r="AD383" s="20" t="s">
        <v>152</v>
      </c>
      <c r="AE383" s="20" t="s">
        <v>68</v>
      </c>
      <c r="AF383" s="20" t="s">
        <v>68</v>
      </c>
      <c r="AG383" s="20" t="s">
        <v>68</v>
      </c>
      <c r="AI383" s="20" t="s">
        <v>152</v>
      </c>
      <c r="AJ383" s="20">
        <v>5</v>
      </c>
      <c r="AK383" s="20" t="s">
        <v>74</v>
      </c>
      <c r="AL383" s="30">
        <v>363</v>
      </c>
      <c r="AM383" s="31">
        <v>28536</v>
      </c>
      <c r="AN383" s="19"/>
      <c r="AO383" s="20"/>
      <c r="AP383" s="23"/>
      <c r="AQ383" s="23"/>
      <c r="AR383" s="23"/>
      <c r="AS383" s="23"/>
      <c r="AT383" s="23"/>
      <c r="AU383" s="23"/>
      <c r="AV383" s="23"/>
      <c r="AW383" s="23"/>
      <c r="AX383" s="23"/>
      <c r="AY383" s="23"/>
      <c r="AZ383" s="23"/>
      <c r="BA383" s="23"/>
      <c r="BB383" s="23"/>
      <c r="BC383" s="23"/>
      <c r="BD383" s="23"/>
      <c r="BE383" s="23"/>
      <c r="BF383" s="23"/>
      <c r="BG383" s="23"/>
      <c r="BH383" s="23"/>
      <c r="BI383" s="23"/>
      <c r="BJ383" s="23"/>
      <c r="BK383" s="23"/>
      <c r="BL383" s="23"/>
      <c r="BM383" s="23"/>
      <c r="BN383" s="23"/>
      <c r="BO383" s="23"/>
      <c r="BP383" s="23"/>
      <c r="BQ383" s="23"/>
      <c r="BR383" s="23"/>
      <c r="BS383" s="23"/>
      <c r="BT383" s="23"/>
      <c r="BU383" s="23"/>
      <c r="BV383" s="23"/>
      <c r="BW383" s="23"/>
      <c r="BX383" s="23"/>
    </row>
    <row r="384" spans="1:76" x14ac:dyDescent="0.25">
      <c r="A384" s="28" t="s">
        <v>1247</v>
      </c>
      <c r="B384" s="20" t="s">
        <v>1247</v>
      </c>
      <c r="C384" s="20" t="s">
        <v>1241</v>
      </c>
      <c r="D384" s="20" t="s">
        <v>1248</v>
      </c>
      <c r="E384" s="20" t="s">
        <v>1248</v>
      </c>
      <c r="F384" s="20" t="s">
        <v>147</v>
      </c>
      <c r="G384" s="20">
        <v>1</v>
      </c>
      <c r="H384" s="20" t="s">
        <v>106</v>
      </c>
      <c r="K384" s="20" t="s">
        <v>152</v>
      </c>
      <c r="L384" s="20" t="s">
        <v>153</v>
      </c>
      <c r="M384" s="20">
        <v>85</v>
      </c>
      <c r="P384" s="29">
        <v>41.6</v>
      </c>
      <c r="Q384" s="29"/>
      <c r="R384" s="29">
        <v>34.9</v>
      </c>
      <c r="S384" s="29">
        <v>14.3</v>
      </c>
      <c r="T384" s="29">
        <v>9.6</v>
      </c>
      <c r="U384" s="29">
        <v>8.9</v>
      </c>
      <c r="V384" s="29">
        <v>12.7</v>
      </c>
      <c r="W384" s="30">
        <v>7394</v>
      </c>
      <c r="X384" s="30">
        <v>7024</v>
      </c>
      <c r="Y384" s="20" t="s">
        <v>48</v>
      </c>
      <c r="Z384" s="20" t="s">
        <v>154</v>
      </c>
      <c r="AA384" s="29">
        <v>2058.8000000000002</v>
      </c>
      <c r="AB384" s="20" t="s">
        <v>50</v>
      </c>
      <c r="AC384" s="20" t="s">
        <v>156</v>
      </c>
      <c r="AD384" s="20" t="s">
        <v>152</v>
      </c>
      <c r="AE384" s="20" t="s">
        <v>68</v>
      </c>
      <c r="AF384" s="20" t="s">
        <v>68</v>
      </c>
      <c r="AG384" s="20" t="s">
        <v>68</v>
      </c>
      <c r="AI384" s="20" t="s">
        <v>152</v>
      </c>
      <c r="AJ384" s="20" t="s">
        <v>47</v>
      </c>
      <c r="AK384" s="20" t="s">
        <v>74</v>
      </c>
      <c r="AL384" s="30">
        <v>330</v>
      </c>
      <c r="AM384" s="31">
        <v>40406</v>
      </c>
      <c r="AN384" s="19"/>
      <c r="AO384" s="20"/>
      <c r="AP384" s="23"/>
      <c r="AQ384" s="23"/>
      <c r="AR384" s="23"/>
      <c r="AS384" s="23"/>
      <c r="AT384" s="23"/>
      <c r="AU384" s="23"/>
      <c r="AV384" s="23"/>
      <c r="AW384" s="23"/>
      <c r="AX384" s="23"/>
      <c r="AY384" s="23"/>
      <c r="AZ384" s="23"/>
      <c r="BA384" s="23"/>
      <c r="BB384" s="23"/>
      <c r="BC384" s="23"/>
      <c r="BD384" s="23"/>
      <c r="BE384" s="23"/>
      <c r="BF384" s="23"/>
      <c r="BG384" s="23"/>
      <c r="BH384" s="23"/>
      <c r="BI384" s="23"/>
      <c r="BJ384" s="23"/>
      <c r="BK384" s="23"/>
      <c r="BL384" s="23"/>
      <c r="BM384" s="23"/>
      <c r="BN384" s="23"/>
      <c r="BO384" s="23"/>
      <c r="BP384" s="23"/>
      <c r="BQ384" s="23"/>
      <c r="BR384" s="23"/>
      <c r="BS384" s="23"/>
      <c r="BT384" s="23"/>
      <c r="BU384" s="23"/>
      <c r="BV384" s="23"/>
      <c r="BW384" s="23"/>
      <c r="BX384" s="23"/>
    </row>
    <row r="385" spans="1:76" x14ac:dyDescent="0.25">
      <c r="A385" s="28" t="s">
        <v>1249</v>
      </c>
      <c r="B385" s="20" t="s">
        <v>1249</v>
      </c>
      <c r="C385" s="20" t="s">
        <v>1241</v>
      </c>
      <c r="D385" s="20" t="s">
        <v>1250</v>
      </c>
      <c r="E385" s="20" t="s">
        <v>1251</v>
      </c>
      <c r="F385" s="20" t="s">
        <v>147</v>
      </c>
      <c r="G385" s="20">
        <v>1</v>
      </c>
      <c r="H385" s="20" t="s">
        <v>106</v>
      </c>
      <c r="K385" s="20" t="s">
        <v>152</v>
      </c>
      <c r="L385" s="20" t="s">
        <v>153</v>
      </c>
      <c r="M385" s="20">
        <v>85</v>
      </c>
      <c r="P385" s="29">
        <v>42.1</v>
      </c>
      <c r="Q385" s="29"/>
      <c r="R385" s="29">
        <v>35.200000000000003</v>
      </c>
      <c r="S385" s="29">
        <v>14.3</v>
      </c>
      <c r="T385" s="29">
        <v>9.6</v>
      </c>
      <c r="U385" s="29">
        <v>9.6</v>
      </c>
      <c r="V385" s="29">
        <v>12.7</v>
      </c>
      <c r="W385" s="30">
        <v>7394</v>
      </c>
      <c r="X385" s="30">
        <v>7024</v>
      </c>
      <c r="Y385" s="20" t="s">
        <v>48</v>
      </c>
      <c r="Z385" s="20" t="s">
        <v>154</v>
      </c>
      <c r="AA385" s="29">
        <v>2094.4</v>
      </c>
      <c r="AB385" s="20" t="s">
        <v>50</v>
      </c>
      <c r="AC385" s="20" t="s">
        <v>156</v>
      </c>
      <c r="AD385" s="20" t="s">
        <v>152</v>
      </c>
      <c r="AE385" s="20" t="s">
        <v>68</v>
      </c>
      <c r="AF385" s="20" t="s">
        <v>68</v>
      </c>
      <c r="AG385" s="20" t="s">
        <v>68</v>
      </c>
      <c r="AI385" s="20" t="s">
        <v>152</v>
      </c>
      <c r="AJ385" s="20" t="s">
        <v>47</v>
      </c>
      <c r="AK385" s="20" t="s">
        <v>56</v>
      </c>
      <c r="AL385" s="30">
        <v>127</v>
      </c>
      <c r="AM385" s="31">
        <v>65438</v>
      </c>
      <c r="AN385" s="19"/>
      <c r="AO385" s="20"/>
      <c r="AP385" s="23"/>
      <c r="AQ385" s="23"/>
      <c r="AR385" s="23"/>
      <c r="AS385" s="23"/>
      <c r="AT385" s="23"/>
      <c r="AU385" s="23"/>
      <c r="AV385" s="23"/>
      <c r="AW385" s="23"/>
      <c r="AX385" s="23"/>
      <c r="AY385" s="23"/>
      <c r="AZ385" s="23"/>
      <c r="BA385" s="23"/>
      <c r="BB385" s="23"/>
      <c r="BC385" s="23"/>
      <c r="BD385" s="23"/>
      <c r="BE385" s="23"/>
      <c r="BF385" s="23"/>
      <c r="BG385" s="23"/>
      <c r="BH385" s="23"/>
      <c r="BI385" s="23"/>
      <c r="BJ385" s="23"/>
      <c r="BK385" s="23"/>
      <c r="BL385" s="23"/>
      <c r="BM385" s="23"/>
      <c r="BN385" s="23"/>
      <c r="BO385" s="23"/>
      <c r="BP385" s="23"/>
      <c r="BQ385" s="23"/>
      <c r="BR385" s="23"/>
      <c r="BS385" s="23"/>
      <c r="BT385" s="23"/>
      <c r="BU385" s="23"/>
      <c r="BV385" s="23"/>
      <c r="BW385" s="23"/>
      <c r="BX385" s="23"/>
    </row>
    <row r="386" spans="1:76" x14ac:dyDescent="0.25">
      <c r="A386" s="28" t="s">
        <v>1252</v>
      </c>
      <c r="B386" s="20" t="s">
        <v>1252</v>
      </c>
      <c r="C386" s="20" t="s">
        <v>1253</v>
      </c>
      <c r="D386" s="20" t="s">
        <v>1254</v>
      </c>
      <c r="E386" s="20" t="s">
        <v>1255</v>
      </c>
      <c r="F386" s="20" t="s">
        <v>147</v>
      </c>
      <c r="G386" s="20">
        <v>1</v>
      </c>
      <c r="H386" s="20" t="s">
        <v>64</v>
      </c>
      <c r="K386" s="20" t="s">
        <v>152</v>
      </c>
      <c r="L386" s="20" t="s">
        <v>153</v>
      </c>
      <c r="M386" s="20">
        <v>103</v>
      </c>
      <c r="P386" s="29">
        <v>33.4</v>
      </c>
      <c r="Q386" s="29"/>
      <c r="R386" s="29">
        <v>33.200000000000003</v>
      </c>
      <c r="S386" s="29">
        <v>10.7</v>
      </c>
      <c r="T386" s="29">
        <v>7.7</v>
      </c>
      <c r="U386" s="29">
        <v>7.7</v>
      </c>
      <c r="V386" s="29">
        <v>9.6999999999999993</v>
      </c>
      <c r="W386" s="30">
        <v>6500</v>
      </c>
      <c r="X386" s="30">
        <v>6900</v>
      </c>
      <c r="Y386" s="20" t="s">
        <v>48</v>
      </c>
      <c r="Z386" s="20" t="s">
        <v>154</v>
      </c>
      <c r="AA386" s="29">
        <v>1657.9</v>
      </c>
      <c r="AB386" s="20" t="s">
        <v>50</v>
      </c>
      <c r="AC386" s="20" t="s">
        <v>156</v>
      </c>
      <c r="AD386" s="20" t="s">
        <v>152</v>
      </c>
      <c r="AE386" s="20" t="s">
        <v>68</v>
      </c>
      <c r="AF386" s="20" t="s">
        <v>68</v>
      </c>
      <c r="AG386" s="20" t="s">
        <v>68</v>
      </c>
      <c r="AI386" s="20" t="s">
        <v>152</v>
      </c>
      <c r="AJ386" s="20" t="s">
        <v>47</v>
      </c>
      <c r="AK386" s="20" t="s">
        <v>74</v>
      </c>
      <c r="AL386" s="30">
        <v>446</v>
      </c>
      <c r="AM386" s="31">
        <v>164868</v>
      </c>
      <c r="AN386" s="19"/>
      <c r="AO386" s="20"/>
      <c r="AP386" s="23"/>
      <c r="AQ386" s="23"/>
      <c r="AR386" s="23"/>
      <c r="AS386" s="23"/>
      <c r="AT386" s="23"/>
      <c r="AU386" s="23"/>
      <c r="AV386" s="23"/>
      <c r="AW386" s="23"/>
      <c r="AX386" s="23"/>
      <c r="AY386" s="23"/>
      <c r="AZ386" s="23"/>
      <c r="BA386" s="23"/>
      <c r="BB386" s="23"/>
      <c r="BC386" s="23"/>
      <c r="BD386" s="23"/>
      <c r="BE386" s="23"/>
      <c r="BF386" s="23"/>
      <c r="BG386" s="23"/>
      <c r="BH386" s="23"/>
      <c r="BI386" s="23"/>
      <c r="BJ386" s="23"/>
      <c r="BK386" s="23"/>
      <c r="BL386" s="23"/>
      <c r="BM386" s="23"/>
      <c r="BN386" s="23"/>
      <c r="BO386" s="23"/>
      <c r="BP386" s="23"/>
      <c r="BQ386" s="23"/>
      <c r="BR386" s="23"/>
      <c r="BS386" s="23"/>
      <c r="BT386" s="23"/>
      <c r="BU386" s="23"/>
      <c r="BV386" s="23"/>
      <c r="BW386" s="23"/>
      <c r="BX386" s="23"/>
    </row>
    <row r="387" spans="1:76" x14ac:dyDescent="0.25">
      <c r="A387" s="28" t="s">
        <v>1256</v>
      </c>
      <c r="B387" s="20" t="s">
        <v>1256</v>
      </c>
      <c r="C387" s="20" t="s">
        <v>1241</v>
      </c>
      <c r="D387" s="20" t="s">
        <v>1257</v>
      </c>
      <c r="E387" s="20" t="s">
        <v>1257</v>
      </c>
      <c r="F387" s="20" t="s">
        <v>151</v>
      </c>
      <c r="G387" s="20">
        <v>1</v>
      </c>
      <c r="H387" s="20" t="s">
        <v>106</v>
      </c>
      <c r="K387" s="20" t="s">
        <v>152</v>
      </c>
      <c r="L387" s="20" t="s">
        <v>153</v>
      </c>
      <c r="M387" s="20">
        <v>65</v>
      </c>
      <c r="P387" s="29">
        <v>32.799999999999997</v>
      </c>
      <c r="Q387" s="29"/>
      <c r="R387" s="29">
        <v>25.4</v>
      </c>
      <c r="S387" s="29">
        <v>9.9</v>
      </c>
      <c r="T387" s="29">
        <v>6.5</v>
      </c>
      <c r="U387" s="29">
        <v>6.5</v>
      </c>
      <c r="V387" s="29">
        <v>8.4</v>
      </c>
      <c r="W387" s="30">
        <v>2530</v>
      </c>
      <c r="X387" s="30">
        <v>2530</v>
      </c>
      <c r="Y387" s="20" t="s">
        <v>48</v>
      </c>
      <c r="Z387" s="20" t="s">
        <v>154</v>
      </c>
      <c r="AA387" s="29">
        <v>1301.0999999999999</v>
      </c>
      <c r="AB387" s="20" t="s">
        <v>50</v>
      </c>
      <c r="AC387" s="20" t="s">
        <v>156</v>
      </c>
      <c r="AD387" s="20" t="s">
        <v>152</v>
      </c>
      <c r="AE387" s="20" t="s">
        <v>68</v>
      </c>
      <c r="AF387" s="20" t="s">
        <v>68</v>
      </c>
      <c r="AG387" s="20" t="s">
        <v>68</v>
      </c>
      <c r="AI387" s="20" t="s">
        <v>152</v>
      </c>
      <c r="AJ387" s="20">
        <v>2</v>
      </c>
      <c r="AK387" s="20" t="s">
        <v>74</v>
      </c>
      <c r="AL387" s="30">
        <v>51</v>
      </c>
      <c r="AM387" s="31">
        <v>374</v>
      </c>
      <c r="AN387" s="19"/>
      <c r="AO387" s="20"/>
      <c r="AP387" s="23"/>
      <c r="AQ387" s="23"/>
      <c r="AR387" s="23"/>
      <c r="AS387" s="23"/>
      <c r="AT387" s="23"/>
      <c r="AU387" s="23"/>
      <c r="AV387" s="23"/>
      <c r="AW387" s="23"/>
      <c r="AX387" s="23"/>
      <c r="AY387" s="23"/>
      <c r="AZ387" s="23"/>
      <c r="BA387" s="23"/>
      <c r="BB387" s="23"/>
      <c r="BC387" s="23"/>
      <c r="BD387" s="23"/>
      <c r="BE387" s="23"/>
      <c r="BF387" s="23"/>
      <c r="BG387" s="23"/>
      <c r="BH387" s="23"/>
      <c r="BI387" s="23"/>
      <c r="BJ387" s="23"/>
      <c r="BK387" s="23"/>
      <c r="BL387" s="23"/>
      <c r="BM387" s="23"/>
      <c r="BN387" s="23"/>
      <c r="BO387" s="23"/>
      <c r="BP387" s="23"/>
      <c r="BQ387" s="23"/>
      <c r="BR387" s="23"/>
      <c r="BS387" s="23"/>
      <c r="BT387" s="23"/>
      <c r="BU387" s="23"/>
      <c r="BV387" s="23"/>
      <c r="BW387" s="23"/>
      <c r="BX387" s="23"/>
    </row>
    <row r="388" spans="1:76" x14ac:dyDescent="0.25">
      <c r="A388" s="62" t="s">
        <v>1258</v>
      </c>
      <c r="B388" s="34" t="s">
        <v>1258</v>
      </c>
      <c r="C388" s="34" t="s">
        <v>1259</v>
      </c>
      <c r="D388" s="34" t="s">
        <v>1260</v>
      </c>
      <c r="E388" s="34" t="s">
        <v>1261</v>
      </c>
      <c r="F388" s="34" t="s">
        <v>1262</v>
      </c>
      <c r="G388" s="34">
        <v>2</v>
      </c>
      <c r="H388" s="34" t="s">
        <v>47</v>
      </c>
      <c r="I388" s="34"/>
      <c r="J388" s="34"/>
      <c r="K388" s="34" t="s">
        <v>45</v>
      </c>
      <c r="L388" s="34" t="s">
        <v>46</v>
      </c>
      <c r="M388" s="34" t="s">
        <v>47</v>
      </c>
      <c r="N388" s="34"/>
      <c r="O388" s="34"/>
      <c r="P388" s="35">
        <v>45.8</v>
      </c>
      <c r="Q388" s="35"/>
      <c r="R388" s="35">
        <v>63</v>
      </c>
      <c r="S388" s="35">
        <v>22.1</v>
      </c>
      <c r="T388" s="35">
        <v>24.3</v>
      </c>
      <c r="U388" s="35">
        <v>24.3</v>
      </c>
      <c r="V388" s="35">
        <v>16.2</v>
      </c>
      <c r="W388" s="36">
        <v>60500</v>
      </c>
      <c r="X388" s="36" t="s">
        <v>47</v>
      </c>
      <c r="Y388" s="34" t="s">
        <v>54</v>
      </c>
      <c r="Z388" s="34" t="s">
        <v>49</v>
      </c>
      <c r="AA388" s="35">
        <v>3796.4</v>
      </c>
      <c r="AB388" s="34" t="s">
        <v>1263</v>
      </c>
      <c r="AC388" s="34" t="s">
        <v>51</v>
      </c>
      <c r="AD388" s="34" t="s">
        <v>52</v>
      </c>
      <c r="AE388" s="34" t="s">
        <v>53</v>
      </c>
      <c r="AF388" s="34" t="s">
        <v>54</v>
      </c>
      <c r="AG388" s="34" t="s">
        <v>54</v>
      </c>
      <c r="AH388" s="34">
        <v>38.1</v>
      </c>
      <c r="AI388" s="34" t="s">
        <v>45</v>
      </c>
      <c r="AJ388" s="34" t="s">
        <v>47</v>
      </c>
      <c r="AK388" s="34" t="s">
        <v>56</v>
      </c>
      <c r="AL388" s="36">
        <v>400</v>
      </c>
      <c r="AM388" s="37">
        <v>8850</v>
      </c>
      <c r="AN388" s="24"/>
      <c r="AO388" s="20"/>
      <c r="AP388" s="23"/>
      <c r="AQ388" s="23"/>
      <c r="AR388" s="23"/>
      <c r="AS388" s="23"/>
      <c r="AT388" s="23"/>
      <c r="AU388" s="23"/>
      <c r="AV388" s="23"/>
      <c r="AW388" s="23"/>
      <c r="AX388" s="23"/>
      <c r="AY388" s="23"/>
      <c r="AZ388" s="23"/>
      <c r="BA388" s="23"/>
      <c r="BB388" s="23"/>
      <c r="BC388" s="23"/>
      <c r="BD388" s="23"/>
      <c r="BE388" s="23"/>
      <c r="BF388" s="23"/>
      <c r="BG388" s="23"/>
      <c r="BH388" s="23"/>
      <c r="BI388" s="23"/>
      <c r="BJ388" s="23"/>
      <c r="BK388" s="23"/>
      <c r="BL388" s="23"/>
      <c r="BM388" s="23"/>
      <c r="BN388" s="23"/>
      <c r="BO388" s="23"/>
      <c r="BP388" s="23"/>
      <c r="BQ388" s="23"/>
      <c r="BR388" s="23"/>
      <c r="BS388" s="23"/>
      <c r="BT388" s="23"/>
      <c r="BU388" s="23"/>
      <c r="BV388" s="23"/>
      <c r="BW388" s="23"/>
      <c r="BX388" s="23"/>
    </row>
    <row r="389" spans="1:76" x14ac:dyDescent="0.25">
      <c r="A389" s="28" t="s">
        <v>1264</v>
      </c>
      <c r="B389" s="20" t="s">
        <v>1264</v>
      </c>
      <c r="C389" s="20" t="s">
        <v>206</v>
      </c>
      <c r="D389" s="20" t="s">
        <v>1265</v>
      </c>
      <c r="E389" s="20" t="s">
        <v>1265</v>
      </c>
      <c r="F389" s="20" t="s">
        <v>43</v>
      </c>
      <c r="G389" s="20">
        <v>2</v>
      </c>
      <c r="H389" s="20" t="s">
        <v>44</v>
      </c>
      <c r="K389" s="20" t="s">
        <v>152</v>
      </c>
      <c r="L389" s="20" t="s">
        <v>200</v>
      </c>
      <c r="M389" s="20">
        <v>129</v>
      </c>
      <c r="P389" s="29">
        <v>44.8</v>
      </c>
      <c r="Q389" s="29"/>
      <c r="R389" s="29">
        <v>52.3</v>
      </c>
      <c r="S389" s="29">
        <v>15.8</v>
      </c>
      <c r="T389" s="29">
        <v>23</v>
      </c>
      <c r="U389" s="29">
        <v>23</v>
      </c>
      <c r="V389" s="29">
        <v>12</v>
      </c>
      <c r="W389" s="30">
        <v>23500</v>
      </c>
      <c r="X389" s="30">
        <v>19000</v>
      </c>
      <c r="Y389" s="20" t="s">
        <v>48</v>
      </c>
      <c r="Z389" s="20" t="s">
        <v>49</v>
      </c>
      <c r="AA389" s="29">
        <v>3140</v>
      </c>
      <c r="AB389" s="20" t="s">
        <v>50</v>
      </c>
      <c r="AC389" s="20" t="s">
        <v>209</v>
      </c>
      <c r="AD389" s="20" t="s">
        <v>210</v>
      </c>
      <c r="AE389" s="20" t="s">
        <v>68</v>
      </c>
      <c r="AF389" s="20" t="s">
        <v>53</v>
      </c>
      <c r="AG389" s="20" t="s">
        <v>53</v>
      </c>
      <c r="AI389" s="20" t="s">
        <v>55</v>
      </c>
      <c r="AJ389" s="20">
        <v>7</v>
      </c>
      <c r="AK389" s="20" t="s">
        <v>74</v>
      </c>
      <c r="AL389" s="30">
        <v>99</v>
      </c>
      <c r="AM389" s="31">
        <v>5526</v>
      </c>
      <c r="AN389" s="19"/>
      <c r="AO389" s="20"/>
      <c r="AP389" s="23"/>
      <c r="AQ389" s="23"/>
      <c r="AR389" s="23"/>
      <c r="AS389" s="23"/>
      <c r="AT389" s="23"/>
      <c r="AU389" s="23"/>
      <c r="AV389" s="23"/>
      <c r="AW389" s="23"/>
      <c r="AX389" s="23"/>
      <c r="AY389" s="23"/>
      <c r="AZ389" s="23"/>
      <c r="BA389" s="23"/>
      <c r="BB389" s="23"/>
      <c r="BC389" s="23"/>
      <c r="BD389" s="23"/>
      <c r="BE389" s="23"/>
      <c r="BF389" s="23"/>
      <c r="BG389" s="23"/>
      <c r="BH389" s="23"/>
      <c r="BI389" s="23"/>
      <c r="BJ389" s="23"/>
      <c r="BK389" s="23"/>
      <c r="BL389" s="23"/>
      <c r="BM389" s="23"/>
      <c r="BN389" s="23"/>
      <c r="BO389" s="23"/>
      <c r="BP389" s="23"/>
      <c r="BQ389" s="23"/>
      <c r="BR389" s="23"/>
      <c r="BS389" s="23"/>
      <c r="BT389" s="23"/>
      <c r="BU389" s="23"/>
      <c r="BV389" s="23"/>
      <c r="BW389" s="23"/>
      <c r="BX389" s="23"/>
    </row>
  </sheetData>
  <phoneticPr fontId="8" type="noConversion"/>
  <conditionalFormatting sqref="AE390:AE1048576 AG390:AN1048576">
    <cfRule type="cellIs" dxfId="0" priority="14" operator="equal">
      <formula>$AE:$AE=$AG:$AG</formula>
    </cfRule>
  </conditionalFormatting>
  <conditionalFormatting sqref="AL2:AL389">
    <cfRule type="dataBar" priority="1">
      <dataBar>
        <cfvo type="min"/>
        <cfvo type="max"/>
        <color rgb="FF008AEF"/>
      </dataBar>
      <extLst>
        <ext xmlns:x14="http://schemas.microsoft.com/office/spreadsheetml/2009/9/main" uri="{B025F937-C7B1-47D3-B67F-A62EFF666E3E}">
          <x14:id>{6C05ED1F-2D07-41C1-A16A-45DA495B9120}</x14:id>
        </ext>
      </extLst>
    </cfRule>
  </conditionalFormatting>
  <conditionalFormatting sqref="AM2:AM389">
    <cfRule type="dataBar" priority="2">
      <dataBar>
        <cfvo type="min"/>
        <cfvo type="max"/>
        <color rgb="FF008AEF"/>
      </dataBar>
      <extLst>
        <ext xmlns:x14="http://schemas.microsoft.com/office/spreadsheetml/2009/9/main" uri="{B025F937-C7B1-47D3-B67F-A62EFF666E3E}">
          <x14:id>{C56A9A85-DB0E-4241-A1A3-004B1711C200}</x14:id>
        </ext>
      </extLst>
    </cfRule>
  </conditionalFormatting>
  <pageMargins left="0.7" right="0.7" top="0.75" bottom="0.75" header="0.3" footer="0.3"/>
  <pageSetup orientation="portrait" horizontalDpi="1200" verticalDpi="1200" r:id="rId1"/>
  <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6C05ED1F-2D07-41C1-A16A-45DA495B9120}">
            <x14:dataBar minLength="0" maxLength="100" border="1" negativeBarBorderColorSameAsPositive="0">
              <x14:cfvo type="autoMin"/>
              <x14:cfvo type="autoMax"/>
              <x14:borderColor rgb="FF008AEF"/>
              <x14:negativeFillColor rgb="FFFF0000"/>
              <x14:negativeBorderColor rgb="FFFF0000"/>
              <x14:axisColor rgb="FF000000"/>
            </x14:dataBar>
          </x14:cfRule>
          <xm:sqref>AL2:AL389</xm:sqref>
        </x14:conditionalFormatting>
        <x14:conditionalFormatting xmlns:xm="http://schemas.microsoft.com/office/excel/2006/main">
          <x14:cfRule type="dataBar" id="{C56A9A85-DB0E-4241-A1A3-004B1711C200}">
            <x14:dataBar minLength="0" maxLength="100" border="1" negativeBarBorderColorSameAsPositive="0">
              <x14:cfvo type="autoMin"/>
              <x14:cfvo type="autoMax"/>
              <x14:borderColor rgb="FF008AEF"/>
              <x14:negativeFillColor rgb="FFFF0000"/>
              <x14:negativeBorderColor rgb="FFFF0000"/>
              <x14:axisColor rgb="FF000000"/>
            </x14:dataBar>
          </x14:cfRule>
          <xm:sqref>AM2:AM389</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EFFBB1-1A6E-4B61-8EC8-F3DF1FA46298}">
  <dimension ref="A1:F95"/>
  <sheetViews>
    <sheetView topLeftCell="C1" zoomScale="85" zoomScaleNormal="85" workbookViewId="0">
      <pane ySplit="1" topLeftCell="A22" activePane="bottomLeft" state="frozen"/>
      <selection pane="bottomLeft" activeCell="F30" sqref="F30"/>
    </sheetView>
  </sheetViews>
  <sheetFormatPr baseColWidth="10" defaultColWidth="9.140625" defaultRowHeight="15.75" x14ac:dyDescent="0.25"/>
  <cols>
    <col min="1" max="1" width="36.7109375" style="7" customWidth="1"/>
    <col min="2" max="2" width="54.7109375" style="7" customWidth="1"/>
    <col min="3" max="3" width="22.140625" style="1" customWidth="1"/>
    <col min="4" max="4" width="71.140625" style="7" customWidth="1"/>
    <col min="5" max="5" width="52.42578125" style="1" customWidth="1"/>
    <col min="6" max="6" width="64.42578125" style="7" customWidth="1"/>
    <col min="7" max="16384" width="9.140625" style="1"/>
  </cols>
  <sheetData>
    <row r="1" spans="1:6" s="2" customFormat="1" x14ac:dyDescent="0.25">
      <c r="A1" s="5" t="s">
        <v>1266</v>
      </c>
      <c r="B1" s="5" t="s">
        <v>1267</v>
      </c>
      <c r="C1" s="4" t="s">
        <v>1268</v>
      </c>
      <c r="D1" s="5" t="s">
        <v>1269</v>
      </c>
      <c r="E1" s="4" t="s">
        <v>1270</v>
      </c>
      <c r="F1" s="5" t="s">
        <v>1271</v>
      </c>
    </row>
    <row r="2" spans="1:6" ht="31.5" x14ac:dyDescent="0.25">
      <c r="A2" s="10" t="s">
        <v>0</v>
      </c>
      <c r="B2" s="11" t="s">
        <v>1272</v>
      </c>
      <c r="C2" s="13" t="s">
        <v>1273</v>
      </c>
      <c r="D2" s="6" t="s">
        <v>1274</v>
      </c>
      <c r="E2" s="13" t="s">
        <v>1275</v>
      </c>
      <c r="F2" s="14" t="s">
        <v>1276</v>
      </c>
    </row>
    <row r="3" spans="1:6" ht="31.5" x14ac:dyDescent="0.25">
      <c r="A3" s="10" t="s">
        <v>1</v>
      </c>
      <c r="B3" s="11" t="s">
        <v>1277</v>
      </c>
      <c r="C3" s="13" t="s">
        <v>1273</v>
      </c>
      <c r="D3" s="6" t="s">
        <v>1278</v>
      </c>
      <c r="E3" s="13" t="s">
        <v>1279</v>
      </c>
      <c r="F3" s="14" t="s">
        <v>1280</v>
      </c>
    </row>
    <row r="4" spans="1:6" ht="31.5" x14ac:dyDescent="0.25">
      <c r="A4" s="10" t="s">
        <v>2</v>
      </c>
      <c r="B4" s="11" t="s">
        <v>1281</v>
      </c>
      <c r="C4" s="13" t="s">
        <v>1273</v>
      </c>
      <c r="D4" s="6" t="s">
        <v>1282</v>
      </c>
      <c r="E4" s="13" t="s">
        <v>1279</v>
      </c>
      <c r="F4" s="14" t="s">
        <v>1280</v>
      </c>
    </row>
    <row r="5" spans="1:6" ht="31.5" x14ac:dyDescent="0.25">
      <c r="A5" s="10" t="s">
        <v>3</v>
      </c>
      <c r="B5" s="11" t="s">
        <v>1283</v>
      </c>
      <c r="C5" s="13" t="s">
        <v>1273</v>
      </c>
      <c r="D5" s="11"/>
      <c r="E5" s="13" t="s">
        <v>1279</v>
      </c>
      <c r="F5" s="14" t="s">
        <v>1280</v>
      </c>
    </row>
    <row r="6" spans="1:6" ht="31.5" x14ac:dyDescent="0.25">
      <c r="A6" s="10" t="s">
        <v>4</v>
      </c>
      <c r="B6" s="11" t="s">
        <v>1284</v>
      </c>
      <c r="C6" s="13" t="s">
        <v>1273</v>
      </c>
      <c r="D6" s="11"/>
      <c r="E6" s="13" t="s">
        <v>1285</v>
      </c>
      <c r="F6" s="14" t="s">
        <v>1286</v>
      </c>
    </row>
    <row r="7" spans="1:6" ht="31.5" x14ac:dyDescent="0.25">
      <c r="A7" s="10" t="s">
        <v>5</v>
      </c>
      <c r="B7" s="11" t="s">
        <v>1287</v>
      </c>
      <c r="C7" s="13" t="s">
        <v>1273</v>
      </c>
      <c r="D7" s="11" t="s">
        <v>1288</v>
      </c>
      <c r="E7" s="13" t="s">
        <v>1289</v>
      </c>
      <c r="F7" s="14" t="s">
        <v>1280</v>
      </c>
    </row>
    <row r="8" spans="1:6" ht="31.5" x14ac:dyDescent="0.25">
      <c r="A8" s="10" t="s">
        <v>6</v>
      </c>
      <c r="B8" s="11" t="s">
        <v>1290</v>
      </c>
      <c r="C8" s="13" t="s">
        <v>1273</v>
      </c>
      <c r="D8" s="11"/>
      <c r="E8" s="13" t="s">
        <v>1289</v>
      </c>
      <c r="F8" s="14" t="s">
        <v>1280</v>
      </c>
    </row>
    <row r="9" spans="1:6" ht="63" x14ac:dyDescent="0.25">
      <c r="A9" s="10" t="s">
        <v>7</v>
      </c>
      <c r="B9" s="11" t="s">
        <v>1291</v>
      </c>
      <c r="C9" s="13" t="s">
        <v>1273</v>
      </c>
      <c r="D9" s="11" t="s">
        <v>1292</v>
      </c>
      <c r="E9" s="13" t="s">
        <v>1398</v>
      </c>
      <c r="F9" s="14" t="s">
        <v>1293</v>
      </c>
    </row>
    <row r="10" spans="1:6" ht="63" x14ac:dyDescent="0.25">
      <c r="A10" s="10" t="s">
        <v>8</v>
      </c>
      <c r="B10" s="11" t="s">
        <v>1294</v>
      </c>
      <c r="C10" s="13" t="s">
        <v>1273</v>
      </c>
      <c r="D10" s="11" t="s">
        <v>1295</v>
      </c>
      <c r="E10" s="13" t="s">
        <v>1398</v>
      </c>
      <c r="F10" s="14" t="s">
        <v>1293</v>
      </c>
    </row>
    <row r="11" spans="1:6" ht="63" x14ac:dyDescent="0.25">
      <c r="A11" s="10" t="s">
        <v>9</v>
      </c>
      <c r="B11" s="11" t="s">
        <v>1296</v>
      </c>
      <c r="C11" s="13" t="s">
        <v>1273</v>
      </c>
      <c r="D11" s="11" t="s">
        <v>1297</v>
      </c>
      <c r="E11" s="13" t="s">
        <v>1398</v>
      </c>
      <c r="F11" s="14" t="s">
        <v>1293</v>
      </c>
    </row>
    <row r="12" spans="1:6" ht="31.5" x14ac:dyDescent="0.25">
      <c r="A12" s="10" t="s">
        <v>10</v>
      </c>
      <c r="B12" s="11" t="s">
        <v>1298</v>
      </c>
      <c r="C12" s="13" t="s">
        <v>1273</v>
      </c>
      <c r="D12" s="11" t="s">
        <v>1299</v>
      </c>
      <c r="E12" s="13" t="s">
        <v>1399</v>
      </c>
      <c r="F12" s="14" t="s">
        <v>1293</v>
      </c>
    </row>
    <row r="13" spans="1:6" ht="31.5" x14ac:dyDescent="0.25">
      <c r="A13" s="10" t="s">
        <v>11</v>
      </c>
      <c r="B13" s="11" t="s">
        <v>1300</v>
      </c>
      <c r="C13" s="13" t="s">
        <v>1273</v>
      </c>
      <c r="D13" s="6" t="s">
        <v>1301</v>
      </c>
      <c r="E13" s="13" t="s">
        <v>1399</v>
      </c>
      <c r="F13" s="14" t="s">
        <v>1293</v>
      </c>
    </row>
    <row r="14" spans="1:6" ht="78.75" x14ac:dyDescent="0.25">
      <c r="A14" s="10" t="s">
        <v>12</v>
      </c>
      <c r="B14" s="11" t="s">
        <v>1302</v>
      </c>
      <c r="C14" s="13" t="s">
        <v>1303</v>
      </c>
      <c r="D14" s="11" t="s">
        <v>1304</v>
      </c>
      <c r="E14" s="13" t="s">
        <v>161</v>
      </c>
      <c r="F14" s="14"/>
    </row>
    <row r="15" spans="1:6" ht="78.75" x14ac:dyDescent="0.25">
      <c r="A15" s="10" t="s">
        <v>13</v>
      </c>
      <c r="B15" s="11" t="s">
        <v>1305</v>
      </c>
      <c r="C15" s="13" t="s">
        <v>1303</v>
      </c>
      <c r="D15" s="6" t="s">
        <v>1306</v>
      </c>
      <c r="E15" s="13" t="s">
        <v>1400</v>
      </c>
      <c r="F15" s="14"/>
    </row>
    <row r="16" spans="1:6" ht="47.25" x14ac:dyDescent="0.25">
      <c r="A16" s="10" t="s">
        <v>14</v>
      </c>
      <c r="B16" s="11" t="s">
        <v>1307</v>
      </c>
      <c r="C16" s="13" t="s">
        <v>1303</v>
      </c>
      <c r="D16" s="11" t="s">
        <v>1308</v>
      </c>
      <c r="E16" s="13" t="s">
        <v>1400</v>
      </c>
      <c r="F16" s="14"/>
    </row>
    <row r="17" spans="1:6" ht="31.5" x14ac:dyDescent="0.25">
      <c r="A17" s="10" t="s">
        <v>15</v>
      </c>
      <c r="B17" s="11" t="s">
        <v>1309</v>
      </c>
      <c r="C17" s="13" t="s">
        <v>1310</v>
      </c>
      <c r="D17" s="11" t="s">
        <v>1311</v>
      </c>
      <c r="E17" s="13" t="s">
        <v>1400</v>
      </c>
      <c r="F17" s="14"/>
    </row>
    <row r="18" spans="1:6" ht="31.5" x14ac:dyDescent="0.25">
      <c r="A18" s="10" t="s">
        <v>16</v>
      </c>
      <c r="B18" s="11" t="s">
        <v>1312</v>
      </c>
      <c r="C18" s="13" t="s">
        <v>1310</v>
      </c>
      <c r="D18" s="11" t="s">
        <v>1311</v>
      </c>
      <c r="E18" s="13" t="s">
        <v>1400</v>
      </c>
      <c r="F18" s="14"/>
    </row>
    <row r="19" spans="1:6" x14ac:dyDescent="0.25">
      <c r="A19" s="10" t="s">
        <v>17</v>
      </c>
      <c r="B19" s="11" t="s">
        <v>1313</v>
      </c>
      <c r="C19" s="13" t="s">
        <v>1310</v>
      </c>
      <c r="D19" s="11"/>
      <c r="E19" s="13" t="s">
        <v>1400</v>
      </c>
      <c r="F19" s="14"/>
    </row>
    <row r="20" spans="1:6" ht="47.25" x14ac:dyDescent="0.25">
      <c r="A20" s="10" t="s">
        <v>18</v>
      </c>
      <c r="B20" s="11" t="s">
        <v>1314</v>
      </c>
      <c r="C20" s="13" t="s">
        <v>1310</v>
      </c>
      <c r="D20" s="11" t="s">
        <v>1315</v>
      </c>
      <c r="E20" s="13" t="s">
        <v>1400</v>
      </c>
      <c r="F20" s="14"/>
    </row>
    <row r="21" spans="1:6" x14ac:dyDescent="0.25">
      <c r="A21" s="10" t="s">
        <v>19</v>
      </c>
      <c r="B21" s="11" t="s">
        <v>1316</v>
      </c>
      <c r="C21" s="13" t="s">
        <v>1310</v>
      </c>
      <c r="D21" s="11" t="s">
        <v>1317</v>
      </c>
      <c r="E21" s="13" t="s">
        <v>1400</v>
      </c>
      <c r="F21" s="14"/>
    </row>
    <row r="22" spans="1:6" ht="31.5" x14ac:dyDescent="0.25">
      <c r="A22" s="10" t="s">
        <v>20</v>
      </c>
      <c r="B22" s="11" t="s">
        <v>1318</v>
      </c>
      <c r="C22" s="13" t="s">
        <v>1310</v>
      </c>
      <c r="D22" s="11" t="s">
        <v>1319</v>
      </c>
      <c r="E22" s="13" t="s">
        <v>1400</v>
      </c>
      <c r="F22" s="14"/>
    </row>
    <row r="23" spans="1:6" x14ac:dyDescent="0.25">
      <c r="A23" s="10" t="s">
        <v>21</v>
      </c>
      <c r="B23" s="11" t="s">
        <v>1320</v>
      </c>
      <c r="C23" s="13" t="s">
        <v>1310</v>
      </c>
      <c r="D23" s="11" t="s">
        <v>1321</v>
      </c>
      <c r="E23" s="13" t="s">
        <v>1400</v>
      </c>
      <c r="F23" s="14"/>
    </row>
    <row r="24" spans="1:6" x14ac:dyDescent="0.25">
      <c r="A24" s="10" t="s">
        <v>22</v>
      </c>
      <c r="B24" s="11" t="s">
        <v>1322</v>
      </c>
      <c r="C24" s="13" t="s">
        <v>1323</v>
      </c>
      <c r="D24" s="11"/>
      <c r="E24" s="13" t="s">
        <v>1400</v>
      </c>
      <c r="F24" s="14"/>
    </row>
    <row r="25" spans="1:6" x14ac:dyDescent="0.25">
      <c r="A25" s="10" t="s">
        <v>23</v>
      </c>
      <c r="B25" s="11" t="s">
        <v>1324</v>
      </c>
      <c r="C25" s="13" t="s">
        <v>1323</v>
      </c>
      <c r="D25" s="11"/>
      <c r="E25" s="13" t="s">
        <v>1400</v>
      </c>
      <c r="F25" s="14"/>
    </row>
    <row r="26" spans="1:6" ht="31.5" x14ac:dyDescent="0.25">
      <c r="A26" s="10" t="s">
        <v>24</v>
      </c>
      <c r="B26" s="11" t="s">
        <v>1325</v>
      </c>
      <c r="C26" s="13" t="s">
        <v>1273</v>
      </c>
      <c r="D26" s="11"/>
      <c r="E26" s="13" t="s">
        <v>1401</v>
      </c>
      <c r="F26" s="14" t="s">
        <v>1326</v>
      </c>
    </row>
    <row r="27" spans="1:6" ht="31.5" x14ac:dyDescent="0.25">
      <c r="A27" s="10" t="s">
        <v>25</v>
      </c>
      <c r="B27" s="11" t="s">
        <v>1327</v>
      </c>
      <c r="C27" s="13" t="s">
        <v>1273</v>
      </c>
      <c r="D27" s="11" t="s">
        <v>1328</v>
      </c>
      <c r="E27" s="13" t="s">
        <v>1279</v>
      </c>
      <c r="F27" s="14" t="s">
        <v>1280</v>
      </c>
    </row>
    <row r="28" spans="1:6" ht="31.5" x14ac:dyDescent="0.25">
      <c r="A28" s="10" t="s">
        <v>26</v>
      </c>
      <c r="B28" s="11" t="s">
        <v>1329</v>
      </c>
      <c r="C28" s="13" t="s">
        <v>1330</v>
      </c>
      <c r="D28" s="11" t="s">
        <v>1331</v>
      </c>
      <c r="E28" s="13" t="s">
        <v>1332</v>
      </c>
      <c r="F28" s="14" t="s">
        <v>1293</v>
      </c>
    </row>
    <row r="29" spans="1:6" ht="31.5" x14ac:dyDescent="0.25">
      <c r="A29" s="10" t="s">
        <v>27</v>
      </c>
      <c r="B29" s="11" t="s">
        <v>1333</v>
      </c>
      <c r="C29" s="13" t="s">
        <v>1273</v>
      </c>
      <c r="D29" s="11" t="s">
        <v>1334</v>
      </c>
      <c r="E29" s="13" t="s">
        <v>1279</v>
      </c>
      <c r="F29" s="14" t="s">
        <v>1280</v>
      </c>
    </row>
    <row r="30" spans="1:6" ht="33.75" x14ac:dyDescent="0.25">
      <c r="A30" s="10" t="s">
        <v>28</v>
      </c>
      <c r="B30" s="11" t="s">
        <v>1335</v>
      </c>
      <c r="C30" s="13" t="s">
        <v>1273</v>
      </c>
      <c r="D30" s="11" t="s">
        <v>1336</v>
      </c>
      <c r="E30" s="13" t="s">
        <v>1279</v>
      </c>
      <c r="F30" s="14" t="s">
        <v>1280</v>
      </c>
    </row>
    <row r="31" spans="1:6" ht="31.5" x14ac:dyDescent="0.25">
      <c r="A31" s="10" t="s">
        <v>29</v>
      </c>
      <c r="B31" s="11" t="s">
        <v>1337</v>
      </c>
      <c r="C31" s="13" t="s">
        <v>1273</v>
      </c>
      <c r="D31" s="11" t="s">
        <v>1338</v>
      </c>
      <c r="E31" s="13" t="s">
        <v>1279</v>
      </c>
      <c r="F31" s="14" t="s">
        <v>1280</v>
      </c>
    </row>
    <row r="32" spans="1:6" ht="31.5" x14ac:dyDescent="0.25">
      <c r="A32" s="10" t="s">
        <v>30</v>
      </c>
      <c r="B32" s="11" t="s">
        <v>1339</v>
      </c>
      <c r="C32" s="13" t="s">
        <v>1273</v>
      </c>
      <c r="D32" s="11" t="s">
        <v>1340</v>
      </c>
      <c r="E32" s="13" t="s">
        <v>1341</v>
      </c>
      <c r="F32" s="14" t="s">
        <v>1342</v>
      </c>
    </row>
    <row r="33" spans="1:6" ht="31.5" x14ac:dyDescent="0.25">
      <c r="A33" s="10" t="s">
        <v>31</v>
      </c>
      <c r="B33" s="11" t="s">
        <v>1343</v>
      </c>
      <c r="C33" s="13" t="s">
        <v>1273</v>
      </c>
      <c r="D33" s="11" t="s">
        <v>1344</v>
      </c>
      <c r="E33" s="13" t="s">
        <v>1345</v>
      </c>
      <c r="F33" s="14" t="s">
        <v>1346</v>
      </c>
    </row>
    <row r="34" spans="1:6" ht="31.5" x14ac:dyDescent="0.25">
      <c r="A34" s="10" t="s">
        <v>32</v>
      </c>
      <c r="B34" s="11" t="s">
        <v>1347</v>
      </c>
      <c r="C34" s="13" t="s">
        <v>1273</v>
      </c>
      <c r="D34" s="11" t="s">
        <v>1344</v>
      </c>
      <c r="E34" s="13" t="s">
        <v>1345</v>
      </c>
      <c r="F34" s="14" t="s">
        <v>1348</v>
      </c>
    </row>
    <row r="35" spans="1:6" x14ac:dyDescent="0.25">
      <c r="A35" s="10" t="s">
        <v>33</v>
      </c>
      <c r="B35" s="11" t="s">
        <v>1349</v>
      </c>
      <c r="C35" s="13" t="s">
        <v>1310</v>
      </c>
      <c r="D35" s="11" t="s">
        <v>1350</v>
      </c>
      <c r="E35" s="13" t="s">
        <v>1400</v>
      </c>
      <c r="F35" s="14"/>
    </row>
    <row r="36" spans="1:6" ht="31.5" x14ac:dyDescent="0.25">
      <c r="A36" s="10" t="s">
        <v>34</v>
      </c>
      <c r="B36" s="11" t="s">
        <v>1351</v>
      </c>
      <c r="C36" s="13" t="s">
        <v>1273</v>
      </c>
      <c r="D36" s="11" t="s">
        <v>1352</v>
      </c>
      <c r="E36" s="13" t="s">
        <v>1353</v>
      </c>
      <c r="F36" s="14" t="s">
        <v>1354</v>
      </c>
    </row>
    <row r="37" spans="1:6" ht="31.5" x14ac:dyDescent="0.25">
      <c r="A37" s="10" t="s">
        <v>35</v>
      </c>
      <c r="B37" s="11" t="s">
        <v>1355</v>
      </c>
      <c r="C37" s="13" t="s">
        <v>1273</v>
      </c>
      <c r="D37" s="11" t="s">
        <v>1356</v>
      </c>
      <c r="E37" s="13" t="s">
        <v>1279</v>
      </c>
      <c r="F37" s="14" t="s">
        <v>1280</v>
      </c>
    </row>
    <row r="38" spans="1:6" x14ac:dyDescent="0.25">
      <c r="A38" s="10" t="s">
        <v>36</v>
      </c>
      <c r="B38" s="11" t="s">
        <v>1357</v>
      </c>
      <c r="C38" s="13" t="s">
        <v>1273</v>
      </c>
      <c r="D38" s="11" t="s">
        <v>1358</v>
      </c>
      <c r="E38" s="13" t="s">
        <v>1359</v>
      </c>
      <c r="F38" s="14" t="s">
        <v>1360</v>
      </c>
    </row>
    <row r="39" spans="1:6" ht="31.5" x14ac:dyDescent="0.25">
      <c r="A39" s="10" t="s">
        <v>37</v>
      </c>
      <c r="B39" s="11" t="s">
        <v>1361</v>
      </c>
      <c r="C39" s="13" t="s">
        <v>1273</v>
      </c>
      <c r="D39" s="11" t="s">
        <v>1362</v>
      </c>
      <c r="E39" s="13" t="s">
        <v>1359</v>
      </c>
      <c r="F39" s="14" t="s">
        <v>1363</v>
      </c>
    </row>
    <row r="40" spans="1:6" ht="31.5" x14ac:dyDescent="0.25">
      <c r="A40" s="10" t="s">
        <v>1408</v>
      </c>
      <c r="B40" s="11" t="s">
        <v>1418</v>
      </c>
      <c r="C40" s="13" t="s">
        <v>1273</v>
      </c>
      <c r="D40" s="11" t="s">
        <v>1413</v>
      </c>
      <c r="E40" s="13" t="s">
        <v>1404</v>
      </c>
      <c r="F40" s="11" t="s">
        <v>1403</v>
      </c>
    </row>
    <row r="41" spans="1:6" x14ac:dyDescent="0.25">
      <c r="A41" s="10" t="s">
        <v>1405</v>
      </c>
      <c r="B41" s="11" t="s">
        <v>1406</v>
      </c>
      <c r="C41" s="13" t="s">
        <v>1273</v>
      </c>
      <c r="D41" s="11" t="s">
        <v>1407</v>
      </c>
      <c r="E41" s="13" t="s">
        <v>47</v>
      </c>
      <c r="F41" s="11" t="s">
        <v>47</v>
      </c>
    </row>
    <row r="43" spans="1:6" x14ac:dyDescent="0.25">
      <c r="A43" s="5" t="s">
        <v>1364</v>
      </c>
      <c r="B43" s="5" t="s">
        <v>1365</v>
      </c>
    </row>
    <row r="44" spans="1:6" x14ac:dyDescent="0.25">
      <c r="A44" s="6" t="s">
        <v>47</v>
      </c>
      <c r="B44" s="6" t="s">
        <v>1366</v>
      </c>
    </row>
    <row r="45" spans="1:6" ht="31.5" x14ac:dyDescent="0.25">
      <c r="A45" s="10" t="s">
        <v>1367</v>
      </c>
      <c r="B45" s="6" t="s">
        <v>1368</v>
      </c>
    </row>
    <row r="46" spans="1:6" x14ac:dyDescent="0.25">
      <c r="A46" s="15"/>
    </row>
    <row r="47" spans="1:6" x14ac:dyDescent="0.25">
      <c r="A47" s="5" t="s">
        <v>1369</v>
      </c>
      <c r="B47" s="5" t="s">
        <v>1370</v>
      </c>
    </row>
    <row r="48" spans="1:6" ht="31.5" x14ac:dyDescent="0.25">
      <c r="A48" s="11" t="s">
        <v>1371</v>
      </c>
      <c r="B48" s="14" t="s">
        <v>1372</v>
      </c>
    </row>
    <row r="49" spans="1:3" ht="31.5" x14ac:dyDescent="0.25">
      <c r="A49" s="11" t="s">
        <v>1373</v>
      </c>
      <c r="B49" s="14" t="s">
        <v>1374</v>
      </c>
    </row>
    <row r="50" spans="1:3" ht="47.25" x14ac:dyDescent="0.25">
      <c r="A50" s="11" t="s">
        <v>1375</v>
      </c>
      <c r="B50" s="14" t="s">
        <v>1376</v>
      </c>
    </row>
    <row r="51" spans="1:3" x14ac:dyDescent="0.25">
      <c r="A51" s="11" t="s">
        <v>1377</v>
      </c>
      <c r="B51" s="14" t="s">
        <v>1378</v>
      </c>
    </row>
    <row r="52" spans="1:3" x14ac:dyDescent="0.25">
      <c r="A52" s="11" t="s">
        <v>1379</v>
      </c>
      <c r="B52" s="14" t="s">
        <v>1380</v>
      </c>
    </row>
    <row r="53" spans="1:3" x14ac:dyDescent="0.25">
      <c r="A53" s="11" t="s">
        <v>1381</v>
      </c>
      <c r="B53" s="14" t="s">
        <v>1382</v>
      </c>
    </row>
    <row r="54" spans="1:3" ht="31.5" x14ac:dyDescent="0.25">
      <c r="A54" s="11" t="s">
        <v>1383</v>
      </c>
      <c r="B54" s="14" t="s">
        <v>1384</v>
      </c>
    </row>
    <row r="55" spans="1:3" x14ac:dyDescent="0.25">
      <c r="A55" s="11" t="s">
        <v>1385</v>
      </c>
      <c r="B55" s="14" t="s">
        <v>1386</v>
      </c>
      <c r="C55" s="3"/>
    </row>
    <row r="56" spans="1:3" x14ac:dyDescent="0.25">
      <c r="A56" s="11" t="s">
        <v>1387</v>
      </c>
      <c r="B56" s="14" t="s">
        <v>1388</v>
      </c>
    </row>
    <row r="58" spans="1:3" x14ac:dyDescent="0.25">
      <c r="A58" s="5" t="s">
        <v>1389</v>
      </c>
      <c r="B58" s="5" t="s">
        <v>1390</v>
      </c>
    </row>
    <row r="59" spans="1:3" x14ac:dyDescent="0.25">
      <c r="A59" s="9" t="s">
        <v>1391</v>
      </c>
      <c r="B59" s="8">
        <v>181844</v>
      </c>
    </row>
    <row r="60" spans="1:3" x14ac:dyDescent="0.25">
      <c r="A60" s="9" t="s">
        <v>1392</v>
      </c>
      <c r="B60" s="9">
        <v>388</v>
      </c>
    </row>
    <row r="62" spans="1:3" x14ac:dyDescent="0.25">
      <c r="A62" s="5" t="s">
        <v>1393</v>
      </c>
    </row>
    <row r="63" spans="1:3" ht="16.149999999999999" customHeight="1" x14ac:dyDescent="0.25">
      <c r="A63" s="71" t="s">
        <v>1394</v>
      </c>
    </row>
    <row r="64" spans="1:3" x14ac:dyDescent="0.25">
      <c r="A64" s="72"/>
    </row>
    <row r="65" spans="1:1" x14ac:dyDescent="0.25">
      <c r="A65" s="72"/>
    </row>
    <row r="66" spans="1:1" x14ac:dyDescent="0.25">
      <c r="A66" s="72"/>
    </row>
    <row r="67" spans="1:1" x14ac:dyDescent="0.25">
      <c r="A67" s="72"/>
    </row>
    <row r="68" spans="1:1" x14ac:dyDescent="0.25">
      <c r="A68" s="72"/>
    </row>
    <row r="69" spans="1:1" x14ac:dyDescent="0.25">
      <c r="A69" s="73"/>
    </row>
    <row r="70" spans="1:1" ht="16.899999999999999" customHeight="1" x14ac:dyDescent="0.25">
      <c r="A70" s="71" t="s">
        <v>1395</v>
      </c>
    </row>
    <row r="71" spans="1:1" x14ac:dyDescent="0.25">
      <c r="A71" s="72"/>
    </row>
    <row r="72" spans="1:1" x14ac:dyDescent="0.25">
      <c r="A72" s="72"/>
    </row>
    <row r="73" spans="1:1" x14ac:dyDescent="0.25">
      <c r="A73" s="72"/>
    </row>
    <row r="74" spans="1:1" x14ac:dyDescent="0.25">
      <c r="A74" s="72"/>
    </row>
    <row r="75" spans="1:1" x14ac:dyDescent="0.25">
      <c r="A75" s="72"/>
    </row>
    <row r="76" spans="1:1" x14ac:dyDescent="0.25">
      <c r="A76" s="72"/>
    </row>
    <row r="77" spans="1:1" x14ac:dyDescent="0.25">
      <c r="A77" s="72"/>
    </row>
    <row r="78" spans="1:1" x14ac:dyDescent="0.25">
      <c r="A78" s="72"/>
    </row>
    <row r="79" spans="1:1" x14ac:dyDescent="0.25">
      <c r="A79" s="72"/>
    </row>
    <row r="80" spans="1:1" x14ac:dyDescent="0.25">
      <c r="A80" s="72"/>
    </row>
    <row r="81" spans="1:2" x14ac:dyDescent="0.25">
      <c r="A81" s="72"/>
    </row>
    <row r="82" spans="1:2" x14ac:dyDescent="0.25">
      <c r="A82" s="72"/>
    </row>
    <row r="83" spans="1:2" x14ac:dyDescent="0.25">
      <c r="A83" s="72"/>
    </row>
    <row r="84" spans="1:2" x14ac:dyDescent="0.25">
      <c r="A84" s="72"/>
    </row>
    <row r="85" spans="1:2" x14ac:dyDescent="0.25">
      <c r="A85" s="72"/>
    </row>
    <row r="86" spans="1:2" x14ac:dyDescent="0.25">
      <c r="A86" s="72"/>
    </row>
    <row r="87" spans="1:2" x14ac:dyDescent="0.25">
      <c r="A87" s="72"/>
    </row>
    <row r="88" spans="1:2" x14ac:dyDescent="0.25">
      <c r="A88" s="72"/>
    </row>
    <row r="89" spans="1:2" x14ac:dyDescent="0.25">
      <c r="A89" s="72"/>
    </row>
    <row r="90" spans="1:2" x14ac:dyDescent="0.25">
      <c r="A90" s="72"/>
    </row>
    <row r="91" spans="1:2" x14ac:dyDescent="0.25">
      <c r="A91" s="72"/>
    </row>
    <row r="92" spans="1:2" x14ac:dyDescent="0.25">
      <c r="A92" s="72"/>
    </row>
    <row r="93" spans="1:2" ht="87" customHeight="1" x14ac:dyDescent="0.25">
      <c r="A93" s="73"/>
    </row>
    <row r="94" spans="1:2" x14ac:dyDescent="0.25">
      <c r="A94" s="12"/>
    </row>
    <row r="95" spans="1:2" x14ac:dyDescent="0.25">
      <c r="A95" s="12"/>
      <c r="B95" s="16"/>
    </row>
  </sheetData>
  <sortState xmlns:xlrd2="http://schemas.microsoft.com/office/spreadsheetml/2017/richdata2" ref="A1:F719">
    <sortCondition ref="A1"/>
  </sortState>
  <mergeCells count="2">
    <mergeCell ref="A63:A69"/>
    <mergeCell ref="A70:A93"/>
  </mergeCells>
  <hyperlinks>
    <hyperlink ref="F38" r:id="rId1" xr:uid="{DC834EF6-1756-4C1C-8C34-8A1ABC385658}"/>
    <hyperlink ref="F39" r:id="rId2" xr:uid="{CA60AD8B-0D9A-46D2-9C07-637103404A92}"/>
    <hyperlink ref="F2" r:id="rId3" xr:uid="{E2A9B835-A8DE-474C-8060-E4DCBA406A4E}"/>
    <hyperlink ref="F4" r:id="rId4" xr:uid="{B564263F-B666-4527-8629-D24235BD678D}"/>
    <hyperlink ref="F5" r:id="rId5" xr:uid="{0E8338FF-417D-42DC-9E1C-88EBA8550A4A}"/>
    <hyperlink ref="F7" r:id="rId6" xr:uid="{CEEBE571-FA48-4AE2-BAC3-F153D7BE0E80}"/>
    <hyperlink ref="F8" r:id="rId7" xr:uid="{3876AE61-5232-43E1-BD9B-CDAEB083B825}"/>
    <hyperlink ref="F10" r:id="rId8" xr:uid="{4B9174B1-D0A0-4CA2-A5F3-414E527323DC}"/>
    <hyperlink ref="F12" r:id="rId9" xr:uid="{B502993F-8003-4986-80A1-FBD7450E5BDC}"/>
    <hyperlink ref="F13" r:id="rId10" xr:uid="{B58A1975-F661-44F3-B11B-ED20D2E3AD9B}"/>
    <hyperlink ref="F27" r:id="rId11" xr:uid="{B4C1B395-2488-4FC2-9A51-08D84AD60293}"/>
    <hyperlink ref="F28" r:id="rId12" xr:uid="{2E22B2C6-6A18-45FC-8078-62D0B31DF6F2}"/>
    <hyperlink ref="F29" r:id="rId13" xr:uid="{891DA264-283F-491A-BB5F-A5541C8D365F}"/>
    <hyperlink ref="F30" r:id="rId14" xr:uid="{62248508-938B-49B4-8A12-E5B36FE4AC40}"/>
    <hyperlink ref="F31" r:id="rId15" xr:uid="{21DBDBA4-4BA3-49DE-ACFE-E070ED59013A}"/>
    <hyperlink ref="F37" r:id="rId16" xr:uid="{43CEDEED-D979-4976-AC3F-6A1E92F91DE5}"/>
    <hyperlink ref="F6" r:id="rId17" xr:uid="{967E4B1F-C93E-4B92-B45F-7D4BADEE1747}"/>
    <hyperlink ref="F26" r:id="rId18" xr:uid="{7A7329E8-EC70-4F20-8675-B0E7FD0FBD27}"/>
    <hyperlink ref="F33" r:id="rId19" xr:uid="{DF310FD5-AC00-4AAD-8F2C-A78FF04C807F}"/>
    <hyperlink ref="F34" r:id="rId20" xr:uid="{7A0AEFC3-ADC8-4F24-8951-4E71F6BB6623}"/>
    <hyperlink ref="F11" r:id="rId21" xr:uid="{CCF2BE12-B1EC-49AC-9488-4F6664DA2561}"/>
    <hyperlink ref="F9" r:id="rId22" xr:uid="{A90DFC06-809D-4470-A9D9-836DC024A547}"/>
    <hyperlink ref="B49" r:id="rId23" xr:uid="{FA1FF5E4-068A-4753-BA4E-E0627497445D}"/>
    <hyperlink ref="B48" r:id="rId24" xr:uid="{4D7D8278-2521-418A-9F00-CC0D5F6E4E61}"/>
    <hyperlink ref="B50" r:id="rId25" xr:uid="{8988B98F-5619-45AE-BCF0-5753C1FD54CB}"/>
    <hyperlink ref="B54" r:id="rId26" location="49-51-apm" xr:uid="{C675903A-0D08-47D5-B2CF-3A5CF7BDC999}"/>
    <hyperlink ref="B51" r:id="rId27" xr:uid="{3F5549A7-08A6-4070-9CC3-B099922F0ABE}"/>
    <hyperlink ref="B52" r:id="rId28" xr:uid="{E52C400D-5EB1-4345-AE29-A63E6B5571CC}"/>
    <hyperlink ref="B55" r:id="rId29" xr:uid="{A80D7526-162A-462B-A8DC-DF08ACC27DB0}"/>
    <hyperlink ref="B56" r:id="rId30" xr:uid="{D7347B72-D79F-4F99-9938-08D73FFDA05F}"/>
    <hyperlink ref="B53" r:id="rId31" xr:uid="{8F624EC6-312F-4328-97AF-88208EDC1983}"/>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01B601-D94E-4AD4-8B36-934B437BB619}">
  <dimension ref="A1:G25"/>
  <sheetViews>
    <sheetView workbookViewId="0">
      <selection activeCell="A26" sqref="A26"/>
    </sheetView>
  </sheetViews>
  <sheetFormatPr baseColWidth="10" defaultRowHeight="15.75" x14ac:dyDescent="0.25"/>
  <cols>
    <col min="1" max="16384" width="11.42578125" style="74"/>
  </cols>
  <sheetData>
    <row r="1" spans="1:7" x14ac:dyDescent="0.25">
      <c r="A1" s="78" t="s">
        <v>1490</v>
      </c>
      <c r="B1" s="75"/>
      <c r="C1" s="75"/>
      <c r="D1" s="75"/>
      <c r="E1" s="75"/>
      <c r="F1" s="75"/>
      <c r="G1" s="75"/>
    </row>
    <row r="2" spans="1:7" x14ac:dyDescent="0.25">
      <c r="A2" s="78" t="s">
        <v>1491</v>
      </c>
      <c r="B2" s="75"/>
      <c r="C2" s="75"/>
      <c r="D2" s="75"/>
      <c r="E2" s="75"/>
      <c r="F2" s="75"/>
      <c r="G2" s="75"/>
    </row>
    <row r="3" spans="1:7" x14ac:dyDescent="0.25">
      <c r="A3" s="75"/>
      <c r="B3" s="75"/>
      <c r="C3" s="75"/>
      <c r="D3" s="75"/>
      <c r="E3" s="75"/>
      <c r="F3" s="75"/>
      <c r="G3" s="75"/>
    </row>
    <row r="4" spans="1:7" x14ac:dyDescent="0.25">
      <c r="A4" s="75"/>
      <c r="B4" s="75"/>
      <c r="C4" s="75"/>
      <c r="D4" s="75"/>
      <c r="E4" s="75"/>
      <c r="F4" s="75"/>
      <c r="G4" s="75"/>
    </row>
    <row r="5" spans="1:7" x14ac:dyDescent="0.25">
      <c r="A5" s="75"/>
      <c r="B5" s="75"/>
      <c r="C5" s="75"/>
      <c r="D5" s="75"/>
      <c r="E5" s="75"/>
      <c r="F5" s="75"/>
      <c r="G5" s="75"/>
    </row>
    <row r="6" spans="1:7" x14ac:dyDescent="0.25">
      <c r="A6" s="75"/>
      <c r="B6" s="75"/>
      <c r="C6" s="75"/>
      <c r="D6" s="75"/>
      <c r="E6" s="75"/>
      <c r="F6" s="75"/>
      <c r="G6" s="75"/>
    </row>
    <row r="7" spans="1:7" x14ac:dyDescent="0.25">
      <c r="A7" s="75"/>
      <c r="B7" s="75"/>
      <c r="C7" s="75"/>
      <c r="D7" s="75"/>
      <c r="E7" s="75"/>
      <c r="F7" s="75"/>
      <c r="G7" s="75"/>
    </row>
    <row r="8" spans="1:7" x14ac:dyDescent="0.25">
      <c r="A8" s="75"/>
      <c r="B8" s="75"/>
      <c r="C8" s="75"/>
      <c r="D8" s="75"/>
      <c r="E8" s="75"/>
      <c r="F8" s="75"/>
      <c r="G8" s="75"/>
    </row>
    <row r="9" spans="1:7" x14ac:dyDescent="0.25">
      <c r="A9" s="77" t="s">
        <v>1489</v>
      </c>
      <c r="B9" s="75"/>
      <c r="C9" s="75"/>
      <c r="D9" s="75"/>
      <c r="E9" s="75"/>
      <c r="F9" s="75"/>
      <c r="G9" s="75"/>
    </row>
    <row r="10" spans="1:7" x14ac:dyDescent="0.25">
      <c r="A10" s="79" t="s">
        <v>1492</v>
      </c>
      <c r="B10" s="75"/>
      <c r="C10" s="75"/>
      <c r="D10" s="75"/>
      <c r="E10" s="75"/>
      <c r="F10" s="75"/>
      <c r="G10" s="75"/>
    </row>
    <row r="11" spans="1:7" x14ac:dyDescent="0.25">
      <c r="A11" s="79" t="s">
        <v>1493</v>
      </c>
      <c r="B11" s="75"/>
      <c r="C11" s="75"/>
      <c r="D11" s="75"/>
      <c r="E11" s="75"/>
      <c r="F11" s="75"/>
      <c r="G11" s="75"/>
    </row>
    <row r="12" spans="1:7" x14ac:dyDescent="0.25">
      <c r="A12" s="77" t="s">
        <v>1488</v>
      </c>
      <c r="B12" s="75"/>
      <c r="C12" s="75"/>
      <c r="D12" s="75"/>
      <c r="E12" s="75"/>
      <c r="F12" s="75"/>
      <c r="G12" s="75"/>
    </row>
    <row r="13" spans="1:7" x14ac:dyDescent="0.25">
      <c r="A13" s="77" t="s">
        <v>1487</v>
      </c>
      <c r="B13" s="75"/>
      <c r="C13" s="75"/>
      <c r="D13" s="75"/>
      <c r="E13" s="75"/>
      <c r="F13" s="75"/>
      <c r="G13" s="75"/>
    </row>
    <row r="14" spans="1:7" x14ac:dyDescent="0.25">
      <c r="A14" s="77" t="s">
        <v>1486</v>
      </c>
      <c r="B14" s="75"/>
      <c r="C14" s="75"/>
      <c r="D14" s="75"/>
      <c r="E14" s="75"/>
      <c r="F14" s="75"/>
      <c r="G14" s="75"/>
    </row>
    <row r="15" spans="1:7" x14ac:dyDescent="0.25">
      <c r="A15" s="77"/>
      <c r="B15" s="75"/>
      <c r="C15" s="75"/>
      <c r="D15" s="75"/>
      <c r="E15" s="75"/>
      <c r="F15" s="75"/>
      <c r="G15" s="75"/>
    </row>
    <row r="16" spans="1:7" x14ac:dyDescent="0.25">
      <c r="A16" s="77" t="s">
        <v>1485</v>
      </c>
      <c r="B16" s="75"/>
      <c r="C16" s="75"/>
      <c r="D16" s="75"/>
      <c r="E16" s="75"/>
      <c r="F16" s="75"/>
      <c r="G16" s="75"/>
    </row>
    <row r="17" spans="1:7" x14ac:dyDescent="0.25">
      <c r="A17" s="77" t="s">
        <v>1484</v>
      </c>
      <c r="B17" s="75"/>
      <c r="C17" s="75"/>
      <c r="D17" s="75"/>
      <c r="E17" s="75"/>
      <c r="F17" s="75"/>
      <c r="G17" s="75"/>
    </row>
    <row r="18" spans="1:7" x14ac:dyDescent="0.25">
      <c r="A18" s="77" t="s">
        <v>1483</v>
      </c>
      <c r="B18" s="75"/>
      <c r="C18" s="75"/>
      <c r="D18" s="75"/>
      <c r="E18" s="75"/>
      <c r="F18" s="75"/>
      <c r="G18" s="75"/>
    </row>
    <row r="19" spans="1:7" x14ac:dyDescent="0.25">
      <c r="A19" s="77" t="s">
        <v>1482</v>
      </c>
      <c r="B19" s="75"/>
      <c r="C19" s="75"/>
      <c r="D19" s="75"/>
      <c r="E19" s="75"/>
      <c r="F19" s="75"/>
      <c r="G19" s="75"/>
    </row>
    <row r="20" spans="1:7" x14ac:dyDescent="0.25">
      <c r="A20" s="75"/>
      <c r="B20" s="75"/>
      <c r="C20" s="75"/>
      <c r="D20" s="75"/>
      <c r="E20" s="75"/>
      <c r="F20" s="75"/>
      <c r="G20" s="75"/>
    </row>
    <row r="21" spans="1:7" x14ac:dyDescent="0.25">
      <c r="A21" s="76" t="s">
        <v>1481</v>
      </c>
      <c r="B21" s="75"/>
      <c r="C21" s="75"/>
      <c r="D21" s="75"/>
      <c r="E21" s="75"/>
      <c r="F21" s="75"/>
      <c r="G21" s="75"/>
    </row>
    <row r="22" spans="1:7" x14ac:dyDescent="0.25">
      <c r="A22" s="75"/>
      <c r="B22" s="75"/>
      <c r="C22" s="75"/>
      <c r="D22" s="75"/>
      <c r="E22" s="75"/>
      <c r="F22" s="75"/>
      <c r="G22" s="75"/>
    </row>
    <row r="23" spans="1:7" x14ac:dyDescent="0.25">
      <c r="A23" s="75" t="s">
        <v>1480</v>
      </c>
      <c r="B23" s="75"/>
      <c r="C23" s="75"/>
      <c r="D23" s="75"/>
      <c r="E23" s="75"/>
      <c r="F23" s="75"/>
      <c r="G23" s="75"/>
    </row>
    <row r="24" spans="1:7" x14ac:dyDescent="0.25">
      <c r="A24" s="80" t="s">
        <v>1494</v>
      </c>
      <c r="B24" s="75"/>
      <c r="C24" s="75"/>
      <c r="D24" s="75"/>
      <c r="E24" s="75"/>
      <c r="F24" s="75"/>
      <c r="G24" s="75"/>
    </row>
    <row r="25" spans="1:7" x14ac:dyDescent="0.25">
      <c r="A25" s="75"/>
      <c r="B25" s="75"/>
      <c r="C25" s="75"/>
      <c r="D25" s="75"/>
      <c r="E25" s="75"/>
      <c r="F25" s="75"/>
      <c r="G25" s="75"/>
    </row>
  </sheetData>
  <hyperlinks>
    <hyperlink ref="A21" r:id="rId1" xr:uid="{4A43DE26-C0DC-4038-8956-C5791843437A}"/>
  </hyperlinks>
  <pageMargins left="0.7" right="0.7" top="0.78740157499999996" bottom="0.78740157499999996" header="0.3" footer="0.3"/>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CB53AA07FCD94E82853A8AED1C6805" ma:contentTypeVersion="13" ma:contentTypeDescription="Ein neues Dokument erstellen." ma:contentTypeScope="" ma:versionID="49d82d553b96078b13513245110f125c">
  <xsd:schema xmlns:xsd="http://www.w3.org/2001/XMLSchema" xmlns:xs="http://www.w3.org/2001/XMLSchema" xmlns:p="http://schemas.microsoft.com/office/2006/metadata/properties" xmlns:ns3="a0900f97-a61a-4043-b212-6ca2bb576c29" xmlns:ns4="8ca3cae1-fe5e-4a80-b3e7-881f29eae3f4" targetNamespace="http://schemas.microsoft.com/office/2006/metadata/properties" ma:root="true" ma:fieldsID="327c4893b570d666865b6a47ed8fb943" ns3:_="" ns4:_="">
    <xsd:import namespace="a0900f97-a61a-4043-b212-6ca2bb576c29"/>
    <xsd:import namespace="8ca3cae1-fe5e-4a80-b3e7-881f29eae3f4"/>
    <xsd:element name="properties">
      <xsd:complexType>
        <xsd:sequence>
          <xsd:element name="documentManagement">
            <xsd:complexType>
              <xsd:all>
                <xsd:element ref="ns3:MediaServiceMetadata" minOccurs="0"/>
                <xsd:element ref="ns3:MediaServiceFastMetadata" minOccurs="0"/>
                <xsd:element ref="ns3:_activity" minOccurs="0"/>
                <xsd:element ref="ns4:SharedWithUsers" minOccurs="0"/>
                <xsd:element ref="ns4:SharedWithDetails" minOccurs="0"/>
                <xsd:element ref="ns4:SharingHintHash" minOccurs="0"/>
                <xsd:element ref="ns3:MediaServiceObjectDetectorVersions" minOccurs="0"/>
                <xsd:element ref="ns3:MediaServiceSearchProperties" minOccurs="0"/>
                <xsd:element ref="ns3:MediaServiceDateTaken" minOccurs="0"/>
                <xsd:element ref="ns3:MediaServiceSystemTags" minOccurs="0"/>
                <xsd:element ref="ns3:MediaServiceOCR" minOccurs="0"/>
                <xsd:element ref="ns3:MediaServiceGenerationTime" minOccurs="0"/>
                <xsd:element ref="ns3: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0900f97-a61a-4043-b212-6ca2bb576c2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_activity" ma:index="10" nillable="true" ma:displayName="_activity" ma:hidden="true" ma:internalName="_activity">
      <xsd:simpleType>
        <xsd:restriction base="dms:Note"/>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SystemTags" ma:index="17" nillable="true" ma:displayName="MediaServiceSystemTags" ma:hidden="true" ma:internalName="MediaServiceSystemTags" ma:readOnly="true">
      <xsd:simpleType>
        <xsd:restriction base="dms:Note"/>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ca3cae1-fe5e-4a80-b3e7-881f29eae3f4" elementFormDefault="qualified">
    <xsd:import namespace="http://schemas.microsoft.com/office/2006/documentManagement/types"/>
    <xsd:import namespace="http://schemas.microsoft.com/office/infopath/2007/PartnerControls"/>
    <xsd:element name="SharedWithUsers" ma:index="11"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Freigegeben für - Details" ma:internalName="SharedWithDetails" ma:readOnly="true">
      <xsd:simpleType>
        <xsd:restriction base="dms:Note">
          <xsd:maxLength value="255"/>
        </xsd:restriction>
      </xsd:simpleType>
    </xsd:element>
    <xsd:element name="SharingHintHash" ma:index="13" nillable="true" ma:displayName="Freigabehinweis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activity xmlns="a0900f97-a61a-4043-b212-6ca2bb576c29" xsi:nil="true"/>
  </documentManagement>
</p:properties>
</file>

<file path=customXml/itemProps1.xml><?xml version="1.0" encoding="utf-8"?>
<ds:datastoreItem xmlns:ds="http://schemas.openxmlformats.org/officeDocument/2006/customXml" ds:itemID="{A0E9CFC5-E3D9-4ED1-BD0E-6DB50CB80DD6}">
  <ds:schemaRefs>
    <ds:schemaRef ds:uri="http://schemas.microsoft.com/sharepoint/v3/contenttype/forms"/>
  </ds:schemaRefs>
</ds:datastoreItem>
</file>

<file path=customXml/itemProps2.xml><?xml version="1.0" encoding="utf-8"?>
<ds:datastoreItem xmlns:ds="http://schemas.openxmlformats.org/officeDocument/2006/customXml" ds:itemID="{203FC650-EE70-4C28-B829-D4CC25EC1C8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0900f97-a61a-4043-b212-6ca2bb576c29"/>
    <ds:schemaRef ds:uri="8ca3cae1-fe5e-4a80-b3e7-881f29eae3f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5821E26-0416-43DF-8894-FB2498CD7580}">
  <ds:schemaRefs>
    <ds:schemaRef ds:uri="8ca3cae1-fe5e-4a80-b3e7-881f29eae3f4"/>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a0900f97-a61a-4043-b212-6ca2bb576c29"/>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5</vt:i4>
      </vt:variant>
    </vt:vector>
  </HeadingPairs>
  <TitlesOfParts>
    <vt:vector size="5" baseType="lpstr">
      <vt:lpstr>HAW_WTC &amp; ICAO</vt:lpstr>
      <vt:lpstr>HAW_WTC &amp; EU</vt:lpstr>
      <vt:lpstr>ACD_Data</vt:lpstr>
      <vt:lpstr>Data_Dictionary</vt:lpstr>
      <vt:lpstr>(c)</vt:lpstr>
    </vt:vector>
  </TitlesOfParts>
  <Manager/>
  <Company>Federal Aviation Administration</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Aircraft Characteristics Data, October 2024</dc:title>
  <dc:subject/>
  <dc:creator>F A A Airports Planning and Environmental Division</dc:creator>
  <cp:keywords/>
  <dc:description/>
  <cp:lastModifiedBy>Scholz, Dieter</cp:lastModifiedBy>
  <cp:revision/>
  <dcterms:created xsi:type="dcterms:W3CDTF">2022-12-07T20:52:50Z</dcterms:created>
  <dcterms:modified xsi:type="dcterms:W3CDTF">2025-09-15T12:25:32Z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0x010100A3CB53AA07FCD94E82853A8AED1C6805</vt:lpwstr>
  </property>
  <property fmtid="{D5CDD505-2E9C-101B-9397-08002B2CF9AE}" pid="3" name="MediaServiceImageTags">
    <vt:lpwstr/>
  </property>
  <property fmtid="{D5CDD505-2E9C-101B-9397-08002B2CF9AE}" pid="4" name="MSIP_Label_defa4170-0d19-0005-0004-bc88714345d2_Enabled">
    <vt:lpwstr>true</vt:lpwstr>
  </property>
  <property fmtid="{D5CDD505-2E9C-101B-9397-08002B2CF9AE}" pid="5" name="MSIP_Label_defa4170-0d19-0005-0004-bc88714345d2_SetDate">
    <vt:lpwstr>2025-03-08T07:51:27Z</vt:lpwstr>
  </property>
  <property fmtid="{D5CDD505-2E9C-101B-9397-08002B2CF9AE}" pid="6" name="MSIP_Label_defa4170-0d19-0005-0004-bc88714345d2_Method">
    <vt:lpwstr>Standard</vt:lpwstr>
  </property>
  <property fmtid="{D5CDD505-2E9C-101B-9397-08002B2CF9AE}" pid="7" name="MSIP_Label_defa4170-0d19-0005-0004-bc88714345d2_Name">
    <vt:lpwstr>defa4170-0d19-0005-0004-bc88714345d2</vt:lpwstr>
  </property>
  <property fmtid="{D5CDD505-2E9C-101B-9397-08002B2CF9AE}" pid="8" name="MSIP_Label_defa4170-0d19-0005-0004-bc88714345d2_SiteId">
    <vt:lpwstr>2c6cac8d-ab61-47b3-8209-4df2e46aefbc</vt:lpwstr>
  </property>
  <property fmtid="{D5CDD505-2E9C-101B-9397-08002B2CF9AE}" pid="9" name="MSIP_Label_defa4170-0d19-0005-0004-bc88714345d2_ActionId">
    <vt:lpwstr>869776f3-f227-4383-b1be-8d1b7eb2c467</vt:lpwstr>
  </property>
  <property fmtid="{D5CDD505-2E9C-101B-9397-08002B2CF9AE}" pid="10" name="MSIP_Label_defa4170-0d19-0005-0004-bc88714345d2_ContentBits">
    <vt:lpwstr>0</vt:lpwstr>
  </property>
</Properties>
</file>